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1_GRADAL_Bojan\1_AKTUALNI PROJEKTI_BOJAN\1_DRSI\DRSI - 2025 - Vzhodna obvoznica Murske Sobote\Razpis za izvajalca\"/>
    </mc:Choice>
  </mc:AlternateContent>
  <bookViews>
    <workbookView xWindow="0" yWindow="0" windowWidth="11040" windowHeight="8610" tabRatio="913" firstSheet="82" activeTab="90"/>
  </bookViews>
  <sheets>
    <sheet name="SPP_1 in 2 FAZA" sheetId="1" r:id="rId1"/>
    <sheet name="__1.FAZA__" sheetId="11" r:id="rId2"/>
    <sheet name="2_1_KRA_faza 1" sheetId="3" r:id="rId3"/>
    <sheet name="3_1_CES_K1 Plese_faza 1" sheetId="4" r:id="rId4"/>
    <sheet name="3_1_CES_PLO_Plese_faza 1" sheetId="5" r:id="rId5"/>
    <sheet name="3_1_CES_LC_Plese_faza 1" sheetId="6" r:id="rId6"/>
    <sheet name="3_1_CES_K1 Plese_Blisk_faza 1" sheetId="94" r:id="rId7"/>
    <sheet name="3_2_PRO_VOC_Plese_faza 1" sheetId="7" r:id="rId8"/>
    <sheet name="3_2_PRO_KOL K1_Plese_faza 1" sheetId="8" r:id="rId9"/>
    <sheet name="3_2_PRO_LC_Plese_faza 1" sheetId="9" r:id="rId10"/>
    <sheet name="3_2_PRO_KOL LC_Plese_faza 1" sheetId="10" r:id="rId11"/>
    <sheet name="3_3_MET_VOC_Plese_faza 1" sheetId="12" r:id="rId12"/>
    <sheet name="4_1_CRA_K1_Plese_faza 1" sheetId="13" r:id="rId13"/>
    <sheet name="4_2_EEO_VOC_Plese_faza 1" sheetId="14" r:id="rId14"/>
    <sheet name="5_1_VOD-O1_Plese_faza 1" sheetId="15" r:id="rId15"/>
    <sheet name="5_1_VOD-P1_Plese_faza 1" sheetId="16" r:id="rId16"/>
    <sheet name="5_1_VOD-P2_Plese_faza 1" sheetId="17" r:id="rId17"/>
    <sheet name="5_1_VOD-P3_Plese_faza 1" sheetId="18" r:id="rId18"/>
    <sheet name="5_2_PLN1_Plese_faza 1" sheetId="19" r:id="rId19"/>
    <sheet name="5_3_PLN2_Plese_faza 1" sheetId="20" r:id="rId20"/>
    <sheet name="6_1_TK_Plese_faza 1" sheetId="21" r:id="rId21"/>
    <sheet name="6_2_CATV_Plese_faza 1" sheetId="22" r:id="rId22"/>
    <sheet name="9_1_VNA_Plese_faza 1" sheetId="23" r:id="rId23"/>
    <sheet name="9_3_ZAP_Plese_faza 1" sheetId="24" r:id="rId24"/>
    <sheet name="__2.FAZA__" sheetId="26" r:id="rId25"/>
    <sheet name="2_1_KRA_faza 2" sheetId="27" r:id="rId26"/>
    <sheet name="3_1_CES_VOC MS_faza 2" sheetId="28" r:id="rId27"/>
    <sheet name="3_1_CES krak C in D_faza 2" sheetId="39" r:id="rId28"/>
    <sheet name="3_1_CES_JP 769181_faza 2" sheetId="30" r:id="rId29"/>
    <sheet name="3_1_CES_LC 269611_faza 2" sheetId="31" r:id="rId30"/>
    <sheet name="3_1_CES_LC 769171_faza 2" sheetId="32" r:id="rId31"/>
    <sheet name="3_1_CES_LC 769171_P_faza 2" sheetId="33" r:id="rId32"/>
    <sheet name="3_1_CES_Poljska pot_faza 2" sheetId="34" r:id="rId33"/>
    <sheet name="3_1_CES_Dostopna pot 1_faza 2" sheetId="35" r:id="rId34"/>
    <sheet name="3_2_CES_VOC MS_faza 2 " sheetId="36" r:id="rId35"/>
    <sheet name="3_2_CES_ploč. in kol. MS_faza 2" sheetId="86" r:id="rId36"/>
    <sheet name="3_2_CES_DC 1 MS_faza 2 " sheetId="87" r:id="rId37"/>
    <sheet name="3_2_CES_DC 2 MS_faza 2" sheetId="88" r:id="rId38"/>
    <sheet name="3_2_CES_DC 3 MS_faza 2" sheetId="89" r:id="rId39"/>
    <sheet name="3_3_CES_K2_faza 2" sheetId="37" r:id="rId40"/>
    <sheet name="3_3_CES_K2_Noršinska_faza 2" sheetId="92" r:id="rId41"/>
    <sheet name="3_3_CES_K2 pločnik_faza 2" sheetId="38" r:id="rId42"/>
    <sheet name="3_3_CES_K2_Norš. pločnik_faza 2" sheetId="93" r:id="rId43"/>
    <sheet name="3_3_CES_K2_DP 2_faza 2" sheetId="90" r:id="rId44"/>
    <sheet name="3_3_CES_K2_DP 3_faza 2" sheetId="91" r:id="rId45"/>
    <sheet name="3_4_MET_VOC MS_faza 2" sheetId="40" r:id="rId46"/>
    <sheet name="3_5_MET_VOC MS_faza 2" sheetId="41" r:id="rId47"/>
    <sheet name="3_6_PODVOZ LC_faza 2" sheetId="42" r:id="rId48"/>
    <sheet name="3_7_PODVOZ Nemčavci_faza 2" sheetId="43" r:id="rId49"/>
    <sheet name="3_8_MOST M1_temeljenje_faza 2" sheetId="44" r:id="rId50"/>
    <sheet name="3_8_MOST M1_sp.konstr._faza 2" sheetId="45" r:id="rId51"/>
    <sheet name="3_8_MOST M1_zg.konstr._faza 2" sheetId="46" r:id="rId52"/>
    <sheet name="3_9_PREPUST P3_faza 2 " sheetId="47" r:id="rId53"/>
    <sheet name="3_10_PREPUST P4_faza 2" sheetId="48" r:id="rId54"/>
    <sheet name="3_11_VGU_faza 2" sheetId="49" r:id="rId55"/>
    <sheet name="3_12_KAN_faza 2" sheetId="50" r:id="rId56"/>
    <sheet name="3_13_PH nasip_faza 2" sheetId="51" r:id="rId57"/>
    <sheet name="4_1_CRA_K2 CR1_faza 2" sheetId="52" r:id="rId58"/>
    <sheet name="4_1_CRA_K3 in K4 CR2_faza 2" sheetId="53" r:id="rId59"/>
    <sheet name="4_1_CRA_I.cona in LC CR3_faza 2" sheetId="54" r:id="rId60"/>
    <sheet name="4_1_CRA_K1 Plese_faza 2" sheetId="55" r:id="rId61"/>
    <sheet name="4_2_NN priključki_faza 2" sheetId="56" r:id="rId62"/>
    <sheet name="4_3_EIČ_faza 2" sheetId="57" r:id="rId63"/>
    <sheet name="4_4_EEO SN1_faza 2" sheetId="58" r:id="rId64"/>
    <sheet name="4_4_EEO SN2_faza 2" sheetId="59" r:id="rId65"/>
    <sheet name="4_4_EEO SN3A_faza 2" sheetId="60" r:id="rId66"/>
    <sheet name="4_4_EEO SN4A-SN4D_faza 2" sheetId="61" r:id="rId67"/>
    <sheet name="4_4_EEO SN5_faza 2" sheetId="62" r:id="rId68"/>
    <sheet name="4_4_EEO SN6-SN7_faza 2" sheetId="63" r:id="rId69"/>
    <sheet name="4_4_EEO NN1_faza 2" sheetId="64" r:id="rId70"/>
    <sheet name="4_5_EEO VN1_faza 2" sheetId="65" r:id="rId71"/>
    <sheet name="5_1_VOD-1_faza 2" sheetId="66" r:id="rId72"/>
    <sheet name="5_1_VOD-2_faza 2" sheetId="67" r:id="rId73"/>
    <sheet name="5_1_VOD-2.1_faza 2" sheetId="68" r:id="rId74"/>
    <sheet name="5_1_VOD-3_faza 2" sheetId="69" r:id="rId75"/>
    <sheet name="5_1_VOD-3.1_faza 2" sheetId="70" r:id="rId76"/>
    <sheet name="5_1_VOD-4_faza 2" sheetId="71" r:id="rId77"/>
    <sheet name="5_1_VOD-5_faza 2" sheetId="72" r:id="rId78"/>
    <sheet name="5_1_VOD-6_faza 2" sheetId="73" r:id="rId79"/>
    <sheet name="5_1_VOD-7_faza 2" sheetId="74" r:id="rId80"/>
    <sheet name="5_2_P.PLIN_faza 2" sheetId="75" r:id="rId81"/>
    <sheet name="5_3_D.PLIN_faza 2" sheetId="76" r:id="rId82"/>
    <sheet name="5_4_ČRP1-LC_faza 2" sheetId="77" r:id="rId83"/>
    <sheet name="5_5_ČRP2-Nemčavci_faza 2" sheetId="78" r:id="rId84"/>
    <sheet name="6_1_TK_faza 2" sheetId="79" r:id="rId85"/>
    <sheet name="6_2_CATV Telemach_faza 2" sheetId="80" r:id="rId86"/>
    <sheet name="6_2_CATV T2_faza 2" sheetId="81" r:id="rId87"/>
    <sheet name="6_2_CATV Telemach NOVO_faza 2" sheetId="82" r:id="rId88"/>
    <sheet name="6_2_CATV T2 NOVO_faza 2" sheetId="83" r:id="rId89"/>
    <sheet name="9_2_ZAP_faza 2" sheetId="84" r:id="rId90"/>
    <sheet name="9_1_VNA_faza 2" sheetId="85" r:id="rId91"/>
    <sheet name="10_1_OSTALO_faza 1 in 2" sheetId="25" r:id="rId92"/>
  </sheets>
  <externalReferences>
    <externalReference r:id="rId93"/>
  </externalReferences>
  <definedNames>
    <definedName name="_xlnm._FilterDatabase" localSheetId="6" hidden="1">'3_1_CES_K1 Plese_Blisk_faza 1'!$A$1:$G$4</definedName>
    <definedName name="_xlnm._FilterDatabase" localSheetId="3" hidden="1">'3_1_CES_K1 Plese_faza 1'!$A$1:$G$4</definedName>
    <definedName name="_xlnm._FilterDatabase" localSheetId="54" hidden="1">'3_11_VGU_faza 2'!$B$61:$H$71</definedName>
    <definedName name="_xlnm._FilterDatabase" localSheetId="0" hidden="1">'SPP_1 in 2 FAZA'!$B$1:$C$3</definedName>
    <definedName name="_xlnm.Print_Area" localSheetId="91">'10_1_OSTALO_faza 1 in 2'!$A$1:$G$19</definedName>
    <definedName name="_xlnm.Print_Area" localSheetId="2">'2_1_KRA_faza 1'!$A$1:$G$37</definedName>
    <definedName name="_xlnm.Print_Area" localSheetId="25">'2_1_KRA_faza 2'!$B$1:$H$72</definedName>
    <definedName name="_xlnm.Print_Area" localSheetId="27">'3_1_CES krak C in D_faza 2'!$B$1:$H$127</definedName>
    <definedName name="_xlnm.Print_Area" localSheetId="33">'3_1_CES_Dostopna pot 1_faza 2'!$B$1:$H$53</definedName>
    <definedName name="_xlnm.Print_Area" localSheetId="28">'3_1_CES_JP 769181_faza 2'!$B$1:$H$103</definedName>
    <definedName name="_xlnm.Print_Area" localSheetId="6">'3_1_CES_K1 Plese_Blisk_faza 1'!$A$1:$G$43</definedName>
    <definedName name="_xlnm.Print_Area" localSheetId="3">'3_1_CES_K1 Plese_faza 1'!$A$1:$G$116</definedName>
    <definedName name="_xlnm.Print_Area" localSheetId="29">'3_1_CES_LC 269611_faza 2'!$B$1:$H$182</definedName>
    <definedName name="_xlnm.Print_Area" localSheetId="30">'3_1_CES_LC 769171_faza 2'!$B$1:$H$129</definedName>
    <definedName name="_xlnm.Print_Area" localSheetId="31">'3_1_CES_LC 769171_P_faza 2'!$B$1:$H$116</definedName>
    <definedName name="_xlnm.Print_Area" localSheetId="5">'3_1_CES_LC_Plese_faza 1'!$A$1:$G$91</definedName>
    <definedName name="_xlnm.Print_Area" localSheetId="4">'3_1_CES_PLO_Plese_faza 1'!$A$1:$G$39</definedName>
    <definedName name="_xlnm.Print_Area" localSheetId="32">'3_1_CES_Poljska pot_faza 2'!$B$1:$H$76</definedName>
    <definedName name="_xlnm.Print_Area" localSheetId="26">'3_1_CES_VOC MS_faza 2'!$A$1:$G$167</definedName>
    <definedName name="_xlnm.Print_Area" localSheetId="53">'3_10_PREPUST P4_faza 2'!$B$1:$H$82</definedName>
    <definedName name="_xlnm.Print_Area" localSheetId="54">'3_11_VGU_faza 2'!$B$1:$H$134</definedName>
    <definedName name="_xlnm.Print_Area" localSheetId="55">'3_12_KAN_faza 2'!$B$1:$J$96</definedName>
    <definedName name="_xlnm.Print_Area" localSheetId="56">'3_13_PH nasip_faza 2'!$B$1:$I$64</definedName>
    <definedName name="_xlnm.Print_Area" localSheetId="36">'3_2_CES_DC 1 MS_faza 2 '!$B$1:$J$48</definedName>
    <definedName name="_xlnm.Print_Area" localSheetId="37">'3_2_CES_DC 2 MS_faza 2'!$B$1:$J$53</definedName>
    <definedName name="_xlnm.Print_Area" localSheetId="38">'3_2_CES_DC 3 MS_faza 2'!$B$1:$J$47</definedName>
    <definedName name="_xlnm.Print_Area" localSheetId="35">'3_2_CES_ploč. in kol. MS_faza 2'!$B$1:$J$57</definedName>
    <definedName name="_xlnm.Print_Area" localSheetId="34">'3_2_CES_VOC MS_faza 2 '!$B$1:$J$140</definedName>
    <definedName name="_xlnm.Print_Area" localSheetId="8">'3_2_PRO_KOL K1_Plese_faza 1'!$B$2:$H$51</definedName>
    <definedName name="_xlnm.Print_Area" localSheetId="10">'3_2_PRO_KOL LC_Plese_faza 1'!$B$2:$H$45</definedName>
    <definedName name="_xlnm.Print_Area" localSheetId="9">'3_2_PRO_LC_Plese_faza 1'!$B$2:$H$60</definedName>
    <definedName name="_xlnm.Print_Area" localSheetId="7">'3_2_PRO_VOC_Plese_faza 1'!$B$2:$H$70</definedName>
    <definedName name="_xlnm.Print_Area" localSheetId="41">'3_3_CES_K2 pločnik_faza 2'!$B$1:$H$64</definedName>
    <definedName name="_xlnm.Print_Area" localSheetId="43">'3_3_CES_K2_DP 2_faza 2'!$B$1:$H$58</definedName>
    <definedName name="_xlnm.Print_Area" localSheetId="44">'3_3_CES_K2_DP 3_faza 2'!$B$1:$H$53</definedName>
    <definedName name="_xlnm.Print_Area" localSheetId="39">'3_3_CES_K2_faza 2'!$B$1:$H$198</definedName>
    <definedName name="_xlnm.Print_Area" localSheetId="42">'3_3_CES_K2_Norš. pločnik_faza 2'!$B$2:$H$53</definedName>
    <definedName name="_xlnm.Print_Area" localSheetId="40">'3_3_CES_K2_Noršinska_faza 2'!$B$2:$H$82</definedName>
    <definedName name="_xlnm.Print_Area" localSheetId="11">'3_3_MET_VOC_Plese_faza 1'!$A$1:$G$109</definedName>
    <definedName name="_xlnm.Print_Area" localSheetId="45">'3_4_MET_VOC MS_faza 2'!$B$2:$H$171</definedName>
    <definedName name="_xlnm.Print_Area" localSheetId="46">'3_5_MET_VOC MS_faza 2'!$B$1:$J$77</definedName>
    <definedName name="_xlnm.Print_Area" localSheetId="48">'3_7_PODVOZ Nemčavci_faza 2'!$B$2:$H$176</definedName>
    <definedName name="_xlnm.Print_Area" localSheetId="50">'3_8_MOST M1_sp.konstr._faza 2'!$B$2:$I$26</definedName>
    <definedName name="_xlnm.Print_Area" localSheetId="49">'3_8_MOST M1_temeljenje_faza 2'!$B$2:$I$72</definedName>
    <definedName name="_xlnm.Print_Area" localSheetId="51">'3_8_MOST M1_zg.konstr._faza 2'!$B$2:$I$77</definedName>
    <definedName name="_xlnm.Print_Area" localSheetId="52">'3_9_PREPUST P3_faza 2 '!$B$1:$H$94</definedName>
    <definedName name="_xlnm.Print_Area" localSheetId="59">'4_1_CRA_I.cona in LC CR3_faza 2'!$B$3:$H$54</definedName>
    <definedName name="_xlnm.Print_Area" localSheetId="60">'4_1_CRA_K1 Plese_faza 2'!$B$3:$H$56</definedName>
    <definedName name="_xlnm.Print_Area" localSheetId="12">'4_1_CRA_K1_Plese_faza 1'!$A$1:$G$106</definedName>
    <definedName name="_xlnm.Print_Area" localSheetId="57">'4_1_CRA_K2 CR1_faza 2'!$B$3:$H$56</definedName>
    <definedName name="_xlnm.Print_Area" localSheetId="58">'4_1_CRA_K3 in K4 CR2_faza 2'!$B$3:$H$57</definedName>
    <definedName name="_xlnm.Print_Area" localSheetId="13">'4_2_EEO_VOC_Plese_faza 1'!$A$1:$F$97</definedName>
    <definedName name="_xlnm.Print_Area" localSheetId="61">'4_2_NN priključki_faza 2'!$A$1:$F$146</definedName>
    <definedName name="_xlnm.Print_Area" localSheetId="62">'4_3_EIČ_faza 2'!$A$1:$G$213</definedName>
    <definedName name="_xlnm.Print_Area" localSheetId="69">'4_4_EEO NN1_faza 2'!$A$1:$F$93</definedName>
    <definedName name="_xlnm.Print_Area" localSheetId="63">'4_4_EEO SN1_faza 2'!$A$1:$F$136</definedName>
    <definedName name="_xlnm.Print_Area" localSheetId="64">'4_4_EEO SN2_faza 2'!$A$1:$F$138</definedName>
    <definedName name="_xlnm.Print_Area" localSheetId="65">'4_4_EEO SN3A_faza 2'!$A$1:$F$84</definedName>
    <definedName name="_xlnm.Print_Area" localSheetId="66">'4_4_EEO SN4A-SN4D_faza 2'!$A$1:$F$87</definedName>
    <definedName name="_xlnm.Print_Area" localSheetId="67">'4_4_EEO SN5_faza 2'!$A$1:$F$91</definedName>
    <definedName name="_xlnm.Print_Area" localSheetId="68">'4_4_EEO SN6-SN7_faza 2'!$A$1:$F$112</definedName>
    <definedName name="_xlnm.Print_Area" localSheetId="70">'4_5_EEO VN1_faza 2'!$A$1:$F$43</definedName>
    <definedName name="_xlnm.Print_Area" localSheetId="71">'5_1_VOD-1_faza 2'!$A$1:$I$162</definedName>
    <definedName name="_xlnm.Print_Area" localSheetId="73">'5_1_VOD-2.1_faza 2'!$A$1:$I$129</definedName>
    <definedName name="_xlnm.Print_Area" localSheetId="72">'5_1_VOD-2_faza 2'!$A$1:$I$100</definedName>
    <definedName name="_xlnm.Print_Area" localSheetId="75">'5_1_VOD-3.1_faza 2'!$A$1:$I$155</definedName>
    <definedName name="_xlnm.Print_Area" localSheetId="74">'5_1_VOD-3_faza 2'!$A$1:$I$103</definedName>
    <definedName name="_xlnm.Print_Area" localSheetId="76">'5_1_VOD-4_faza 2'!$A$1:$I$148</definedName>
    <definedName name="_xlnm.Print_Area" localSheetId="77">'5_1_VOD-5_faza 2'!$A$1:$I$150</definedName>
    <definedName name="_xlnm.Print_Area" localSheetId="78">'5_1_VOD-6_faza 2'!$A$1:$I$166</definedName>
    <definedName name="_xlnm.Print_Area" localSheetId="79">'5_1_VOD-7_faza 2'!$A$1:$I$164</definedName>
    <definedName name="_xlnm.Print_Area" localSheetId="14">'5_1_VOD-O1_Plese_faza 1'!$A$1:$H$108</definedName>
    <definedName name="_xlnm.Print_Area" localSheetId="15">'5_1_VOD-P1_Plese_faza 1'!$A$1:$H$133</definedName>
    <definedName name="_xlnm.Print_Area" localSheetId="17">'5_1_VOD-P3_Plese_faza 1'!$A$1:$H$143</definedName>
    <definedName name="_xlnm.Print_Area" localSheetId="80">'5_2_P.PLIN_faza 2'!$B$2:$H$29</definedName>
    <definedName name="_xlnm.Print_Area" localSheetId="18">'5_2_PLN1_Plese_faza 1'!$A$1:$H$47</definedName>
    <definedName name="_xlnm.Print_Area" localSheetId="81">'5_3_D.PLIN_faza 2'!$B$2:$I$145</definedName>
    <definedName name="_xlnm.Print_Area" localSheetId="19">'5_3_PLN2_Plese_faza 1'!$A$1:$H$136</definedName>
    <definedName name="_xlnm.Print_Area" localSheetId="82">'5_4_ČRP1-LC_faza 2'!$B$2:$I$145</definedName>
    <definedName name="_xlnm.Print_Area" localSheetId="83">'5_5_ČRP2-Nemčavci_faza 2'!$B$2:$I$145</definedName>
    <definedName name="_xlnm.Print_Area" localSheetId="84">'6_1_TK_faza 2'!$A$1:$G$137</definedName>
    <definedName name="_xlnm.Print_Area" localSheetId="20">'6_1_TK_Plese_faza 1'!$A$1:$G$82</definedName>
    <definedName name="_xlnm.Print_Area" localSheetId="88">'6_2_CATV T2 NOVO_faza 2'!$A$1:$F$37</definedName>
    <definedName name="_xlnm.Print_Area" localSheetId="86">'6_2_CATV T2_faza 2'!$A$1:$F$39</definedName>
    <definedName name="_xlnm.Print_Area" localSheetId="87">'6_2_CATV Telemach NOVO_faza 2'!$A$1:$F$36</definedName>
    <definedName name="_xlnm.Print_Area" localSheetId="85">'6_2_CATV Telemach_faza 2'!$A$1:$F$39</definedName>
    <definedName name="_xlnm.Print_Area" localSheetId="21">'6_2_CATV_Plese_faza 1'!$A$1:$F$113</definedName>
    <definedName name="_xlnm.Print_Area" localSheetId="90">'9_1_VNA_faza 2'!$A$1:$G$25</definedName>
    <definedName name="_xlnm.Print_Area" localSheetId="22">'9_1_VNA_Plese_faza 1'!$A$1:$G$23</definedName>
    <definedName name="_xlnm.Print_Area" localSheetId="89">'9_2_ZAP_faza 2'!$A$1:$I$14</definedName>
    <definedName name="_xlnm.Print_Area" localSheetId="23">'9_3_ZAP_Plese_faza 1'!$A$1:$I$14</definedName>
    <definedName name="Print_Area_MI" localSheetId="91">#REF!</definedName>
    <definedName name="Print_Area_MI" localSheetId="25">#REF!</definedName>
    <definedName name="Print_Area_MI" localSheetId="27">#REF!</definedName>
    <definedName name="Print_Area_MI" localSheetId="33">#REF!</definedName>
    <definedName name="Print_Area_MI" localSheetId="28">#REF!</definedName>
    <definedName name="Print_Area_MI" localSheetId="29">#REF!</definedName>
    <definedName name="Print_Area_MI" localSheetId="30">#REF!</definedName>
    <definedName name="Print_Area_MI" localSheetId="31">#REF!</definedName>
    <definedName name="Print_Area_MI" localSheetId="32">#REF!</definedName>
    <definedName name="Print_Area_MI" localSheetId="26">#REF!</definedName>
    <definedName name="Print_Area_MI" localSheetId="53">#REF!</definedName>
    <definedName name="Print_Area_MI" localSheetId="54">#REF!</definedName>
    <definedName name="Print_Area_MI" localSheetId="55">#REF!</definedName>
    <definedName name="Print_Area_MI" localSheetId="56">#REF!</definedName>
    <definedName name="Print_Area_MI" localSheetId="36">#REF!</definedName>
    <definedName name="Print_Area_MI" localSheetId="37">#REF!</definedName>
    <definedName name="Print_Area_MI" localSheetId="38">#REF!</definedName>
    <definedName name="Print_Area_MI" localSheetId="35">#REF!</definedName>
    <definedName name="Print_Area_MI" localSheetId="34">#REF!</definedName>
    <definedName name="Print_Area_MI" localSheetId="41">#REF!</definedName>
    <definedName name="Print_Area_MI" localSheetId="43">#REF!</definedName>
    <definedName name="Print_Area_MI" localSheetId="44">#REF!</definedName>
    <definedName name="Print_Area_MI" localSheetId="39">#REF!</definedName>
    <definedName name="Print_Area_MI" localSheetId="45">#REF!</definedName>
    <definedName name="Print_Area_MI" localSheetId="46">#REF!</definedName>
    <definedName name="Print_Area_MI" localSheetId="47">#REF!</definedName>
    <definedName name="Print_Area_MI" localSheetId="48">#REF!</definedName>
    <definedName name="Print_Area_MI" localSheetId="50">#REF!</definedName>
    <definedName name="Print_Area_MI" localSheetId="49">#REF!</definedName>
    <definedName name="Print_Area_MI" localSheetId="51">#REF!</definedName>
    <definedName name="Print_Area_MI" localSheetId="52">#REF!</definedName>
    <definedName name="Print_Area_MI" localSheetId="59">#REF!</definedName>
    <definedName name="Print_Area_MI" localSheetId="60">#REF!</definedName>
    <definedName name="Print_Area_MI" localSheetId="57">#REF!</definedName>
    <definedName name="Print_Area_MI" localSheetId="58">#REF!</definedName>
    <definedName name="Print_Area_MI" localSheetId="61">#REF!</definedName>
    <definedName name="Print_Area_MI" localSheetId="62">#REF!</definedName>
    <definedName name="Print_Area_MI" localSheetId="69">#REF!</definedName>
    <definedName name="Print_Area_MI" localSheetId="63">#REF!</definedName>
    <definedName name="Print_Area_MI" localSheetId="64">#REF!</definedName>
    <definedName name="Print_Area_MI" localSheetId="65">#REF!</definedName>
    <definedName name="Print_Area_MI" localSheetId="66">#REF!</definedName>
    <definedName name="Print_Area_MI" localSheetId="67">#REF!</definedName>
    <definedName name="Print_Area_MI" localSheetId="68">#REF!</definedName>
    <definedName name="Print_Area_MI" localSheetId="70">#REF!</definedName>
    <definedName name="Print_Area_MI" localSheetId="71">#REF!</definedName>
    <definedName name="Print_Area_MI" localSheetId="73">#REF!</definedName>
    <definedName name="Print_Area_MI" localSheetId="72">#REF!</definedName>
    <definedName name="Print_Area_MI" localSheetId="75">#REF!</definedName>
    <definedName name="Print_Area_MI" localSheetId="74">#REF!</definedName>
    <definedName name="Print_Area_MI" localSheetId="76">#REF!</definedName>
    <definedName name="Print_Area_MI" localSheetId="77">#REF!</definedName>
    <definedName name="Print_Area_MI" localSheetId="78">#REF!</definedName>
    <definedName name="Print_Area_MI" localSheetId="79">#REF!</definedName>
    <definedName name="Print_Area_MI" localSheetId="80">#REF!</definedName>
    <definedName name="Print_Area_MI" localSheetId="81">#REF!</definedName>
    <definedName name="Print_Area_MI" localSheetId="82">#REF!</definedName>
    <definedName name="Print_Area_MI" localSheetId="83">#REF!</definedName>
    <definedName name="Print_Area_MI" localSheetId="84">#REF!</definedName>
    <definedName name="Print_Area_MI" localSheetId="88">#REF!</definedName>
    <definedName name="Print_Area_MI" localSheetId="86">#REF!</definedName>
    <definedName name="Print_Area_MI" localSheetId="87">#REF!</definedName>
    <definedName name="Print_Area_MI" localSheetId="85">#REF!</definedName>
    <definedName name="Print_Area_MI" localSheetId="90">#REF!</definedName>
    <definedName name="Print_Area_MI" localSheetId="89">#REF!</definedName>
    <definedName name="Print_Area_MI">#REF!</definedName>
    <definedName name="_xlnm.Print_Titles" localSheetId="91">'10_1_OSTALO_faza 1 in 2'!$5:$6</definedName>
    <definedName name="_xlnm.Print_Titles" localSheetId="2">'2_1_KRA_faza 1'!$16:$17</definedName>
    <definedName name="_xlnm.Print_Titles" localSheetId="25">'2_1_KRA_faza 2'!$7:$8</definedName>
    <definedName name="_xlnm.Print_Titles" localSheetId="27">'3_1_CES krak C in D_faza 2'!$6:$7</definedName>
    <definedName name="_xlnm.Print_Titles" localSheetId="33">'3_1_CES_Dostopna pot 1_faza 2'!$6:$7</definedName>
    <definedName name="_xlnm.Print_Titles" localSheetId="28">'3_1_CES_JP 769181_faza 2'!$6:$7</definedName>
    <definedName name="_xlnm.Print_Titles" localSheetId="6">'3_1_CES_K1 Plese_Blisk_faza 1'!$6:$7</definedName>
    <definedName name="_xlnm.Print_Titles" localSheetId="3">'3_1_CES_K1 Plese_faza 1'!$6:$7</definedName>
    <definedName name="_xlnm.Print_Titles" localSheetId="29">'3_1_CES_LC 269611_faza 2'!$6:$7</definedName>
    <definedName name="_xlnm.Print_Titles" localSheetId="30">'3_1_CES_LC 769171_faza 2'!$6:$7</definedName>
    <definedName name="_xlnm.Print_Titles" localSheetId="31">'3_1_CES_LC 769171_P_faza 2'!$6:$7</definedName>
    <definedName name="_xlnm.Print_Titles" localSheetId="5">'3_1_CES_LC_Plese_faza 1'!$6:$7</definedName>
    <definedName name="_xlnm.Print_Titles" localSheetId="4">'3_1_CES_PLO_Plese_faza 1'!$6:$7</definedName>
    <definedName name="_xlnm.Print_Titles" localSheetId="32">'3_1_CES_Poljska pot_faza 2'!$6:$7</definedName>
    <definedName name="_xlnm.Print_Titles" localSheetId="26">'3_1_CES_VOC MS_faza 2'!$7:$8</definedName>
    <definedName name="_xlnm.Print_Titles" localSheetId="53">'3_10_PREPUST P4_faza 2'!$6:$7</definedName>
    <definedName name="_xlnm.Print_Titles" localSheetId="54">'3_11_VGU_faza 2'!$7:$8</definedName>
    <definedName name="_xlnm.Print_Titles" localSheetId="56">'3_13_PH nasip_faza 2'!$6:$7</definedName>
    <definedName name="_xlnm.Print_Titles" localSheetId="8">'3_2_PRO_KOL K1_Plese_faza 1'!$8:$9</definedName>
    <definedName name="_xlnm.Print_Titles" localSheetId="10">'3_2_PRO_KOL LC_Plese_faza 1'!$8:$9</definedName>
    <definedName name="_xlnm.Print_Titles" localSheetId="9">'3_2_PRO_LC_Plese_faza 1'!$8:$9</definedName>
    <definedName name="_xlnm.Print_Titles" localSheetId="7">'3_2_PRO_VOC_Plese_faza 1'!$8:$9</definedName>
    <definedName name="_xlnm.Print_Titles" localSheetId="41">'3_3_CES_K2 pločnik_faza 2'!$6:$7</definedName>
    <definedName name="_xlnm.Print_Titles" localSheetId="43">'3_3_CES_K2_DP 2_faza 2'!$6:$7</definedName>
    <definedName name="_xlnm.Print_Titles" localSheetId="44">'3_3_CES_K2_DP 3_faza 2'!$6:$7</definedName>
    <definedName name="_xlnm.Print_Titles" localSheetId="39">'3_3_CES_K2_faza 2'!$6:$7</definedName>
    <definedName name="_xlnm.Print_Titles" localSheetId="42">'3_3_CES_K2_Norš. pločnik_faza 2'!$8:$9</definedName>
    <definedName name="_xlnm.Print_Titles" localSheetId="40">'3_3_CES_K2_Noršinska_faza 2'!$8:$9</definedName>
    <definedName name="_xlnm.Print_Titles" localSheetId="11">'3_3_MET_VOC_Plese_faza 1'!$5:$6</definedName>
    <definedName name="_xlnm.Print_Titles" localSheetId="45">'3_4_MET_VOC MS_faza 2'!$7:$8</definedName>
    <definedName name="_xlnm.Print_Titles" localSheetId="48">'3_7_PODVOZ Nemčavci_faza 2'!$6:$7</definedName>
    <definedName name="_xlnm.Print_Titles" localSheetId="50">'3_8_MOST M1_sp.konstr._faza 2'!$6:$7</definedName>
    <definedName name="_xlnm.Print_Titles" localSheetId="49">'3_8_MOST M1_temeljenje_faza 2'!$6:$7</definedName>
    <definedName name="_xlnm.Print_Titles" localSheetId="51">'3_8_MOST M1_zg.konstr._faza 2'!$6:$7</definedName>
    <definedName name="_xlnm.Print_Titles" localSheetId="52">'3_9_PREPUST P3_faza 2 '!$6:$7</definedName>
    <definedName name="_xlnm.Print_Titles" localSheetId="59">'4_1_CRA_I.cona in LC CR3_faza 2'!$11:$11</definedName>
    <definedName name="_xlnm.Print_Titles" localSheetId="60">'4_1_CRA_K1 Plese_faza 2'!$11:$11</definedName>
    <definedName name="_xlnm.Print_Titles" localSheetId="12">'4_1_CRA_K1_Plese_faza 1'!$11:$13</definedName>
    <definedName name="_xlnm.Print_Titles" localSheetId="57">'4_1_CRA_K2 CR1_faza 2'!$11:$12</definedName>
    <definedName name="_xlnm.Print_Titles" localSheetId="58">'4_1_CRA_K3 in K4 CR2_faza 2'!$11:$12</definedName>
    <definedName name="_xlnm.Print_Titles" localSheetId="71">'5_1_VOD-1_faza 2'!$9:$10</definedName>
    <definedName name="_xlnm.Print_Titles" localSheetId="73">'5_1_VOD-2.1_faza 2'!$9:$10</definedName>
    <definedName name="_xlnm.Print_Titles" localSheetId="72">'5_1_VOD-2_faza 2'!$9:$10</definedName>
    <definedName name="_xlnm.Print_Titles" localSheetId="75">'5_1_VOD-3.1_faza 2'!$9:$10</definedName>
    <definedName name="_xlnm.Print_Titles" localSheetId="74">'5_1_VOD-3_faza 2'!$9:$10</definedName>
    <definedName name="_xlnm.Print_Titles" localSheetId="76">'5_1_VOD-4_faza 2'!$9:$10</definedName>
    <definedName name="_xlnm.Print_Titles" localSheetId="77">'5_1_VOD-5_faza 2'!$9:$10</definedName>
    <definedName name="_xlnm.Print_Titles" localSheetId="78">'5_1_VOD-6_faza 2'!$9:$10</definedName>
    <definedName name="_xlnm.Print_Titles" localSheetId="79">'5_1_VOD-7_faza 2'!$9:$10</definedName>
    <definedName name="_xlnm.Print_Titles" localSheetId="14">'5_1_VOD-O1_Plese_faza 1'!$8:$9</definedName>
    <definedName name="_xlnm.Print_Titles" localSheetId="15">'5_1_VOD-P1_Plese_faza 1'!$8:$9</definedName>
    <definedName name="_xlnm.Print_Titles" localSheetId="17">'5_1_VOD-P3_Plese_faza 1'!$8:$9</definedName>
    <definedName name="_xlnm.Print_Titles" localSheetId="80">'5_2_P.PLIN_faza 2'!$9:$10</definedName>
    <definedName name="_xlnm.Print_Titles" localSheetId="18">'5_2_PLN1_Plese_faza 1'!$8:$9</definedName>
    <definedName name="_xlnm.Print_Titles" localSheetId="81">'5_3_D.PLIN_faza 2'!$9:$10</definedName>
    <definedName name="_xlnm.Print_Titles" localSheetId="19">'5_3_PLN2_Plese_faza 1'!$8:$9</definedName>
    <definedName name="_xlnm.Print_Titles" localSheetId="82">'5_4_ČRP1-LC_faza 2'!$4:$4</definedName>
    <definedName name="_xlnm.Print_Titles" localSheetId="83">'5_5_ČRP2-Nemčavci_faza 2'!$4:$4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80" i="74" l="1"/>
  <c r="H79" i="74"/>
  <c r="H76" i="74"/>
  <c r="H80" i="73"/>
  <c r="H77" i="73"/>
  <c r="H76" i="73"/>
  <c r="H72" i="72"/>
  <c r="H77" i="72"/>
  <c r="H76" i="72"/>
  <c r="H76" i="71"/>
  <c r="F76" i="71"/>
  <c r="H79" i="70"/>
  <c r="H72" i="70"/>
  <c r="H76" i="70"/>
  <c r="F76" i="70"/>
  <c r="H51" i="69"/>
  <c r="H55" i="69"/>
  <c r="F55" i="69"/>
  <c r="H75" i="68"/>
  <c r="H66" i="68"/>
  <c r="H72" i="66"/>
  <c r="H79" i="66"/>
  <c r="J51" i="41"/>
  <c r="J54" i="41"/>
  <c r="J47" i="41"/>
  <c r="J27" i="41"/>
  <c r="J7" i="41"/>
  <c r="J66" i="41"/>
  <c r="J62" i="41"/>
  <c r="J6" i="41"/>
  <c r="J77" i="41" s="1"/>
  <c r="J8" i="41"/>
  <c r="J28" i="41"/>
  <c r="J31" i="41"/>
  <c r="J33" i="41"/>
  <c r="J36" i="41"/>
  <c r="J48" i="41"/>
  <c r="J63" i="41"/>
  <c r="J74" i="41"/>
  <c r="J72" i="41"/>
  <c r="E69" i="27"/>
  <c r="G62" i="18"/>
  <c r="D75" i="1" l="1"/>
  <c r="D65" i="1"/>
  <c r="D45" i="1"/>
  <c r="G19" i="25" l="1"/>
  <c r="I14" i="84"/>
  <c r="I13" i="84"/>
  <c r="I7" i="84"/>
  <c r="F39" i="81"/>
  <c r="F38" i="81"/>
  <c r="F37" i="81"/>
  <c r="F36" i="81"/>
  <c r="F35" i="81"/>
  <c r="F34" i="81"/>
  <c r="E144" i="78"/>
  <c r="E142" i="78"/>
  <c r="E140" i="78"/>
  <c r="H128" i="78"/>
  <c r="H120" i="78"/>
  <c r="H95" i="78"/>
  <c r="H38" i="78"/>
  <c r="H16" i="78"/>
  <c r="H6" i="78"/>
  <c r="E144" i="77"/>
  <c r="E142" i="77"/>
  <c r="E140" i="77"/>
  <c r="H128" i="77"/>
  <c r="H120" i="77"/>
  <c r="H95" i="77"/>
  <c r="H38" i="77"/>
  <c r="H16" i="77"/>
  <c r="H6" i="77"/>
  <c r="E144" i="76"/>
  <c r="E142" i="76"/>
  <c r="E140" i="76"/>
  <c r="H126" i="76"/>
  <c r="H53" i="76"/>
  <c r="H29" i="76"/>
  <c r="H11" i="76"/>
  <c r="E28" i="75"/>
  <c r="E26" i="75"/>
  <c r="E24" i="75"/>
  <c r="H148" i="74"/>
  <c r="H138" i="74"/>
  <c r="H134" i="74"/>
  <c r="H26" i="74"/>
  <c r="H11" i="74"/>
  <c r="H134" i="72"/>
  <c r="H124" i="72"/>
  <c r="H120" i="72"/>
  <c r="H26" i="72"/>
  <c r="H11" i="72"/>
  <c r="H132" i="71"/>
  <c r="H122" i="71"/>
  <c r="H118" i="71"/>
  <c r="H72" i="71"/>
  <c r="H26" i="71"/>
  <c r="G136" i="79"/>
  <c r="G133" i="79"/>
  <c r="G123" i="79"/>
  <c r="G117" i="79" s="1"/>
  <c r="G118" i="79"/>
  <c r="G114" i="79"/>
  <c r="G109" i="79"/>
  <c r="G103" i="79"/>
  <c r="G96" i="79"/>
  <c r="G87" i="79"/>
  <c r="G80" i="79"/>
  <c r="G59" i="79"/>
  <c r="G41" i="79"/>
  <c r="G28" i="79"/>
  <c r="G8" i="79"/>
  <c r="H89" i="69"/>
  <c r="H79" i="69"/>
  <c r="H25" i="69"/>
  <c r="H11" i="69"/>
  <c r="E100" i="67"/>
  <c r="E98" i="67"/>
  <c r="E96" i="67"/>
  <c r="H86" i="67"/>
  <c r="H76" i="67"/>
  <c r="H50" i="67"/>
  <c r="H26" i="67"/>
  <c r="H11" i="67"/>
  <c r="H146" i="66"/>
  <c r="H136" i="66"/>
  <c r="H132" i="66"/>
  <c r="H26" i="66"/>
  <c r="H11" i="66"/>
  <c r="E42" i="65"/>
  <c r="E40" i="65"/>
  <c r="E37" i="65"/>
  <c r="E36" i="65"/>
  <c r="E35" i="65"/>
  <c r="E90" i="64"/>
  <c r="E88" i="64"/>
  <c r="F87" i="64"/>
  <c r="E85" i="64"/>
  <c r="E84" i="64"/>
  <c r="E83" i="64"/>
  <c r="E82" i="64"/>
  <c r="E81" i="64"/>
  <c r="E80" i="64"/>
  <c r="E109" i="63"/>
  <c r="E107" i="63"/>
  <c r="F106" i="63"/>
  <c r="E104" i="63"/>
  <c r="E103" i="63"/>
  <c r="E102" i="63"/>
  <c r="E101" i="63"/>
  <c r="E100" i="63"/>
  <c r="E99" i="63"/>
  <c r="E90" i="62"/>
  <c r="E88" i="62"/>
  <c r="F87" i="62"/>
  <c r="E85" i="62"/>
  <c r="E84" i="62"/>
  <c r="E83" i="62"/>
  <c r="E82" i="62"/>
  <c r="E81" i="62"/>
  <c r="E80" i="62"/>
  <c r="E86" i="61"/>
  <c r="E84" i="61"/>
  <c r="F83" i="61"/>
  <c r="E81" i="61"/>
  <c r="E80" i="61"/>
  <c r="E79" i="61"/>
  <c r="E78" i="61"/>
  <c r="E77" i="61"/>
  <c r="E76" i="61"/>
  <c r="E84" i="60"/>
  <c r="E82" i="60"/>
  <c r="F81" i="60"/>
  <c r="E79" i="60"/>
  <c r="E78" i="60"/>
  <c r="E77" i="60"/>
  <c r="E76" i="60"/>
  <c r="E75" i="60"/>
  <c r="E74" i="60"/>
  <c r="E135" i="59"/>
  <c r="E133" i="59"/>
  <c r="F132" i="59"/>
  <c r="E130" i="59"/>
  <c r="E129" i="59"/>
  <c r="E128" i="59"/>
  <c r="E127" i="59"/>
  <c r="E126" i="59"/>
  <c r="E125" i="59"/>
  <c r="E135" i="58"/>
  <c r="E133" i="58"/>
  <c r="F132" i="58"/>
  <c r="E130" i="58"/>
  <c r="E129" i="58"/>
  <c r="E128" i="58"/>
  <c r="E127" i="58"/>
  <c r="E126" i="58"/>
  <c r="E125" i="58"/>
  <c r="F146" i="56"/>
  <c r="F145" i="56"/>
  <c r="F144" i="56"/>
  <c r="F135" i="56"/>
  <c r="F134" i="56"/>
  <c r="F133" i="56"/>
  <c r="F94" i="56"/>
  <c r="F93" i="56"/>
  <c r="F55" i="56"/>
  <c r="E55" i="55"/>
  <c r="E54" i="55"/>
  <c r="E53" i="55"/>
  <c r="H42" i="55"/>
  <c r="H27" i="55"/>
  <c r="H14" i="55"/>
  <c r="E56" i="53"/>
  <c r="E55" i="53"/>
  <c r="E54" i="53"/>
  <c r="H43" i="53"/>
  <c r="H26" i="53"/>
  <c r="H14" i="53"/>
  <c r="E55" i="52"/>
  <c r="E54" i="52"/>
  <c r="E53" i="52"/>
  <c r="H26" i="52"/>
  <c r="H14" i="52"/>
  <c r="E64" i="51"/>
  <c r="E63" i="51"/>
  <c r="E62" i="51"/>
  <c r="H53" i="51"/>
  <c r="H23" i="51"/>
  <c r="H8" i="51"/>
  <c r="J96" i="50"/>
  <c r="J95" i="50"/>
  <c r="J94" i="50"/>
  <c r="J90" i="50"/>
  <c r="J88" i="50"/>
  <c r="J81" i="50"/>
  <c r="J74" i="50"/>
  <c r="J66" i="50"/>
  <c r="J63" i="50"/>
  <c r="J60" i="50"/>
  <c r="J57" i="50"/>
  <c r="J49" i="50"/>
  <c r="J46" i="50"/>
  <c r="J36" i="50"/>
  <c r="J29" i="50"/>
  <c r="J25" i="50"/>
  <c r="J22" i="50"/>
  <c r="J14" i="50"/>
  <c r="J9" i="50"/>
  <c r="J6" i="50"/>
  <c r="E94" i="47"/>
  <c r="E93" i="47"/>
  <c r="E92" i="47"/>
  <c r="H46" i="47"/>
  <c r="H38" i="47"/>
  <c r="H18" i="47"/>
  <c r="H8" i="47"/>
  <c r="E77" i="46"/>
  <c r="E76" i="46"/>
  <c r="E75" i="46"/>
  <c r="H62" i="46"/>
  <c r="H24" i="46"/>
  <c r="H8" i="46"/>
  <c r="G7" i="79" l="1"/>
  <c r="J13" i="50"/>
  <c r="E26" i="45"/>
  <c r="E25" i="45"/>
  <c r="E24" i="45"/>
  <c r="H8" i="45"/>
  <c r="D187" i="42"/>
  <c r="D186" i="42"/>
  <c r="D185" i="42"/>
  <c r="G165" i="42"/>
  <c r="G154" i="42"/>
  <c r="G80" i="42"/>
  <c r="G58" i="42"/>
  <c r="G45" i="42"/>
  <c r="G22" i="42"/>
  <c r="G9" i="42"/>
  <c r="E167" i="40"/>
  <c r="E166" i="40"/>
  <c r="E165" i="40"/>
  <c r="H64" i="40"/>
  <c r="H21" i="40"/>
  <c r="H9" i="40"/>
  <c r="E53" i="91"/>
  <c r="E52" i="91"/>
  <c r="E51" i="91"/>
  <c r="H34" i="91"/>
  <c r="H14" i="91"/>
  <c r="H8" i="91"/>
  <c r="E58" i="90"/>
  <c r="E57" i="90"/>
  <c r="E56" i="90"/>
  <c r="H39" i="90"/>
  <c r="H19" i="90"/>
  <c r="H8" i="90"/>
  <c r="E53" i="93"/>
  <c r="E52" i="93"/>
  <c r="E51" i="93"/>
  <c r="H28" i="93"/>
  <c r="H16" i="93"/>
  <c r="H10" i="93"/>
  <c r="E64" i="38"/>
  <c r="E63" i="38"/>
  <c r="E62" i="38"/>
  <c r="H50" i="38"/>
  <c r="H36" i="38"/>
  <c r="H8" i="38"/>
  <c r="E198" i="37"/>
  <c r="E197" i="37"/>
  <c r="E196" i="37"/>
  <c r="H147" i="37"/>
  <c r="H122" i="37"/>
  <c r="H73" i="37"/>
  <c r="H30" i="37"/>
  <c r="H8" i="37"/>
  <c r="J47" i="89"/>
  <c r="J46" i="89"/>
  <c r="J45" i="89"/>
  <c r="J44" i="89"/>
  <c r="J43" i="89"/>
  <c r="J42" i="89"/>
  <c r="J53" i="88"/>
  <c r="J52" i="88"/>
  <c r="J51" i="88"/>
  <c r="J50" i="88"/>
  <c r="J49" i="88"/>
  <c r="J48" i="88"/>
  <c r="J48" i="87"/>
  <c r="J47" i="87"/>
  <c r="J46" i="87"/>
  <c r="J45" i="87"/>
  <c r="J44" i="87"/>
  <c r="J43" i="87"/>
  <c r="J140" i="36"/>
  <c r="J139" i="36"/>
  <c r="J138" i="36"/>
  <c r="J136" i="36"/>
  <c r="J135" i="36"/>
  <c r="J134" i="36"/>
  <c r="J133" i="36"/>
  <c r="E76" i="34"/>
  <c r="E75" i="34"/>
  <c r="E74" i="34"/>
  <c r="H59" i="34"/>
  <c r="H49" i="34"/>
  <c r="H21" i="34"/>
  <c r="H8" i="34"/>
  <c r="E116" i="33"/>
  <c r="E115" i="33"/>
  <c r="E114" i="33"/>
  <c r="H81" i="33"/>
  <c r="H72" i="33"/>
  <c r="H54" i="33"/>
  <c r="H19" i="33"/>
  <c r="H8" i="33"/>
  <c r="E129" i="32"/>
  <c r="E128" i="32"/>
  <c r="E127" i="32"/>
  <c r="H94" i="32"/>
  <c r="H89" i="32"/>
  <c r="H80" i="32"/>
  <c r="H58" i="32"/>
  <c r="H20" i="32"/>
  <c r="H8" i="32"/>
  <c r="E123" i="39"/>
  <c r="E122" i="39"/>
  <c r="E121" i="39"/>
  <c r="H75" i="39"/>
  <c r="H70" i="39"/>
  <c r="H50" i="39"/>
  <c r="H17" i="39"/>
  <c r="H8" i="39"/>
  <c r="D167" i="28"/>
  <c r="D166" i="28"/>
  <c r="D165" i="28"/>
  <c r="G108" i="28"/>
  <c r="G90" i="28"/>
  <c r="G71" i="28"/>
  <c r="G32" i="28"/>
  <c r="G9" i="28"/>
  <c r="I13" i="24"/>
  <c r="I12" i="24"/>
  <c r="F113" i="22"/>
  <c r="F112" i="22"/>
  <c r="F111" i="22"/>
  <c r="F109" i="22"/>
  <c r="F101" i="22"/>
  <c r="F100" i="22"/>
  <c r="F99" i="22"/>
  <c r="F98" i="22"/>
  <c r="F97" i="22"/>
  <c r="F78" i="22"/>
  <c r="F77" i="22"/>
  <c r="F76" i="22"/>
  <c r="F75" i="22"/>
  <c r="F74" i="22"/>
  <c r="F47" i="22"/>
  <c r="F46" i="22"/>
  <c r="F45" i="22"/>
  <c r="F44" i="22"/>
  <c r="F43" i="22"/>
  <c r="G81" i="21"/>
  <c r="G73" i="21"/>
  <c r="G68" i="21"/>
  <c r="G60" i="21"/>
  <c r="G37" i="21"/>
  <c r="G25" i="21"/>
  <c r="G16" i="21"/>
  <c r="G6" i="21"/>
  <c r="D135" i="20"/>
  <c r="D133" i="20"/>
  <c r="D131" i="20"/>
  <c r="G51" i="20"/>
  <c r="G27" i="20"/>
  <c r="G10" i="20"/>
  <c r="D47" i="19"/>
  <c r="D45" i="19"/>
  <c r="D43" i="19"/>
  <c r="G16" i="19"/>
  <c r="G119" i="18"/>
  <c r="G101" i="18"/>
  <c r="G55" i="18"/>
  <c r="G31" i="18"/>
  <c r="G10" i="18"/>
  <c r="G139" i="17"/>
  <c r="G121" i="17"/>
  <c r="G31" i="17"/>
  <c r="G10" i="17"/>
  <c r="G117" i="16"/>
  <c r="G109" i="16"/>
  <c r="G91" i="16"/>
  <c r="G31" i="16"/>
  <c r="G10" i="16"/>
  <c r="G93" i="15"/>
  <c r="G85" i="15"/>
  <c r="G25" i="15"/>
  <c r="G10" i="15"/>
  <c r="E96" i="14"/>
  <c r="E94" i="14"/>
  <c r="E93" i="14"/>
  <c r="D105" i="13"/>
  <c r="D104" i="13"/>
  <c r="D103" i="13"/>
  <c r="D50" i="13"/>
  <c r="D49" i="13"/>
  <c r="D48" i="13"/>
  <c r="D95" i="13"/>
  <c r="D94" i="13"/>
  <c r="D93" i="13"/>
  <c r="G83" i="13"/>
  <c r="G68" i="13"/>
  <c r="G55" i="13"/>
  <c r="G26" i="13"/>
  <c r="G14" i="13"/>
  <c r="D109" i="12"/>
  <c r="D108" i="12"/>
  <c r="D107" i="12"/>
  <c r="G44" i="12"/>
  <c r="G15" i="12"/>
  <c r="G7" i="12"/>
  <c r="E45" i="10"/>
  <c r="E44" i="10"/>
  <c r="E43" i="10"/>
  <c r="E56" i="9"/>
  <c r="E55" i="9"/>
  <c r="E54" i="9"/>
  <c r="H28" i="9"/>
  <c r="H21" i="9"/>
  <c r="E47" i="8"/>
  <c r="E46" i="8"/>
  <c r="E45" i="8"/>
  <c r="H24" i="8"/>
  <c r="H16" i="8"/>
  <c r="E66" i="7"/>
  <c r="E65" i="7"/>
  <c r="E64" i="7"/>
  <c r="H29" i="7"/>
  <c r="H21" i="7"/>
  <c r="H15" i="7"/>
  <c r="H10" i="7"/>
  <c r="D43" i="94"/>
  <c r="D42" i="94"/>
  <c r="D41" i="94"/>
  <c r="G25" i="94"/>
  <c r="G9" i="94"/>
  <c r="D90" i="6"/>
  <c r="D89" i="6"/>
  <c r="D88" i="6"/>
  <c r="G78" i="6"/>
  <c r="G56" i="6"/>
  <c r="G27" i="6"/>
  <c r="G8" i="6"/>
  <c r="E14" i="3"/>
  <c r="D13" i="3"/>
  <c r="D12" i="3"/>
  <c r="G31" i="3"/>
  <c r="G116" i="79" l="1"/>
  <c r="G115" i="79"/>
  <c r="G113" i="79"/>
  <c r="G112" i="79"/>
  <c r="G111" i="79"/>
  <c r="G110" i="79"/>
  <c r="F126" i="56"/>
  <c r="F122" i="56"/>
  <c r="F121" i="56"/>
  <c r="F120" i="56"/>
  <c r="F119" i="56"/>
  <c r="F118" i="56"/>
  <c r="F117" i="56"/>
  <c r="F116" i="56"/>
  <c r="F115" i="56"/>
  <c r="F114" i="56"/>
  <c r="F113" i="56"/>
  <c r="F111" i="56"/>
  <c r="F110" i="56"/>
  <c r="F109" i="56"/>
  <c r="F104" i="56"/>
  <c r="F103" i="56"/>
  <c r="F102" i="56"/>
  <c r="F101" i="56"/>
  <c r="F100" i="56"/>
  <c r="E55" i="90"/>
  <c r="G18" i="25" l="1"/>
  <c r="G17" i="25"/>
  <c r="G16" i="25"/>
  <c r="G14" i="25"/>
  <c r="G13" i="25"/>
  <c r="G12" i="25"/>
  <c r="G11" i="25"/>
  <c r="G10" i="25"/>
  <c r="G9" i="25"/>
  <c r="G23" i="85"/>
  <c r="G22" i="85"/>
  <c r="G21" i="85"/>
  <c r="G20" i="85"/>
  <c r="G19" i="85"/>
  <c r="G18" i="85"/>
  <c r="G17" i="85"/>
  <c r="G16" i="85"/>
  <c r="G15" i="85"/>
  <c r="G14" i="85"/>
  <c r="G13" i="85"/>
  <c r="G12" i="85"/>
  <c r="G25" i="85" s="1"/>
  <c r="I11" i="84"/>
  <c r="I10" i="84"/>
  <c r="I9" i="84"/>
  <c r="I8" i="84"/>
  <c r="I6" i="84" s="1"/>
  <c r="I12" i="84" s="1"/>
  <c r="F28" i="83"/>
  <c r="F27" i="83"/>
  <c r="F23" i="83"/>
  <c r="F22" i="83"/>
  <c r="F21" i="83"/>
  <c r="F20" i="83"/>
  <c r="F19" i="83"/>
  <c r="F15" i="83"/>
  <c r="F14" i="83"/>
  <c r="F27" i="82"/>
  <c r="F26" i="82"/>
  <c r="F32" i="82" s="1"/>
  <c r="F22" i="82"/>
  <c r="F21" i="82"/>
  <c r="F20" i="82"/>
  <c r="F19" i="82"/>
  <c r="F31" i="82" s="1"/>
  <c r="F15" i="82"/>
  <c r="F14" i="82"/>
  <c r="F30" i="82" s="1"/>
  <c r="F31" i="81"/>
  <c r="F30" i="81"/>
  <c r="F29" i="81"/>
  <c r="F28" i="81"/>
  <c r="F24" i="81"/>
  <c r="F23" i="81"/>
  <c r="F22" i="81"/>
  <c r="F21" i="81"/>
  <c r="F17" i="81"/>
  <c r="F16" i="81"/>
  <c r="F30" i="80"/>
  <c r="F29" i="80"/>
  <c r="F28" i="80"/>
  <c r="F27" i="80"/>
  <c r="F23" i="80"/>
  <c r="F22" i="80"/>
  <c r="F21" i="80"/>
  <c r="F34" i="80" s="1"/>
  <c r="F17" i="80"/>
  <c r="F16" i="80"/>
  <c r="G135" i="79"/>
  <c r="G134" i="79"/>
  <c r="G132" i="79"/>
  <c r="G131" i="79"/>
  <c r="G130" i="79"/>
  <c r="G129" i="79"/>
  <c r="G128" i="79"/>
  <c r="G127" i="79"/>
  <c r="G126" i="79"/>
  <c r="G125" i="79"/>
  <c r="G124" i="79"/>
  <c r="G122" i="79"/>
  <c r="G121" i="79"/>
  <c r="G120" i="79"/>
  <c r="G119" i="79"/>
  <c r="G108" i="79"/>
  <c r="G107" i="79"/>
  <c r="G106" i="79"/>
  <c r="G105" i="79"/>
  <c r="G104" i="79"/>
  <c r="G102" i="79"/>
  <c r="G101" i="79"/>
  <c r="G100" i="79"/>
  <c r="G99" i="79"/>
  <c r="G98" i="79"/>
  <c r="G97" i="79"/>
  <c r="G95" i="79"/>
  <c r="G94" i="79"/>
  <c r="G93" i="79"/>
  <c r="G92" i="79"/>
  <c r="G91" i="79"/>
  <c r="G90" i="79"/>
  <c r="G89" i="79"/>
  <c r="G88" i="79"/>
  <c r="G86" i="79"/>
  <c r="G85" i="79"/>
  <c r="G84" i="79"/>
  <c r="G83" i="79"/>
  <c r="G82" i="79"/>
  <c r="G81" i="79"/>
  <c r="G79" i="79"/>
  <c r="G78" i="79"/>
  <c r="G77" i="79"/>
  <c r="G76" i="79"/>
  <c r="G75" i="79"/>
  <c r="G74" i="79"/>
  <c r="G73" i="79"/>
  <c r="G72" i="79"/>
  <c r="G71" i="79"/>
  <c r="G70" i="79"/>
  <c r="G69" i="79"/>
  <c r="G68" i="79"/>
  <c r="G67" i="79"/>
  <c r="G66" i="79"/>
  <c r="G65" i="79"/>
  <c r="G64" i="79"/>
  <c r="G63" i="79"/>
  <c r="G62" i="79"/>
  <c r="G61" i="79"/>
  <c r="G60" i="79"/>
  <c r="G58" i="79"/>
  <c r="G57" i="79"/>
  <c r="G56" i="79"/>
  <c r="G55" i="79"/>
  <c r="G54" i="79"/>
  <c r="G53" i="79"/>
  <c r="G52" i="79"/>
  <c r="G51" i="79"/>
  <c r="G50" i="79"/>
  <c r="G49" i="79"/>
  <c r="G48" i="79"/>
  <c r="G47" i="79"/>
  <c r="G46" i="79"/>
  <c r="G45" i="79"/>
  <c r="G44" i="79"/>
  <c r="G43" i="79"/>
  <c r="G42" i="79"/>
  <c r="G40" i="79"/>
  <c r="G39" i="79"/>
  <c r="G38" i="79"/>
  <c r="G37" i="79"/>
  <c r="G36" i="79"/>
  <c r="G35" i="79"/>
  <c r="G34" i="79"/>
  <c r="G33" i="79"/>
  <c r="G32" i="79"/>
  <c r="G31" i="79"/>
  <c r="G30" i="79"/>
  <c r="G29" i="79"/>
  <c r="G25" i="79"/>
  <c r="G27" i="79"/>
  <c r="G26" i="79"/>
  <c r="G24" i="79"/>
  <c r="G23" i="79"/>
  <c r="G22" i="79"/>
  <c r="G21" i="79"/>
  <c r="G20" i="79"/>
  <c r="G19" i="79"/>
  <c r="G18" i="79"/>
  <c r="G17" i="79"/>
  <c r="G16" i="79"/>
  <c r="G15" i="79"/>
  <c r="G14" i="79"/>
  <c r="G13" i="79"/>
  <c r="G12" i="79"/>
  <c r="G11" i="79"/>
  <c r="G10" i="79"/>
  <c r="G9" i="79"/>
  <c r="H14" i="78"/>
  <c r="H12" i="78"/>
  <c r="H10" i="78"/>
  <c r="H36" i="78"/>
  <c r="H34" i="78"/>
  <c r="H32" i="78"/>
  <c r="H30" i="78"/>
  <c r="H28" i="78"/>
  <c r="H26" i="78"/>
  <c r="H24" i="78"/>
  <c r="H22" i="78"/>
  <c r="H20" i="78"/>
  <c r="H18" i="78"/>
  <c r="H55" i="78"/>
  <c r="H53" i="78"/>
  <c r="H51" i="78"/>
  <c r="H49" i="78"/>
  <c r="H47" i="78"/>
  <c r="H44" i="78"/>
  <c r="H42" i="78"/>
  <c r="H76" i="78"/>
  <c r="H74" i="78"/>
  <c r="H72" i="78"/>
  <c r="H71" i="78"/>
  <c r="H70" i="78"/>
  <c r="H67" i="78"/>
  <c r="H65" i="78"/>
  <c r="H63" i="78"/>
  <c r="H61" i="78"/>
  <c r="H59" i="78"/>
  <c r="H89" i="78"/>
  <c r="H87" i="78"/>
  <c r="H84" i="78"/>
  <c r="H82" i="78"/>
  <c r="H80" i="78"/>
  <c r="H93" i="78"/>
  <c r="H99" i="78"/>
  <c r="H103" i="78"/>
  <c r="H109" i="78"/>
  <c r="H107" i="78"/>
  <c r="H118" i="78"/>
  <c r="H116" i="78"/>
  <c r="H114" i="78"/>
  <c r="H126" i="78"/>
  <c r="H124" i="78"/>
  <c r="H122" i="78"/>
  <c r="H130" i="78"/>
  <c r="H126" i="77"/>
  <c r="H130" i="77"/>
  <c r="H124" i="77"/>
  <c r="H122" i="77"/>
  <c r="H118" i="77"/>
  <c r="H116" i="77"/>
  <c r="H114" i="77"/>
  <c r="H109" i="77"/>
  <c r="H107" i="77"/>
  <c r="H103" i="77"/>
  <c r="H99" i="77"/>
  <c r="H93" i="77"/>
  <c r="H89" i="77"/>
  <c r="H87" i="77"/>
  <c r="H84" i="77"/>
  <c r="H82" i="77"/>
  <c r="H80" i="77"/>
  <c r="H76" i="77"/>
  <c r="H74" i="77"/>
  <c r="H72" i="77"/>
  <c r="H71" i="77"/>
  <c r="H70" i="77"/>
  <c r="H67" i="77"/>
  <c r="H65" i="77"/>
  <c r="H63" i="77"/>
  <c r="H61" i="77"/>
  <c r="H59" i="77"/>
  <c r="H55" i="77"/>
  <c r="H53" i="77"/>
  <c r="H51" i="77"/>
  <c r="H49" i="77"/>
  <c r="H47" i="77"/>
  <c r="H44" i="77"/>
  <c r="H42" i="77"/>
  <c r="H36" i="77"/>
  <c r="H34" i="77"/>
  <c r="H32" i="77"/>
  <c r="H30" i="77"/>
  <c r="H28" i="77"/>
  <c r="H26" i="77"/>
  <c r="H24" i="77"/>
  <c r="H22" i="77"/>
  <c r="H20" i="77"/>
  <c r="H18" i="77"/>
  <c r="H14" i="77"/>
  <c r="H12" i="77"/>
  <c r="H10" i="77"/>
  <c r="H132" i="76"/>
  <c r="H128" i="76"/>
  <c r="H124" i="76"/>
  <c r="H122" i="76"/>
  <c r="H119" i="76"/>
  <c r="H117" i="76"/>
  <c r="H115" i="76"/>
  <c r="H113" i="76"/>
  <c r="H111" i="76"/>
  <c r="H109" i="76"/>
  <c r="H107" i="76"/>
  <c r="H105" i="76"/>
  <c r="H102" i="76"/>
  <c r="H99" i="76"/>
  <c r="H96" i="76"/>
  <c r="H93" i="76"/>
  <c r="H92" i="76"/>
  <c r="H89" i="76"/>
  <c r="H86" i="76"/>
  <c r="H83" i="76"/>
  <c r="H80" i="76"/>
  <c r="H77" i="76"/>
  <c r="H75" i="76"/>
  <c r="H74" i="76"/>
  <c r="H73" i="76"/>
  <c r="H72" i="76"/>
  <c r="H69" i="76"/>
  <c r="H68" i="76"/>
  <c r="H67" i="76"/>
  <c r="H66" i="76"/>
  <c r="H62" i="76"/>
  <c r="H61" i="76"/>
  <c r="H57" i="76"/>
  <c r="H56" i="76"/>
  <c r="H49" i="76"/>
  <c r="H47" i="76"/>
  <c r="H45" i="76"/>
  <c r="H41" i="76"/>
  <c r="H39" i="76"/>
  <c r="H37" i="76"/>
  <c r="H35" i="76"/>
  <c r="H33" i="76"/>
  <c r="H31" i="76"/>
  <c r="H27" i="76"/>
  <c r="H26" i="76"/>
  <c r="H21" i="76"/>
  <c r="H19" i="76"/>
  <c r="H17" i="76"/>
  <c r="H15" i="76"/>
  <c r="H15" i="75"/>
  <c r="H19" i="75"/>
  <c r="H150" i="74"/>
  <c r="E157" i="74" s="1"/>
  <c r="H24" i="74"/>
  <c r="H23" i="74"/>
  <c r="H22" i="74"/>
  <c r="H21" i="74"/>
  <c r="H20" i="74"/>
  <c r="H19" i="74"/>
  <c r="H18" i="74"/>
  <c r="H17" i="74"/>
  <c r="H16" i="74"/>
  <c r="H15" i="74"/>
  <c r="H69" i="74"/>
  <c r="H68" i="74"/>
  <c r="H67" i="74"/>
  <c r="H66" i="74"/>
  <c r="H65" i="74"/>
  <c r="H63" i="74"/>
  <c r="H61" i="74"/>
  <c r="H60" i="74"/>
  <c r="H59" i="74"/>
  <c r="H58" i="74"/>
  <c r="H57" i="74"/>
  <c r="H56" i="74"/>
  <c r="H55" i="74"/>
  <c r="H54" i="74"/>
  <c r="H53" i="74"/>
  <c r="H52" i="74"/>
  <c r="H51" i="74"/>
  <c r="H50" i="74"/>
  <c r="H49" i="74"/>
  <c r="H48" i="74"/>
  <c r="H47" i="74"/>
  <c r="H46" i="74"/>
  <c r="H45" i="74"/>
  <c r="H44" i="74"/>
  <c r="H43" i="74"/>
  <c r="H42" i="74"/>
  <c r="H41" i="74"/>
  <c r="H40" i="74"/>
  <c r="H39" i="74"/>
  <c r="H38" i="74"/>
  <c r="H37" i="74"/>
  <c r="H36" i="74"/>
  <c r="H35" i="74"/>
  <c r="H34" i="74"/>
  <c r="H33" i="74"/>
  <c r="H32" i="74"/>
  <c r="H31" i="74"/>
  <c r="H30" i="74"/>
  <c r="H29" i="74"/>
  <c r="H28" i="74"/>
  <c r="H132" i="74"/>
  <c r="H131" i="74"/>
  <c r="H130" i="74"/>
  <c r="H129" i="74"/>
  <c r="H128" i="74"/>
  <c r="H127" i="74"/>
  <c r="H126" i="74"/>
  <c r="H125" i="74"/>
  <c r="H124" i="74"/>
  <c r="H123" i="74"/>
  <c r="H122" i="74"/>
  <c r="H121" i="74"/>
  <c r="H120" i="74"/>
  <c r="H119" i="74"/>
  <c r="H118" i="74"/>
  <c r="H117" i="74"/>
  <c r="H116" i="74"/>
  <c r="H115" i="74"/>
  <c r="H114" i="74"/>
  <c r="H113" i="74"/>
  <c r="H112" i="74"/>
  <c r="H111" i="74"/>
  <c r="H110" i="74"/>
  <c r="H109" i="74"/>
  <c r="H108" i="74"/>
  <c r="H107" i="74"/>
  <c r="H106" i="74"/>
  <c r="H105" i="74"/>
  <c r="H104" i="74"/>
  <c r="H103" i="74"/>
  <c r="H102" i="74"/>
  <c r="H101" i="74"/>
  <c r="H100" i="74"/>
  <c r="H99" i="74"/>
  <c r="H98" i="74"/>
  <c r="H97" i="74"/>
  <c r="H96" i="74"/>
  <c r="H95" i="74"/>
  <c r="H94" i="74"/>
  <c r="H93" i="74"/>
  <c r="H92" i="74"/>
  <c r="H91" i="74"/>
  <c r="H90" i="74"/>
  <c r="H89" i="74"/>
  <c r="H88" i="74"/>
  <c r="H87" i="74"/>
  <c r="H86" i="74"/>
  <c r="H85" i="74"/>
  <c r="H84" i="74"/>
  <c r="H83" i="74"/>
  <c r="H82" i="74"/>
  <c r="H81" i="74"/>
  <c r="H78" i="74"/>
  <c r="H77" i="74"/>
  <c r="H74" i="74"/>
  <c r="H136" i="74"/>
  <c r="E155" i="74" s="1"/>
  <c r="H146" i="74"/>
  <c r="H145" i="74"/>
  <c r="E156" i="74" s="1"/>
  <c r="H144" i="74"/>
  <c r="H143" i="74"/>
  <c r="H142" i="74"/>
  <c r="H141" i="74"/>
  <c r="H140" i="74"/>
  <c r="H24" i="73"/>
  <c r="H23" i="73"/>
  <c r="H22" i="73"/>
  <c r="H21" i="73"/>
  <c r="H20" i="73"/>
  <c r="H19" i="73"/>
  <c r="H18" i="73"/>
  <c r="H17" i="73"/>
  <c r="H16" i="73"/>
  <c r="H15" i="73"/>
  <c r="H69" i="73"/>
  <c r="H68" i="73"/>
  <c r="H67" i="73"/>
  <c r="H66" i="73"/>
  <c r="H65" i="73"/>
  <c r="H63" i="73"/>
  <c r="H61" i="73"/>
  <c r="H60" i="73"/>
  <c r="H59" i="73"/>
  <c r="H58" i="73"/>
  <c r="H57" i="73"/>
  <c r="H56" i="73"/>
  <c r="H55" i="73"/>
  <c r="H54" i="73"/>
  <c r="H53" i="73"/>
  <c r="H52" i="73"/>
  <c r="H51" i="73"/>
  <c r="H50" i="73"/>
  <c r="H49" i="73"/>
  <c r="H48" i="73"/>
  <c r="H47" i="73"/>
  <c r="H46" i="73"/>
  <c r="H45" i="73"/>
  <c r="H44" i="73"/>
  <c r="H43" i="73"/>
  <c r="H42" i="73"/>
  <c r="H41" i="73"/>
  <c r="H40" i="73"/>
  <c r="H39" i="73"/>
  <c r="H38" i="73"/>
  <c r="H37" i="73"/>
  <c r="H36" i="73"/>
  <c r="H35" i="73"/>
  <c r="H34" i="73"/>
  <c r="H33" i="73"/>
  <c r="H32" i="73"/>
  <c r="H31" i="73"/>
  <c r="H30" i="73"/>
  <c r="H29" i="73"/>
  <c r="H28" i="73"/>
  <c r="H134" i="73"/>
  <c r="H133" i="73"/>
  <c r="H132" i="73"/>
  <c r="H131" i="73"/>
  <c r="H130" i="73"/>
  <c r="H129" i="73"/>
  <c r="H128" i="73"/>
  <c r="H127" i="73"/>
  <c r="H126" i="73"/>
  <c r="H125" i="73"/>
  <c r="H124" i="73"/>
  <c r="H123" i="73"/>
  <c r="H122" i="73"/>
  <c r="H121" i="73"/>
  <c r="H120" i="73"/>
  <c r="H119" i="73"/>
  <c r="H118" i="73"/>
  <c r="H117" i="73"/>
  <c r="H116" i="73"/>
  <c r="H115" i="73"/>
  <c r="H114" i="73"/>
  <c r="H113" i="73"/>
  <c r="H112" i="73"/>
  <c r="H111" i="73"/>
  <c r="H110" i="73"/>
  <c r="H109" i="73"/>
  <c r="H108" i="73"/>
  <c r="H107" i="73"/>
  <c r="H106" i="73"/>
  <c r="H105" i="73"/>
  <c r="H104" i="73"/>
  <c r="H103" i="73"/>
  <c r="H102" i="73"/>
  <c r="H101" i="73"/>
  <c r="H100" i="73"/>
  <c r="H99" i="73"/>
  <c r="H98" i="73"/>
  <c r="H97" i="73"/>
  <c r="H96" i="73"/>
  <c r="H95" i="73"/>
  <c r="H94" i="73"/>
  <c r="H93" i="73"/>
  <c r="H92" i="73"/>
  <c r="H91" i="73"/>
  <c r="H90" i="73"/>
  <c r="H89" i="73"/>
  <c r="H88" i="73"/>
  <c r="H87" i="73"/>
  <c r="H86" i="73"/>
  <c r="H85" i="73"/>
  <c r="H84" i="73"/>
  <c r="H83" i="73"/>
  <c r="H82" i="73"/>
  <c r="H81" i="73"/>
  <c r="H79" i="73"/>
  <c r="H78" i="73"/>
  <c r="H74" i="73"/>
  <c r="H138" i="73"/>
  <c r="H136" i="73" s="1"/>
  <c r="H148" i="73"/>
  <c r="H147" i="73"/>
  <c r="H146" i="73"/>
  <c r="H145" i="73"/>
  <c r="H144" i="73"/>
  <c r="H143" i="73"/>
  <c r="H142" i="73"/>
  <c r="H152" i="73"/>
  <c r="H150" i="73" s="1"/>
  <c r="H136" i="72"/>
  <c r="H132" i="72"/>
  <c r="H131" i="72"/>
  <c r="H130" i="72"/>
  <c r="H129" i="72"/>
  <c r="H128" i="72"/>
  <c r="H127" i="72"/>
  <c r="H126" i="72"/>
  <c r="H24" i="72"/>
  <c r="H23" i="72"/>
  <c r="H22" i="72"/>
  <c r="H21" i="72"/>
  <c r="H20" i="72"/>
  <c r="H19" i="72"/>
  <c r="H18" i="72"/>
  <c r="H17" i="72"/>
  <c r="H16" i="72"/>
  <c r="H15" i="72"/>
  <c r="H14" i="72"/>
  <c r="H69" i="72"/>
  <c r="H68" i="72"/>
  <c r="H67" i="72"/>
  <c r="H66" i="72"/>
  <c r="H65" i="72"/>
  <c r="H63" i="72"/>
  <c r="H61" i="72"/>
  <c r="H60" i="72"/>
  <c r="H59" i="72"/>
  <c r="H58" i="72"/>
  <c r="H57" i="72"/>
  <c r="H56" i="72"/>
  <c r="H55" i="72"/>
  <c r="H54" i="72"/>
  <c r="H53" i="72"/>
  <c r="H52" i="72"/>
  <c r="H51" i="72"/>
  <c r="H50" i="72"/>
  <c r="H49" i="72"/>
  <c r="H48" i="72"/>
  <c r="H47" i="72"/>
  <c r="H46" i="72"/>
  <c r="H45" i="72"/>
  <c r="H44" i="72"/>
  <c r="H43" i="72"/>
  <c r="H42" i="72"/>
  <c r="H41" i="72"/>
  <c r="H40" i="72"/>
  <c r="H39" i="72"/>
  <c r="H38" i="72"/>
  <c r="H37" i="72"/>
  <c r="H36" i="72"/>
  <c r="H35" i="72"/>
  <c r="H34" i="72"/>
  <c r="H33" i="72"/>
  <c r="H32" i="72"/>
  <c r="H31" i="72"/>
  <c r="H30" i="72"/>
  <c r="H29" i="72"/>
  <c r="H28" i="72"/>
  <c r="H118" i="72"/>
  <c r="H117" i="72"/>
  <c r="H116" i="72"/>
  <c r="H115" i="72"/>
  <c r="H114" i="72"/>
  <c r="H113" i="72"/>
  <c r="H112" i="72"/>
  <c r="H111" i="72"/>
  <c r="H110" i="72"/>
  <c r="H109" i="72"/>
  <c r="H108" i="72"/>
  <c r="H107" i="72"/>
  <c r="H106" i="72"/>
  <c r="H105" i="72"/>
  <c r="H104" i="72"/>
  <c r="H103" i="72"/>
  <c r="H102" i="72"/>
  <c r="H101" i="72"/>
  <c r="H100" i="72"/>
  <c r="H99" i="72"/>
  <c r="H98" i="72"/>
  <c r="H97" i="72"/>
  <c r="H96" i="72"/>
  <c r="H95" i="72"/>
  <c r="H94" i="72"/>
  <c r="H93" i="72"/>
  <c r="H92" i="72"/>
  <c r="H91" i="72"/>
  <c r="H90" i="72"/>
  <c r="H89" i="72"/>
  <c r="H88" i="72"/>
  <c r="H87" i="72"/>
  <c r="H86" i="72"/>
  <c r="H85" i="72"/>
  <c r="H84" i="72"/>
  <c r="H83" i="72"/>
  <c r="H82" i="72"/>
  <c r="H81" i="72"/>
  <c r="H80" i="72"/>
  <c r="H79" i="72"/>
  <c r="H78" i="72"/>
  <c r="H74" i="72"/>
  <c r="H122" i="72"/>
  <c r="H24" i="71"/>
  <c r="H23" i="71"/>
  <c r="H22" i="71"/>
  <c r="H21" i="71"/>
  <c r="H20" i="71"/>
  <c r="H19" i="71"/>
  <c r="H18" i="71"/>
  <c r="H17" i="71"/>
  <c r="H16" i="71"/>
  <c r="H15" i="71"/>
  <c r="H14" i="71"/>
  <c r="H69" i="71"/>
  <c r="H68" i="71"/>
  <c r="H67" i="71"/>
  <c r="H66" i="71"/>
  <c r="H65" i="71"/>
  <c r="H63" i="71"/>
  <c r="H61" i="71"/>
  <c r="H60" i="71"/>
  <c r="H59" i="71"/>
  <c r="H58" i="71"/>
  <c r="H57" i="71"/>
  <c r="H56" i="71"/>
  <c r="H55" i="71"/>
  <c r="H54" i="71"/>
  <c r="H53" i="71"/>
  <c r="H52" i="71"/>
  <c r="H51" i="71"/>
  <c r="H50" i="71"/>
  <c r="H49" i="71"/>
  <c r="H48" i="71"/>
  <c r="H47" i="71"/>
  <c r="H46" i="71"/>
  <c r="H45" i="71"/>
  <c r="H44" i="71"/>
  <c r="H43" i="71"/>
  <c r="H42" i="71"/>
  <c r="H41" i="71"/>
  <c r="H40" i="71"/>
  <c r="H39" i="71"/>
  <c r="H38" i="71"/>
  <c r="H37" i="71"/>
  <c r="H36" i="71"/>
  <c r="H35" i="71"/>
  <c r="H34" i="71"/>
  <c r="H33" i="71"/>
  <c r="H32" i="71"/>
  <c r="H31" i="71"/>
  <c r="H30" i="71"/>
  <c r="H29" i="71"/>
  <c r="H28" i="71"/>
  <c r="H116" i="71"/>
  <c r="H115" i="71"/>
  <c r="H114" i="71"/>
  <c r="H113" i="71"/>
  <c r="H112" i="71"/>
  <c r="H111" i="71"/>
  <c r="H110" i="71"/>
  <c r="H109" i="71"/>
  <c r="H108" i="71"/>
  <c r="H107" i="71"/>
  <c r="H106" i="71"/>
  <c r="H105" i="71"/>
  <c r="H104" i="71"/>
  <c r="H103" i="71"/>
  <c r="H102" i="71"/>
  <c r="H101" i="71"/>
  <c r="H100" i="71"/>
  <c r="H99" i="71"/>
  <c r="H98" i="71"/>
  <c r="H97" i="71"/>
  <c r="H96" i="71"/>
  <c r="H95" i="71"/>
  <c r="H94" i="71"/>
  <c r="H93" i="71"/>
  <c r="H92" i="71"/>
  <c r="H91" i="71"/>
  <c r="H90" i="71"/>
  <c r="H89" i="71"/>
  <c r="H88" i="71"/>
  <c r="H87" i="71"/>
  <c r="H86" i="71"/>
  <c r="H85" i="71"/>
  <c r="H84" i="71"/>
  <c r="H83" i="71"/>
  <c r="H82" i="71"/>
  <c r="H81" i="71"/>
  <c r="H80" i="71"/>
  <c r="H79" i="71"/>
  <c r="H78" i="71"/>
  <c r="H77" i="71"/>
  <c r="H74" i="71"/>
  <c r="H120" i="71"/>
  <c r="H130" i="71"/>
  <c r="H129" i="71"/>
  <c r="H128" i="71"/>
  <c r="H127" i="71"/>
  <c r="H126" i="71"/>
  <c r="H125" i="71"/>
  <c r="H124" i="71"/>
  <c r="H134" i="71"/>
  <c r="H24" i="70"/>
  <c r="H23" i="70"/>
  <c r="H22" i="70"/>
  <c r="H21" i="70"/>
  <c r="H20" i="70"/>
  <c r="H19" i="70"/>
  <c r="H18" i="70"/>
  <c r="H17" i="70"/>
  <c r="H16" i="70"/>
  <c r="H15" i="70"/>
  <c r="H14" i="70"/>
  <c r="H69" i="70"/>
  <c r="H68" i="70"/>
  <c r="H67" i="70"/>
  <c r="H66" i="70"/>
  <c r="H65" i="70"/>
  <c r="H63" i="70"/>
  <c r="H61" i="70"/>
  <c r="H60" i="70"/>
  <c r="H59" i="70"/>
  <c r="H58" i="70"/>
  <c r="H57" i="70"/>
  <c r="H56" i="70"/>
  <c r="H55" i="70"/>
  <c r="H54" i="70"/>
  <c r="H53" i="70"/>
  <c r="H52" i="70"/>
  <c r="H51" i="70"/>
  <c r="H50" i="70"/>
  <c r="H49" i="70"/>
  <c r="H48" i="70"/>
  <c r="H47" i="70"/>
  <c r="H46" i="70"/>
  <c r="H45" i="70"/>
  <c r="H44" i="70"/>
  <c r="H43" i="70"/>
  <c r="H42" i="70"/>
  <c r="H41" i="70"/>
  <c r="H40" i="70"/>
  <c r="H39" i="70"/>
  <c r="H38" i="70"/>
  <c r="H37" i="70"/>
  <c r="H36" i="70"/>
  <c r="H35" i="70"/>
  <c r="H34" i="70"/>
  <c r="H33" i="70"/>
  <c r="H32" i="70"/>
  <c r="H31" i="70"/>
  <c r="H30" i="70"/>
  <c r="H29" i="70"/>
  <c r="H28" i="70"/>
  <c r="H123" i="70"/>
  <c r="H122" i="70"/>
  <c r="H121" i="70"/>
  <c r="H120" i="70"/>
  <c r="H119" i="70"/>
  <c r="H118" i="70"/>
  <c r="H117" i="70"/>
  <c r="H116" i="70"/>
  <c r="H115" i="70"/>
  <c r="H114" i="70"/>
  <c r="H113" i="70"/>
  <c r="H112" i="70"/>
  <c r="H111" i="70"/>
  <c r="H110" i="70"/>
  <c r="H109" i="70"/>
  <c r="H108" i="70"/>
  <c r="H107" i="70"/>
  <c r="H106" i="70"/>
  <c r="H105" i="70"/>
  <c r="H104" i="70"/>
  <c r="H103" i="70"/>
  <c r="H102" i="70"/>
  <c r="H101" i="70"/>
  <c r="H100" i="70"/>
  <c r="H99" i="70"/>
  <c r="H98" i="70"/>
  <c r="H97" i="70"/>
  <c r="H96" i="70"/>
  <c r="H95" i="70"/>
  <c r="H94" i="70"/>
  <c r="H93" i="70"/>
  <c r="H92" i="70"/>
  <c r="H91" i="70"/>
  <c r="H90" i="70"/>
  <c r="H89" i="70"/>
  <c r="H88" i="70"/>
  <c r="H87" i="70"/>
  <c r="H86" i="70"/>
  <c r="H85" i="70"/>
  <c r="H84" i="70"/>
  <c r="H83" i="70"/>
  <c r="H82" i="70"/>
  <c r="H81" i="70"/>
  <c r="H80" i="70"/>
  <c r="H78" i="70"/>
  <c r="H77" i="70"/>
  <c r="H74" i="70"/>
  <c r="H137" i="70"/>
  <c r="H136" i="70"/>
  <c r="H135" i="70"/>
  <c r="H134" i="70"/>
  <c r="H133" i="70"/>
  <c r="H132" i="70"/>
  <c r="H131" i="70"/>
  <c r="H91" i="69"/>
  <c r="H87" i="69"/>
  <c r="H86" i="69"/>
  <c r="H84" i="69"/>
  <c r="H82" i="69"/>
  <c r="H81" i="69"/>
  <c r="H77" i="69"/>
  <c r="H76" i="69"/>
  <c r="H75" i="69"/>
  <c r="H74" i="69"/>
  <c r="H73" i="69"/>
  <c r="H72" i="69"/>
  <c r="H71" i="69"/>
  <c r="H70" i="69"/>
  <c r="H69" i="69"/>
  <c r="H68" i="69"/>
  <c r="H67" i="69"/>
  <c r="H66" i="69"/>
  <c r="H65" i="69"/>
  <c r="H64" i="69"/>
  <c r="H63" i="69"/>
  <c r="H62" i="69"/>
  <c r="H61" i="69"/>
  <c r="H60" i="69"/>
  <c r="H59" i="69"/>
  <c r="H58" i="69"/>
  <c r="H57" i="69"/>
  <c r="H56" i="69"/>
  <c r="H49" i="69"/>
  <c r="H48" i="69"/>
  <c r="H46" i="69"/>
  <c r="H44" i="69"/>
  <c r="H43" i="69"/>
  <c r="H42" i="69"/>
  <c r="H41" i="69"/>
  <c r="H40" i="69"/>
  <c r="H39" i="69"/>
  <c r="H38" i="69"/>
  <c r="H37" i="69"/>
  <c r="H36" i="69"/>
  <c r="H35" i="69"/>
  <c r="H34" i="69"/>
  <c r="H33" i="69"/>
  <c r="H32" i="69"/>
  <c r="H31" i="69"/>
  <c r="H30" i="69"/>
  <c r="H29" i="69"/>
  <c r="H28" i="69"/>
  <c r="H27" i="69"/>
  <c r="H23" i="69"/>
  <c r="H22" i="69"/>
  <c r="H21" i="69"/>
  <c r="H20" i="69"/>
  <c r="H19" i="69"/>
  <c r="H18" i="69"/>
  <c r="H17" i="69"/>
  <c r="H16" i="69"/>
  <c r="H15" i="69"/>
  <c r="H19" i="68"/>
  <c r="H18" i="68"/>
  <c r="H17" i="68"/>
  <c r="H16" i="68"/>
  <c r="H15" i="68"/>
  <c r="H11" i="68" s="1"/>
  <c r="H14" i="68"/>
  <c r="H59" i="68"/>
  <c r="H57" i="68"/>
  <c r="H56" i="68"/>
  <c r="H55" i="68"/>
  <c r="H54" i="68"/>
  <c r="H53" i="68"/>
  <c r="H52" i="68"/>
  <c r="H51" i="68"/>
  <c r="H50" i="68"/>
  <c r="H49" i="68"/>
  <c r="H48" i="68"/>
  <c r="H47" i="68"/>
  <c r="H46" i="68"/>
  <c r="H45" i="68"/>
  <c r="H44" i="68"/>
  <c r="H43" i="68"/>
  <c r="H42" i="68"/>
  <c r="H41" i="68"/>
  <c r="H40" i="68"/>
  <c r="H39" i="68"/>
  <c r="H38" i="68"/>
  <c r="H37" i="68"/>
  <c r="H36" i="68"/>
  <c r="H35" i="68"/>
  <c r="H34" i="68"/>
  <c r="H33" i="68"/>
  <c r="H32" i="68"/>
  <c r="H31" i="68"/>
  <c r="H30" i="68"/>
  <c r="H29" i="68"/>
  <c r="H28" i="68"/>
  <c r="H27" i="68"/>
  <c r="H26" i="68"/>
  <c r="H25" i="68"/>
  <c r="H24" i="68"/>
  <c r="H23" i="68"/>
  <c r="H97" i="68"/>
  <c r="H96" i="68"/>
  <c r="H95" i="68"/>
  <c r="H94" i="68"/>
  <c r="H93" i="68"/>
  <c r="H92" i="68"/>
  <c r="H91" i="68"/>
  <c r="H90" i="68"/>
  <c r="H89" i="68"/>
  <c r="H88" i="68"/>
  <c r="H87" i="68"/>
  <c r="H86" i="68"/>
  <c r="H85" i="68"/>
  <c r="H84" i="68"/>
  <c r="H83" i="68"/>
  <c r="H82" i="68"/>
  <c r="H81" i="68"/>
  <c r="H80" i="68"/>
  <c r="H79" i="68"/>
  <c r="H78" i="68"/>
  <c r="H77" i="68"/>
  <c r="H76" i="68"/>
  <c r="H74" i="68"/>
  <c r="H73" i="68"/>
  <c r="H72" i="68"/>
  <c r="H71" i="68"/>
  <c r="H70" i="68"/>
  <c r="H69" i="68"/>
  <c r="H68" i="68"/>
  <c r="H67" i="68"/>
  <c r="H64" i="68"/>
  <c r="H101" i="68"/>
  <c r="H99" i="68" s="1"/>
  <c r="H111" i="68"/>
  <c r="H110" i="68"/>
  <c r="H109" i="68"/>
  <c r="H108" i="68"/>
  <c r="H107" i="68"/>
  <c r="H106" i="68"/>
  <c r="H105" i="68"/>
  <c r="H103" i="68" s="1"/>
  <c r="H115" i="68"/>
  <c r="H113" i="68" s="1"/>
  <c r="H88" i="67"/>
  <c r="H84" i="67"/>
  <c r="H83" i="67"/>
  <c r="H82" i="67"/>
  <c r="H81" i="67"/>
  <c r="H80" i="67"/>
  <c r="H79" i="67"/>
  <c r="H78" i="67"/>
  <c r="H74" i="67"/>
  <c r="H73" i="67"/>
  <c r="H72" i="67"/>
  <c r="H71" i="67"/>
  <c r="H70" i="67"/>
  <c r="H69" i="67"/>
  <c r="H68" i="67"/>
  <c r="H67" i="67"/>
  <c r="H66" i="67"/>
  <c r="H65" i="67"/>
  <c r="H64" i="67"/>
  <c r="H63" i="67"/>
  <c r="H62" i="67"/>
  <c r="H61" i="67"/>
  <c r="H60" i="67"/>
  <c r="H59" i="67"/>
  <c r="H58" i="67"/>
  <c r="H57" i="67"/>
  <c r="H56" i="67"/>
  <c r="H55" i="67"/>
  <c r="H53" i="67"/>
  <c r="H48" i="67"/>
  <c r="H47" i="67"/>
  <c r="H45" i="67"/>
  <c r="H43" i="67"/>
  <c r="H42" i="67"/>
  <c r="H41" i="67"/>
  <c r="H40" i="67"/>
  <c r="H39" i="67"/>
  <c r="H38" i="67"/>
  <c r="H37" i="67"/>
  <c r="H36" i="67"/>
  <c r="H35" i="67"/>
  <c r="H34" i="67"/>
  <c r="H33" i="67"/>
  <c r="H32" i="67"/>
  <c r="H31" i="67"/>
  <c r="H30" i="67"/>
  <c r="H29" i="67"/>
  <c r="H28" i="67"/>
  <c r="H24" i="67"/>
  <c r="H23" i="67"/>
  <c r="H22" i="67"/>
  <c r="H21" i="67"/>
  <c r="H20" i="67"/>
  <c r="H19" i="67"/>
  <c r="H18" i="67"/>
  <c r="H17" i="67"/>
  <c r="H16" i="67"/>
  <c r="H15" i="67"/>
  <c r="H148" i="66"/>
  <c r="H145" i="66"/>
  <c r="H144" i="66"/>
  <c r="H143" i="66"/>
  <c r="H141" i="66"/>
  <c r="H139" i="66"/>
  <c r="H138" i="66"/>
  <c r="H134" i="66"/>
  <c r="H130" i="66"/>
  <c r="H129" i="66"/>
  <c r="H128" i="66"/>
  <c r="H127" i="66"/>
  <c r="H126" i="66"/>
  <c r="H125" i="66"/>
  <c r="H124" i="66"/>
  <c r="H123" i="66"/>
  <c r="H122" i="66"/>
  <c r="H121" i="66"/>
  <c r="H120" i="66"/>
  <c r="H119" i="66"/>
  <c r="H118" i="66"/>
  <c r="H117" i="66"/>
  <c r="H116" i="66"/>
  <c r="H115" i="66"/>
  <c r="H114" i="66"/>
  <c r="H113" i="66"/>
  <c r="H112" i="66"/>
  <c r="H111" i="66"/>
  <c r="H110" i="66"/>
  <c r="H109" i="66"/>
  <c r="H108" i="66"/>
  <c r="H107" i="66"/>
  <c r="H106" i="66"/>
  <c r="H105" i="66"/>
  <c r="H104" i="66"/>
  <c r="H103" i="66"/>
  <c r="H102" i="66"/>
  <c r="H101" i="66"/>
  <c r="H100" i="66"/>
  <c r="H99" i="66"/>
  <c r="H98" i="66"/>
  <c r="H97" i="66"/>
  <c r="H96" i="66"/>
  <c r="H95" i="66"/>
  <c r="H94" i="66"/>
  <c r="H93" i="66"/>
  <c r="H92" i="66"/>
  <c r="H91" i="66"/>
  <c r="H90" i="66"/>
  <c r="H89" i="66"/>
  <c r="H88" i="66"/>
  <c r="H87" i="66"/>
  <c r="H86" i="66"/>
  <c r="H85" i="66"/>
  <c r="H84" i="66"/>
  <c r="H83" i="66"/>
  <c r="H82" i="66"/>
  <c r="H81" i="66"/>
  <c r="H80" i="66"/>
  <c r="H78" i="66"/>
  <c r="H77" i="66"/>
  <c r="H76" i="66"/>
  <c r="H75" i="66"/>
  <c r="H69" i="66"/>
  <c r="H68" i="66"/>
  <c r="H67" i="66"/>
  <c r="H66" i="66"/>
  <c r="H65" i="66"/>
  <c r="H63" i="66"/>
  <c r="H61" i="66"/>
  <c r="H60" i="66"/>
  <c r="H59" i="66"/>
  <c r="H58" i="66"/>
  <c r="H57" i="66"/>
  <c r="H56" i="66"/>
  <c r="H55" i="66"/>
  <c r="H54" i="66"/>
  <c r="H53" i="66"/>
  <c r="H52" i="66"/>
  <c r="H51" i="66"/>
  <c r="H50" i="66"/>
  <c r="H49" i="66"/>
  <c r="H48" i="66"/>
  <c r="H47" i="66"/>
  <c r="H46" i="66"/>
  <c r="H45" i="66"/>
  <c r="H44" i="66"/>
  <c r="H43" i="66"/>
  <c r="H42" i="66"/>
  <c r="H41" i="66"/>
  <c r="H40" i="66"/>
  <c r="H39" i="66"/>
  <c r="H38" i="66"/>
  <c r="H37" i="66"/>
  <c r="H36" i="66"/>
  <c r="H35" i="66"/>
  <c r="H34" i="66"/>
  <c r="H33" i="66"/>
  <c r="H32" i="66"/>
  <c r="H31" i="66"/>
  <c r="H30" i="66"/>
  <c r="H29" i="66"/>
  <c r="H28" i="66"/>
  <c r="H24" i="66"/>
  <c r="H23" i="66"/>
  <c r="H22" i="66"/>
  <c r="H21" i="66"/>
  <c r="H20" i="66"/>
  <c r="H19" i="66"/>
  <c r="H18" i="66"/>
  <c r="H17" i="66"/>
  <c r="H15" i="66"/>
  <c r="F31" i="65"/>
  <c r="F24" i="65"/>
  <c r="F22" i="65"/>
  <c r="F70" i="64"/>
  <c r="F58" i="64"/>
  <c r="F89" i="63"/>
  <c r="F77" i="63"/>
  <c r="F75" i="63"/>
  <c r="F73" i="63"/>
  <c r="F64" i="63"/>
  <c r="F62" i="63"/>
  <c r="F60" i="63"/>
  <c r="F123" i="59"/>
  <c r="F121" i="59"/>
  <c r="F119" i="59"/>
  <c r="F115" i="59"/>
  <c r="F113" i="59"/>
  <c r="F111" i="59"/>
  <c r="F109" i="59"/>
  <c r="F107" i="59"/>
  <c r="F105" i="59"/>
  <c r="F103" i="59"/>
  <c r="F101" i="59"/>
  <c r="F99" i="59"/>
  <c r="F95" i="59"/>
  <c r="F93" i="59"/>
  <c r="F91" i="59"/>
  <c r="F89" i="59"/>
  <c r="F87" i="59"/>
  <c r="F85" i="59"/>
  <c r="F83" i="59"/>
  <c r="F78" i="59"/>
  <c r="F77" i="59"/>
  <c r="F75" i="59"/>
  <c r="F73" i="59"/>
  <c r="F71" i="59"/>
  <c r="F69" i="59"/>
  <c r="F67" i="59"/>
  <c r="F65" i="59"/>
  <c r="F63" i="59"/>
  <c r="F61" i="59"/>
  <c r="F59" i="59"/>
  <c r="F57" i="59"/>
  <c r="F55" i="59"/>
  <c r="F53" i="59"/>
  <c r="F51" i="59"/>
  <c r="F45" i="59"/>
  <c r="F43" i="59"/>
  <c r="F41" i="59"/>
  <c r="F39" i="59"/>
  <c r="F37" i="59"/>
  <c r="F35" i="59"/>
  <c r="F33" i="59"/>
  <c r="F31" i="59"/>
  <c r="F29" i="59"/>
  <c r="F23" i="59"/>
  <c r="F20" i="59"/>
  <c r="F18" i="59"/>
  <c r="F16" i="59"/>
  <c r="F14" i="59"/>
  <c r="F121" i="58"/>
  <c r="F119" i="58"/>
  <c r="F115" i="58"/>
  <c r="F113" i="58"/>
  <c r="F111" i="58"/>
  <c r="F109" i="58"/>
  <c r="F107" i="58"/>
  <c r="F105" i="58"/>
  <c r="F103" i="58"/>
  <c r="F101" i="58"/>
  <c r="F99" i="58"/>
  <c r="F95" i="58"/>
  <c r="F93" i="58"/>
  <c r="F91" i="58"/>
  <c r="F89" i="58"/>
  <c r="F87" i="58"/>
  <c r="F85" i="58"/>
  <c r="F83" i="58"/>
  <c r="F81" i="58"/>
  <c r="F75" i="58"/>
  <c r="F73" i="58"/>
  <c r="F71" i="58"/>
  <c r="F69" i="58"/>
  <c r="F67" i="58"/>
  <c r="F65" i="58"/>
  <c r="F63" i="58"/>
  <c r="F61" i="58"/>
  <c r="F59" i="58"/>
  <c r="F57" i="58"/>
  <c r="F55" i="58"/>
  <c r="F53" i="58"/>
  <c r="F51" i="58"/>
  <c r="F49" i="58"/>
  <c r="F43" i="58"/>
  <c r="F41" i="58"/>
  <c r="F39" i="58"/>
  <c r="F37" i="58"/>
  <c r="F35" i="58"/>
  <c r="F33" i="58"/>
  <c r="F31" i="58"/>
  <c r="F29" i="58"/>
  <c r="F23" i="58"/>
  <c r="F20" i="58"/>
  <c r="F18" i="58"/>
  <c r="F16" i="58"/>
  <c r="F14" i="58"/>
  <c r="F190" i="57"/>
  <c r="F189" i="57"/>
  <c r="F188" i="57"/>
  <c r="E191" i="57" s="1"/>
  <c r="F182" i="57"/>
  <c r="F181" i="57"/>
  <c r="E183" i="57" s="1"/>
  <c r="F180" i="57"/>
  <c r="F173" i="57"/>
  <c r="F172" i="57"/>
  <c r="F171" i="57"/>
  <c r="F170" i="57"/>
  <c r="F169" i="57"/>
  <c r="F168" i="57"/>
  <c r="F158" i="57"/>
  <c r="F144" i="57"/>
  <c r="F143" i="57"/>
  <c r="F142" i="57"/>
  <c r="F141" i="57"/>
  <c r="F140" i="57"/>
  <c r="F139" i="57"/>
  <c r="F138" i="57"/>
  <c r="F137" i="57"/>
  <c r="F136" i="57"/>
  <c r="F135" i="57"/>
  <c r="F134" i="57"/>
  <c r="F133" i="57"/>
  <c r="F132" i="57"/>
  <c r="F131" i="57"/>
  <c r="F130" i="57"/>
  <c r="F129" i="57"/>
  <c r="F128" i="57"/>
  <c r="F127" i="57"/>
  <c r="F126" i="57"/>
  <c r="F125" i="57"/>
  <c r="F124" i="57"/>
  <c r="F123" i="57"/>
  <c r="F122" i="57"/>
  <c r="E176" i="57" s="1"/>
  <c r="F117" i="57"/>
  <c r="F116" i="57"/>
  <c r="F115" i="57"/>
  <c r="F114" i="57"/>
  <c r="F113" i="57"/>
  <c r="F112" i="57"/>
  <c r="F111" i="57"/>
  <c r="F95" i="57"/>
  <c r="F94" i="57"/>
  <c r="F93" i="57"/>
  <c r="F87" i="57"/>
  <c r="F86" i="57"/>
  <c r="F85" i="57"/>
  <c r="F78" i="57"/>
  <c r="F77" i="57"/>
  <c r="F76" i="57"/>
  <c r="F75" i="57"/>
  <c r="F74" i="57"/>
  <c r="F73" i="57"/>
  <c r="F63" i="57"/>
  <c r="F49" i="57"/>
  <c r="F48" i="57"/>
  <c r="F47" i="57"/>
  <c r="F46" i="57"/>
  <c r="F45" i="57"/>
  <c r="F44" i="57"/>
  <c r="F43" i="57"/>
  <c r="F42" i="57"/>
  <c r="F41" i="57"/>
  <c r="F40" i="57"/>
  <c r="F39" i="57"/>
  <c r="F38" i="57"/>
  <c r="F37" i="57"/>
  <c r="F36" i="57"/>
  <c r="F35" i="57"/>
  <c r="F34" i="57"/>
  <c r="F33" i="57"/>
  <c r="F32" i="57"/>
  <c r="F31" i="57"/>
  <c r="F30" i="57"/>
  <c r="F29" i="57"/>
  <c r="F28" i="57"/>
  <c r="F27" i="57"/>
  <c r="F22" i="57"/>
  <c r="F21" i="57"/>
  <c r="F20" i="57"/>
  <c r="F19" i="57"/>
  <c r="F18" i="57"/>
  <c r="F17" i="57"/>
  <c r="F16" i="57"/>
  <c r="F86" i="56"/>
  <c r="F82" i="56"/>
  <c r="F81" i="56"/>
  <c r="F80" i="56"/>
  <c r="F79" i="56"/>
  <c r="F78" i="56"/>
  <c r="F77" i="56"/>
  <c r="F76" i="56"/>
  <c r="F75" i="56"/>
  <c r="F74" i="56"/>
  <c r="F73" i="56"/>
  <c r="F71" i="56"/>
  <c r="F70" i="56"/>
  <c r="F69" i="56"/>
  <c r="F64" i="56"/>
  <c r="F63" i="56"/>
  <c r="F62" i="56"/>
  <c r="F61" i="56"/>
  <c r="F60" i="56"/>
  <c r="F46" i="56"/>
  <c r="F42" i="56"/>
  <c r="F41" i="56"/>
  <c r="F40" i="56"/>
  <c r="F39" i="56"/>
  <c r="F38" i="56"/>
  <c r="F37" i="56"/>
  <c r="F36" i="56"/>
  <c r="F35" i="56"/>
  <c r="F34" i="56"/>
  <c r="F33" i="56"/>
  <c r="F32" i="56"/>
  <c r="F31" i="56"/>
  <c r="F30" i="56"/>
  <c r="F28" i="56"/>
  <c r="F27" i="56"/>
  <c r="F26" i="56"/>
  <c r="F21" i="56"/>
  <c r="F20" i="56"/>
  <c r="F19" i="56"/>
  <c r="F18" i="56"/>
  <c r="F17" i="56"/>
  <c r="H30" i="55"/>
  <c r="H31" i="55"/>
  <c r="J92" i="50"/>
  <c r="J91" i="50"/>
  <c r="J89" i="50"/>
  <c r="J87" i="50"/>
  <c r="J86" i="50"/>
  <c r="J85" i="50"/>
  <c r="J84" i="50"/>
  <c r="J83" i="50"/>
  <c r="J82" i="50"/>
  <c r="J80" i="50"/>
  <c r="J79" i="50"/>
  <c r="J78" i="50"/>
  <c r="J77" i="50"/>
  <c r="J76" i="50"/>
  <c r="J75" i="50"/>
  <c r="J73" i="50"/>
  <c r="J72" i="50"/>
  <c r="J71" i="50"/>
  <c r="J70" i="50"/>
  <c r="J69" i="50"/>
  <c r="J68" i="50"/>
  <c r="J67" i="50"/>
  <c r="J65" i="50"/>
  <c r="J64" i="50"/>
  <c r="J62" i="50"/>
  <c r="J61" i="50"/>
  <c r="J59" i="50"/>
  <c r="J58" i="50"/>
  <c r="J56" i="50"/>
  <c r="J55" i="50"/>
  <c r="J54" i="50"/>
  <c r="J53" i="50"/>
  <c r="J52" i="50"/>
  <c r="J51" i="50"/>
  <c r="J50" i="50"/>
  <c r="J48" i="50"/>
  <c r="J47" i="50"/>
  <c r="J45" i="50"/>
  <c r="J44" i="50"/>
  <c r="J43" i="50"/>
  <c r="J42" i="50"/>
  <c r="J41" i="50"/>
  <c r="J40" i="50"/>
  <c r="J39" i="50"/>
  <c r="J38" i="50"/>
  <c r="J37" i="50"/>
  <c r="J35" i="50"/>
  <c r="J34" i="50"/>
  <c r="J33" i="50"/>
  <c r="J32" i="50"/>
  <c r="J31" i="50"/>
  <c r="J30" i="50"/>
  <c r="J28" i="50"/>
  <c r="J27" i="50"/>
  <c r="J26" i="50"/>
  <c r="J24" i="50"/>
  <c r="J23" i="50"/>
  <c r="J21" i="50"/>
  <c r="J20" i="50"/>
  <c r="J19" i="50"/>
  <c r="J18" i="50"/>
  <c r="J17" i="50"/>
  <c r="J16" i="50"/>
  <c r="J15" i="50"/>
  <c r="J12" i="50"/>
  <c r="J11" i="50"/>
  <c r="J10" i="50"/>
  <c r="J8" i="50"/>
  <c r="G55" i="42"/>
  <c r="G11" i="42"/>
  <c r="G176" i="42"/>
  <c r="G175" i="42"/>
  <c r="G171" i="42"/>
  <c r="G167" i="42"/>
  <c r="G161" i="42"/>
  <c r="G160" i="42"/>
  <c r="G157" i="42"/>
  <c r="G156" i="42"/>
  <c r="D183" i="42" s="1"/>
  <c r="G150" i="42"/>
  <c r="G145" i="42"/>
  <c r="G144" i="42"/>
  <c r="G141" i="42"/>
  <c r="G140" i="42"/>
  <c r="G139" i="42"/>
  <c r="G138" i="42"/>
  <c r="G134" i="42"/>
  <c r="G133" i="42"/>
  <c r="G129" i="42"/>
  <c r="G128" i="42"/>
  <c r="G123" i="42"/>
  <c r="G121" i="42"/>
  <c r="G117" i="42"/>
  <c r="G113" i="42"/>
  <c r="G109" i="42"/>
  <c r="G105" i="42"/>
  <c r="G101" i="42"/>
  <c r="G97" i="42"/>
  <c r="G96" i="42"/>
  <c r="G93" i="42"/>
  <c r="G89" i="42"/>
  <c r="G88" i="42"/>
  <c r="G87" i="42"/>
  <c r="G83" i="42"/>
  <c r="G82" i="42"/>
  <c r="G76" i="42"/>
  <c r="G72" i="42"/>
  <c r="G68" i="42"/>
  <c r="G63" i="42"/>
  <c r="G60" i="42"/>
  <c r="G56" i="42"/>
  <c r="G50" i="42"/>
  <c r="G47" i="42"/>
  <c r="G41" i="42"/>
  <c r="G38" i="42"/>
  <c r="G35" i="42"/>
  <c r="G30" i="42"/>
  <c r="G27" i="42"/>
  <c r="G24" i="42"/>
  <c r="G19" i="42"/>
  <c r="G20" i="42"/>
  <c r="G16" i="42"/>
  <c r="G12" i="42"/>
  <c r="J71" i="41"/>
  <c r="J70" i="41"/>
  <c r="J69" i="41"/>
  <c r="J68" i="41"/>
  <c r="J67" i="41"/>
  <c r="J65" i="41"/>
  <c r="J64" i="41"/>
  <c r="J61" i="41"/>
  <c r="J60" i="41"/>
  <c r="J59" i="41"/>
  <c r="J58" i="41"/>
  <c r="J57" i="41"/>
  <c r="J56" i="41"/>
  <c r="J55" i="41"/>
  <c r="J53" i="41"/>
  <c r="J52" i="41"/>
  <c r="J50" i="41"/>
  <c r="J49" i="41"/>
  <c r="J46" i="41"/>
  <c r="J45" i="41"/>
  <c r="J44" i="41"/>
  <c r="J43" i="41"/>
  <c r="J42" i="41"/>
  <c r="J41" i="41"/>
  <c r="J40" i="41"/>
  <c r="J39" i="41"/>
  <c r="J38" i="41"/>
  <c r="J37" i="41"/>
  <c r="J35" i="41"/>
  <c r="J34" i="41"/>
  <c r="J32" i="41"/>
  <c r="J30" i="41"/>
  <c r="J29" i="41"/>
  <c r="J26" i="41"/>
  <c r="J25" i="41"/>
  <c r="J24" i="41"/>
  <c r="J23" i="41"/>
  <c r="J22" i="41"/>
  <c r="J21" i="41"/>
  <c r="J20" i="41"/>
  <c r="J19" i="41"/>
  <c r="J18" i="41"/>
  <c r="J17" i="41"/>
  <c r="J15" i="41"/>
  <c r="J14" i="41"/>
  <c r="J12" i="41"/>
  <c r="J10" i="41"/>
  <c r="J9" i="41"/>
  <c r="J40" i="89"/>
  <c r="J38" i="89"/>
  <c r="J37" i="89"/>
  <c r="J35" i="89"/>
  <c r="J28" i="89"/>
  <c r="J26" i="89"/>
  <c r="J25" i="89"/>
  <c r="J24" i="89"/>
  <c r="J23" i="89"/>
  <c r="J21" i="89"/>
  <c r="J19" i="89"/>
  <c r="J18" i="89"/>
  <c r="J17" i="89"/>
  <c r="J16" i="89"/>
  <c r="J13" i="89"/>
  <c r="J12" i="89"/>
  <c r="J47" i="88"/>
  <c r="J45" i="88"/>
  <c r="J43" i="88"/>
  <c r="J36" i="88"/>
  <c r="J34" i="88"/>
  <c r="J32" i="88"/>
  <c r="J31" i="88"/>
  <c r="J29" i="88"/>
  <c r="J27" i="88"/>
  <c r="J26" i="88"/>
  <c r="J25" i="88"/>
  <c r="J24" i="88"/>
  <c r="J21" i="88"/>
  <c r="J20" i="88"/>
  <c r="J19" i="88"/>
  <c r="J18" i="88"/>
  <c r="J17" i="88"/>
  <c r="J16" i="88"/>
  <c r="J15" i="88"/>
  <c r="J13" i="88"/>
  <c r="J12" i="88"/>
  <c r="J42" i="87"/>
  <c r="J40" i="87"/>
  <c r="J39" i="87"/>
  <c r="J37" i="87"/>
  <c r="J34" i="87"/>
  <c r="J32" i="87"/>
  <c r="J31" i="87"/>
  <c r="J30" i="87"/>
  <c r="J28" i="87"/>
  <c r="J26" i="87"/>
  <c r="J25" i="87"/>
  <c r="J23" i="87"/>
  <c r="J21" i="87"/>
  <c r="J20" i="87"/>
  <c r="J19" i="87"/>
  <c r="J18" i="87"/>
  <c r="J15" i="87"/>
  <c r="J13" i="87"/>
  <c r="J12" i="87"/>
  <c r="J49" i="86"/>
  <c r="J48" i="86"/>
  <c r="J47" i="86"/>
  <c r="J46" i="86"/>
  <c r="J45" i="86"/>
  <c r="J44" i="86"/>
  <c r="J43" i="86"/>
  <c r="J42" i="86"/>
  <c r="J41" i="86"/>
  <c r="J40" i="86"/>
  <c r="J39" i="86"/>
  <c r="J38" i="86"/>
  <c r="J37" i="86"/>
  <c r="J34" i="86"/>
  <c r="J33" i="86"/>
  <c r="J32" i="86"/>
  <c r="J30" i="86"/>
  <c r="J28" i="86"/>
  <c r="J25" i="86"/>
  <c r="J23" i="86"/>
  <c r="J52" i="86" s="1"/>
  <c r="J16" i="86"/>
  <c r="J15" i="86"/>
  <c r="J14" i="86"/>
  <c r="J13" i="86"/>
  <c r="J12" i="86"/>
  <c r="J131" i="36"/>
  <c r="J129" i="36"/>
  <c r="J128" i="36"/>
  <c r="J127" i="36"/>
  <c r="J126" i="36"/>
  <c r="J125" i="36"/>
  <c r="J124" i="36"/>
  <c r="J123" i="36"/>
  <c r="J122" i="36"/>
  <c r="J121" i="36"/>
  <c r="J120" i="36"/>
  <c r="J119" i="36"/>
  <c r="J118" i="36"/>
  <c r="J117" i="36"/>
  <c r="J116" i="36"/>
  <c r="J115" i="36"/>
  <c r="J114" i="36"/>
  <c r="J113" i="36"/>
  <c r="J112" i="36"/>
  <c r="J110" i="36"/>
  <c r="J109" i="36"/>
  <c r="J108" i="36"/>
  <c r="J107" i="36"/>
  <c r="J106" i="36"/>
  <c r="J105" i="36"/>
  <c r="J104" i="36"/>
  <c r="J103" i="36"/>
  <c r="J102" i="36"/>
  <c r="J101" i="36"/>
  <c r="J100" i="36"/>
  <c r="J99" i="36"/>
  <c r="J98" i="36"/>
  <c r="J97" i="36"/>
  <c r="J96" i="36"/>
  <c r="J95" i="36"/>
  <c r="J94" i="36"/>
  <c r="J93" i="36"/>
  <c r="J90" i="36"/>
  <c r="J89" i="36"/>
  <c r="J88" i="36"/>
  <c r="J87" i="36"/>
  <c r="J86" i="36"/>
  <c r="J85" i="36"/>
  <c r="J84" i="36"/>
  <c r="J83" i="36"/>
  <c r="J82" i="36"/>
  <c r="J81" i="36"/>
  <c r="J79" i="36"/>
  <c r="J77" i="36"/>
  <c r="J76" i="36"/>
  <c r="J75" i="36"/>
  <c r="J74" i="36"/>
  <c r="J73" i="36"/>
  <c r="J71" i="36"/>
  <c r="J69" i="36"/>
  <c r="J67" i="36"/>
  <c r="J66" i="36"/>
  <c r="J65" i="36"/>
  <c r="J64" i="36"/>
  <c r="J62" i="36"/>
  <c r="J61" i="36"/>
  <c r="J60" i="36"/>
  <c r="J59" i="36"/>
  <c r="J54" i="36"/>
  <c r="J53" i="36"/>
  <c r="J52" i="36"/>
  <c r="J51" i="36"/>
  <c r="J49" i="36"/>
  <c r="J48" i="36"/>
  <c r="J47" i="36"/>
  <c r="J46" i="36"/>
  <c r="J45" i="36"/>
  <c r="J44" i="36"/>
  <c r="J42" i="36"/>
  <c r="J40" i="36"/>
  <c r="J38" i="36"/>
  <c r="J37" i="36"/>
  <c r="J36" i="36"/>
  <c r="J35" i="36"/>
  <c r="J32" i="36"/>
  <c r="J31" i="36"/>
  <c r="J30" i="36"/>
  <c r="J29" i="36"/>
  <c r="J28" i="36"/>
  <c r="J27" i="36"/>
  <c r="J26" i="36"/>
  <c r="J25" i="36"/>
  <c r="J24" i="36"/>
  <c r="J23" i="36"/>
  <c r="J22" i="36"/>
  <c r="J21" i="36"/>
  <c r="J20" i="36"/>
  <c r="J19" i="36"/>
  <c r="J18" i="36"/>
  <c r="J17" i="36"/>
  <c r="J16" i="36"/>
  <c r="J15" i="36"/>
  <c r="J14" i="36"/>
  <c r="J13" i="36"/>
  <c r="I9" i="24"/>
  <c r="I8" i="24"/>
  <c r="I7" i="24"/>
  <c r="G21" i="23"/>
  <c r="G20" i="23"/>
  <c r="G18" i="23"/>
  <c r="G17" i="23"/>
  <c r="G16" i="23"/>
  <c r="G15" i="23"/>
  <c r="G14" i="23"/>
  <c r="G13" i="23"/>
  <c r="G12" i="23"/>
  <c r="G11" i="23"/>
  <c r="G10" i="23"/>
  <c r="G23" i="23" s="1"/>
  <c r="F93" i="22"/>
  <c r="F92" i="22"/>
  <c r="F88" i="22"/>
  <c r="F87" i="22"/>
  <c r="F86" i="22"/>
  <c r="F69" i="22"/>
  <c r="F68" i="22"/>
  <c r="F67" i="22"/>
  <c r="F66" i="22"/>
  <c r="F62" i="22"/>
  <c r="F61" i="22"/>
  <c r="F60" i="22"/>
  <c r="F59" i="22"/>
  <c r="F58" i="22"/>
  <c r="F57" i="22"/>
  <c r="F39" i="22"/>
  <c r="F38" i="22"/>
  <c r="F37" i="22"/>
  <c r="F36" i="22"/>
  <c r="F35" i="22"/>
  <c r="F34" i="22"/>
  <c r="F33" i="22"/>
  <c r="F32" i="22"/>
  <c r="F31" i="22"/>
  <c r="F30" i="22"/>
  <c r="F29" i="22"/>
  <c r="F28" i="22"/>
  <c r="F27" i="22"/>
  <c r="F26" i="22"/>
  <c r="F22" i="22"/>
  <c r="F21" i="22"/>
  <c r="F20" i="22"/>
  <c r="F19" i="22"/>
  <c r="F18" i="22"/>
  <c r="F17" i="22"/>
  <c r="F16" i="22"/>
  <c r="F15" i="22"/>
  <c r="G69" i="21"/>
  <c r="G71" i="21"/>
  <c r="H72" i="74" l="1"/>
  <c r="H140" i="73"/>
  <c r="H11" i="73"/>
  <c r="H72" i="73"/>
  <c r="F33" i="82"/>
  <c r="F35" i="80"/>
  <c r="F33" i="80"/>
  <c r="H11" i="71"/>
  <c r="H62" i="68"/>
  <c r="E96" i="57"/>
  <c r="E81" i="57"/>
  <c r="E118" i="57"/>
  <c r="E23" i="57"/>
  <c r="E88" i="57"/>
  <c r="D178" i="42"/>
  <c r="J54" i="86"/>
  <c r="J53" i="86"/>
  <c r="J55" i="86"/>
  <c r="J51" i="86"/>
  <c r="F32" i="83"/>
  <c r="I6" i="24"/>
  <c r="I11" i="24" s="1"/>
  <c r="J137" i="36"/>
  <c r="D184" i="42"/>
  <c r="F51" i="56"/>
  <c r="F33" i="83"/>
  <c r="F31" i="83"/>
  <c r="F34" i="82" l="1"/>
  <c r="F35" i="82" s="1"/>
  <c r="F36" i="80"/>
  <c r="J56" i="86"/>
  <c r="J57" i="86" s="1"/>
  <c r="F110" i="22"/>
  <c r="F108" i="22"/>
  <c r="G80" i="21"/>
  <c r="G79" i="21"/>
  <c r="G78" i="21" s="1"/>
  <c r="G77" i="21"/>
  <c r="G76" i="21"/>
  <c r="G75" i="21"/>
  <c r="G74" i="21"/>
  <c r="G72" i="21"/>
  <c r="G70" i="21"/>
  <c r="G67" i="21"/>
  <c r="G66" i="21"/>
  <c r="G65" i="21"/>
  <c r="G64" i="21"/>
  <c r="G63" i="21"/>
  <c r="G62" i="21"/>
  <c r="G61" i="21"/>
  <c r="G59" i="21"/>
  <c r="G58" i="21"/>
  <c r="G57" i="21"/>
  <c r="G56" i="21"/>
  <c r="G55" i="21"/>
  <c r="G54" i="21"/>
  <c r="G52" i="21"/>
  <c r="G51" i="21"/>
  <c r="G50" i="21"/>
  <c r="G49" i="21"/>
  <c r="G48" i="21"/>
  <c r="G47" i="21"/>
  <c r="G46" i="21"/>
  <c r="G45" i="21"/>
  <c r="G44" i="21"/>
  <c r="G43" i="21"/>
  <c r="G42" i="21"/>
  <c r="G41" i="21"/>
  <c r="G40" i="21"/>
  <c r="G39" i="21"/>
  <c r="G38" i="21"/>
  <c r="G36" i="21"/>
  <c r="G35" i="21"/>
  <c r="G34" i="21"/>
  <c r="G33" i="21"/>
  <c r="G32" i="21"/>
  <c r="G31" i="21"/>
  <c r="G30" i="21"/>
  <c r="G29" i="21"/>
  <c r="G28" i="21"/>
  <c r="G27" i="21"/>
  <c r="G26" i="21"/>
  <c r="G24" i="21"/>
  <c r="G23" i="21"/>
  <c r="G22" i="21"/>
  <c r="G21" i="21"/>
  <c r="G20" i="21"/>
  <c r="G19" i="21"/>
  <c r="G18" i="21"/>
  <c r="G17" i="21"/>
  <c r="G15" i="21"/>
  <c r="G14" i="21"/>
  <c r="G13" i="21"/>
  <c r="G12" i="21"/>
  <c r="G11" i="21"/>
  <c r="G10" i="21"/>
  <c r="G9" i="21"/>
  <c r="G8" i="21"/>
  <c r="G7" i="21"/>
  <c r="G123" i="20"/>
  <c r="G119" i="20"/>
  <c r="G115" i="20"/>
  <c r="G112" i="20"/>
  <c r="G110" i="20"/>
  <c r="G108" i="20"/>
  <c r="G106" i="20"/>
  <c r="G104" i="20"/>
  <c r="G102" i="20"/>
  <c r="G100" i="20"/>
  <c r="G98" i="20"/>
  <c r="G95" i="20"/>
  <c r="G92" i="20"/>
  <c r="G89" i="20"/>
  <c r="G88" i="20"/>
  <c r="G87" i="20"/>
  <c r="G86" i="20"/>
  <c r="G85" i="20"/>
  <c r="G84" i="20"/>
  <c r="G81" i="20"/>
  <c r="G80" i="20"/>
  <c r="G77" i="20"/>
  <c r="G76" i="20"/>
  <c r="G73" i="20"/>
  <c r="G72" i="20"/>
  <c r="G71" i="20"/>
  <c r="G70" i="20"/>
  <c r="G69" i="20"/>
  <c r="G68" i="20"/>
  <c r="G67" i="20"/>
  <c r="G66" i="20"/>
  <c r="G62" i="20"/>
  <c r="G61" i="20"/>
  <c r="G60" i="20"/>
  <c r="G56" i="20"/>
  <c r="G55" i="20"/>
  <c r="G54" i="20"/>
  <c r="G47" i="20"/>
  <c r="G45" i="20"/>
  <c r="G43" i="20"/>
  <c r="G37" i="20"/>
  <c r="G35" i="20"/>
  <c r="G33" i="20"/>
  <c r="G31" i="20"/>
  <c r="G29" i="20"/>
  <c r="G25" i="20"/>
  <c r="G20" i="20"/>
  <c r="G18" i="20"/>
  <c r="G16" i="20"/>
  <c r="G14" i="20"/>
  <c r="G36" i="19"/>
  <c r="G32" i="19"/>
  <c r="G28" i="19"/>
  <c r="G27" i="19"/>
  <c r="G25" i="19"/>
  <c r="G23" i="19"/>
  <c r="G22" i="19"/>
  <c r="G21" i="19"/>
  <c r="G20" i="19"/>
  <c r="G19" i="19"/>
  <c r="G18" i="19"/>
  <c r="G14" i="19"/>
  <c r="F37" i="80" l="1"/>
  <c r="F38" i="80"/>
  <c r="G53" i="21"/>
  <c r="G125" i="18"/>
  <c r="G123" i="18"/>
  <c r="G121" i="18"/>
  <c r="G129" i="18"/>
  <c r="G109" i="18"/>
  <c r="G107" i="18"/>
  <c r="G105" i="18"/>
  <c r="G103" i="18"/>
  <c r="G99" i="18"/>
  <c r="G98" i="18"/>
  <c r="G96" i="18"/>
  <c r="G94" i="18"/>
  <c r="G91" i="18"/>
  <c r="G90" i="18"/>
  <c r="G89" i="18"/>
  <c r="G88" i="18"/>
  <c r="G87" i="18"/>
  <c r="G86" i="18"/>
  <c r="G82" i="18"/>
  <c r="G81" i="18"/>
  <c r="G80" i="18"/>
  <c r="G79" i="18"/>
  <c r="G78" i="18"/>
  <c r="G77" i="18"/>
  <c r="G76" i="18"/>
  <c r="G75" i="18"/>
  <c r="G74" i="18"/>
  <c r="G73" i="18"/>
  <c r="G72" i="18"/>
  <c r="G71" i="18"/>
  <c r="G70" i="18"/>
  <c r="G69" i="18"/>
  <c r="G68" i="18"/>
  <c r="G67" i="18"/>
  <c r="G66" i="18"/>
  <c r="G65" i="18"/>
  <c r="G64" i="18"/>
  <c r="G63" i="18"/>
  <c r="G59" i="18"/>
  <c r="G49" i="18"/>
  <c r="G47" i="18"/>
  <c r="G45" i="18"/>
  <c r="G43" i="18"/>
  <c r="G41" i="18"/>
  <c r="G39" i="18"/>
  <c r="G37" i="18"/>
  <c r="G35" i="18"/>
  <c r="G33" i="18"/>
  <c r="G29" i="18"/>
  <c r="G27" i="18"/>
  <c r="G25" i="18"/>
  <c r="G23" i="18"/>
  <c r="G18" i="18"/>
  <c r="G16" i="18"/>
  <c r="G14" i="18"/>
  <c r="G109" i="17"/>
  <c r="G149" i="17"/>
  <c r="G145" i="17"/>
  <c r="G143" i="17"/>
  <c r="G141" i="17"/>
  <c r="G129" i="17"/>
  <c r="G127" i="17"/>
  <c r="G125" i="17"/>
  <c r="G123" i="17"/>
  <c r="G119" i="17"/>
  <c r="G116" i="17"/>
  <c r="G114" i="17"/>
  <c r="G111" i="17"/>
  <c r="G110" i="17"/>
  <c r="G108" i="17"/>
  <c r="G107" i="17"/>
  <c r="G106" i="17"/>
  <c r="G105" i="17"/>
  <c r="G104" i="17"/>
  <c r="G100" i="17"/>
  <c r="G99" i="17"/>
  <c r="G98" i="17"/>
  <c r="G97" i="17"/>
  <c r="G96" i="17"/>
  <c r="G95" i="17"/>
  <c r="G94" i="17"/>
  <c r="G93" i="17"/>
  <c r="G92" i="17"/>
  <c r="G91" i="17"/>
  <c r="G90" i="17"/>
  <c r="G89" i="17"/>
  <c r="G88" i="17"/>
  <c r="G87" i="17"/>
  <c r="G86" i="17"/>
  <c r="G85" i="17"/>
  <c r="G84" i="17"/>
  <c r="G83" i="17"/>
  <c r="G82" i="17"/>
  <c r="G81" i="17"/>
  <c r="G80" i="17"/>
  <c r="G79" i="17"/>
  <c r="G78" i="17"/>
  <c r="G59" i="17" s="1"/>
  <c r="G77" i="17"/>
  <c r="G76" i="17"/>
  <c r="G75" i="17"/>
  <c r="G74" i="17"/>
  <c r="G73" i="17"/>
  <c r="G72" i="17"/>
  <c r="G71" i="17"/>
  <c r="G70" i="17"/>
  <c r="G69" i="17"/>
  <c r="G66" i="17"/>
  <c r="G63" i="17"/>
  <c r="G53" i="17"/>
  <c r="G49" i="17"/>
  <c r="G47" i="17"/>
  <c r="G45" i="17"/>
  <c r="G43" i="17"/>
  <c r="G41" i="17"/>
  <c r="G39" i="17"/>
  <c r="G37" i="17"/>
  <c r="G35" i="17"/>
  <c r="G33" i="17"/>
  <c r="G29" i="17"/>
  <c r="G27" i="17"/>
  <c r="G25" i="17"/>
  <c r="G23" i="17"/>
  <c r="G18" i="17"/>
  <c r="G16" i="17"/>
  <c r="G99" i="16"/>
  <c r="G97" i="16"/>
  <c r="G95" i="16"/>
  <c r="G93" i="16"/>
  <c r="G89" i="16"/>
  <c r="G86" i="16"/>
  <c r="G84" i="16"/>
  <c r="G81" i="16"/>
  <c r="G80" i="16"/>
  <c r="G79" i="16"/>
  <c r="G75" i="16"/>
  <c r="G74" i="16"/>
  <c r="G73" i="16"/>
  <c r="G72" i="16"/>
  <c r="G71" i="16"/>
  <c r="G59" i="16" s="1"/>
  <c r="G70" i="16"/>
  <c r="G69" i="16"/>
  <c r="G68" i="16"/>
  <c r="G67" i="16"/>
  <c r="G66" i="16"/>
  <c r="G63" i="16"/>
  <c r="G53" i="16"/>
  <c r="G49" i="16"/>
  <c r="G47" i="16"/>
  <c r="G45" i="16"/>
  <c r="G43" i="16"/>
  <c r="G41" i="16"/>
  <c r="G39" i="16"/>
  <c r="G37" i="16"/>
  <c r="G35" i="16"/>
  <c r="G33" i="16"/>
  <c r="G29" i="16"/>
  <c r="G27" i="16"/>
  <c r="G25" i="16"/>
  <c r="G23" i="16"/>
  <c r="G18" i="16"/>
  <c r="G16" i="16"/>
  <c r="G14" i="16"/>
  <c r="G119" i="16"/>
  <c r="G115" i="16"/>
  <c r="G113" i="16"/>
  <c r="G111" i="16"/>
  <c r="G95" i="15"/>
  <c r="G91" i="15"/>
  <c r="G89" i="15"/>
  <c r="G87" i="15"/>
  <c r="G83" i="15"/>
  <c r="G82" i="15"/>
  <c r="G80" i="15"/>
  <c r="G78" i="15"/>
  <c r="G76" i="15"/>
  <c r="G75" i="15"/>
  <c r="G74" i="15"/>
  <c r="G73" i="15"/>
  <c r="G72" i="15"/>
  <c r="G68" i="15"/>
  <c r="G67" i="15"/>
  <c r="G66" i="15"/>
  <c r="G49" i="15" s="1"/>
  <c r="G65" i="15"/>
  <c r="G64" i="15"/>
  <c r="G63" i="15"/>
  <c r="G62" i="15"/>
  <c r="G61" i="15"/>
  <c r="G60" i="15"/>
  <c r="G59" i="15"/>
  <c r="G58" i="15"/>
  <c r="G57" i="15"/>
  <c r="G56" i="15"/>
  <c r="G55" i="15"/>
  <c r="G53" i="15"/>
  <c r="G52" i="15"/>
  <c r="G43" i="15"/>
  <c r="G41" i="15"/>
  <c r="G39" i="15"/>
  <c r="G37" i="15"/>
  <c r="G35" i="15"/>
  <c r="G33" i="15"/>
  <c r="G31" i="15"/>
  <c r="G29" i="15"/>
  <c r="G27" i="15"/>
  <c r="G18" i="15"/>
  <c r="G16" i="15"/>
  <c r="G14" i="15"/>
  <c r="G35" i="94"/>
  <c r="G11" i="5"/>
  <c r="G29" i="3"/>
  <c r="G28" i="3"/>
  <c r="G27" i="3"/>
  <c r="G25" i="3"/>
  <c r="G24" i="3"/>
  <c r="G23" i="3"/>
  <c r="G21" i="3"/>
  <c r="G30" i="3"/>
  <c r="G29" i="4" l="1"/>
  <c r="G28" i="4"/>
  <c r="G27" i="4"/>
  <c r="H96" i="37" l="1"/>
  <c r="H63" i="33"/>
  <c r="H71" i="32"/>
  <c r="H79" i="31"/>
  <c r="H62" i="30"/>
  <c r="H61" i="39"/>
  <c r="G80" i="28"/>
  <c r="G68" i="6"/>
  <c r="G76" i="4"/>
  <c r="E34" i="94" l="1"/>
  <c r="G34" i="94" s="1"/>
  <c r="E30" i="94"/>
  <c r="G30" i="94" s="1"/>
  <c r="E29" i="94"/>
  <c r="G29" i="94" s="1"/>
  <c r="E28" i="94"/>
  <c r="G28" i="94" s="1"/>
  <c r="E22" i="94"/>
  <c r="G22" i="94" s="1"/>
  <c r="E19" i="94"/>
  <c r="G19" i="94" s="1"/>
  <c r="E13" i="94"/>
  <c r="G13" i="94" s="1"/>
  <c r="E16" i="94"/>
  <c r="G16" i="94" s="1"/>
  <c r="E12" i="94"/>
  <c r="G12" i="94" s="1"/>
  <c r="C40" i="94"/>
  <c r="C39" i="94"/>
  <c r="D40" i="94" l="1"/>
  <c r="D39" i="94"/>
  <c r="H13" i="93"/>
  <c r="E48" i="93" s="1"/>
  <c r="H19" i="93"/>
  <c r="H21" i="93"/>
  <c r="H23" i="93"/>
  <c r="H25" i="93"/>
  <c r="H31" i="93"/>
  <c r="H32" i="93"/>
  <c r="H33" i="93"/>
  <c r="H37" i="93"/>
  <c r="H39" i="93"/>
  <c r="H41" i="93"/>
  <c r="H43" i="93"/>
  <c r="H45" i="93"/>
  <c r="D48" i="93"/>
  <c r="D49" i="93"/>
  <c r="D50" i="93"/>
  <c r="H13" i="92"/>
  <c r="H10" i="92" s="1"/>
  <c r="H14" i="92"/>
  <c r="H19" i="92"/>
  <c r="H25" i="92"/>
  <c r="H22" i="92" s="1"/>
  <c r="H27" i="92"/>
  <c r="H29" i="92"/>
  <c r="H35" i="92"/>
  <c r="H32" i="92" s="1"/>
  <c r="H36" i="92"/>
  <c r="H38" i="92"/>
  <c r="H39" i="92"/>
  <c r="H40" i="92"/>
  <c r="H41" i="92"/>
  <c r="H42" i="92"/>
  <c r="H43" i="92"/>
  <c r="H44" i="92"/>
  <c r="H46" i="92"/>
  <c r="H48" i="92"/>
  <c r="H50" i="92"/>
  <c r="H52" i="92"/>
  <c r="H54" i="92"/>
  <c r="H56" i="92"/>
  <c r="H58" i="92"/>
  <c r="H62" i="92"/>
  <c r="H64" i="92"/>
  <c r="H66" i="92"/>
  <c r="H68" i="92"/>
  <c r="H70" i="92"/>
  <c r="H74" i="92"/>
  <c r="D76" i="92"/>
  <c r="D77" i="92"/>
  <c r="D78" i="92"/>
  <c r="D79" i="92"/>
  <c r="H16" i="92" l="1"/>
  <c r="E77" i="92" s="1"/>
  <c r="E78" i="92"/>
  <c r="E76" i="92"/>
  <c r="E49" i="93"/>
  <c r="E50" i="93"/>
  <c r="E79" i="92"/>
  <c r="D15" i="1"/>
  <c r="E80" i="92" l="1"/>
  <c r="E81" i="92" l="1"/>
  <c r="E82" i="92"/>
  <c r="H11" i="91"/>
  <c r="E48" i="91" s="1"/>
  <c r="H12" i="91"/>
  <c r="H17" i="91"/>
  <c r="H19" i="91"/>
  <c r="H20" i="91"/>
  <c r="H23" i="91"/>
  <c r="H26" i="91"/>
  <c r="H27" i="91"/>
  <c r="H28" i="91"/>
  <c r="H31" i="91"/>
  <c r="H32" i="91"/>
  <c r="H37" i="91"/>
  <c r="H39" i="91"/>
  <c r="H43" i="91"/>
  <c r="H46" i="91"/>
  <c r="D48" i="91"/>
  <c r="D49" i="91"/>
  <c r="D50" i="91"/>
  <c r="H11" i="90"/>
  <c r="H12" i="90"/>
  <c r="H15" i="90"/>
  <c r="H16" i="90"/>
  <c r="H17" i="90"/>
  <c r="H22" i="90"/>
  <c r="H24" i="90"/>
  <c r="H25" i="90"/>
  <c r="H28" i="90"/>
  <c r="H31" i="90"/>
  <c r="H32" i="90"/>
  <c r="H33" i="90"/>
  <c r="H36" i="90"/>
  <c r="H37" i="90"/>
  <c r="H42" i="90"/>
  <c r="H44" i="90"/>
  <c r="H48" i="90"/>
  <c r="H51" i="90"/>
  <c r="D53" i="90"/>
  <c r="D54" i="90"/>
  <c r="D55" i="90"/>
  <c r="C164" i="28"/>
  <c r="G30" i="28"/>
  <c r="G28" i="28"/>
  <c r="G157" i="28"/>
  <c r="G156" i="28"/>
  <c r="G155" i="28"/>
  <c r="G154" i="28"/>
  <c r="G153" i="28"/>
  <c r="G152" i="28"/>
  <c r="G151" i="28"/>
  <c r="G147" i="28"/>
  <c r="G146" i="28"/>
  <c r="G142" i="28"/>
  <c r="G140" i="28"/>
  <c r="G138" i="28"/>
  <c r="G134" i="28"/>
  <c r="G132" i="28"/>
  <c r="G130" i="28"/>
  <c r="G129" i="28"/>
  <c r="G128" i="28"/>
  <c r="G127" i="28"/>
  <c r="G125" i="28"/>
  <c r="G123" i="28"/>
  <c r="G121" i="28"/>
  <c r="G120" i="28"/>
  <c r="G119" i="28"/>
  <c r="G118" i="28"/>
  <c r="G117" i="28"/>
  <c r="G116" i="28"/>
  <c r="G115" i="28"/>
  <c r="G114" i="28"/>
  <c r="G112" i="28"/>
  <c r="G111" i="28"/>
  <c r="E49" i="91" l="1"/>
  <c r="E50" i="91"/>
  <c r="E53" i="90"/>
  <c r="E54" i="90"/>
  <c r="D164" i="28"/>
  <c r="D33" i="1" l="1"/>
  <c r="D32" i="1"/>
  <c r="D61" i="38" l="1"/>
  <c r="H55" i="38"/>
  <c r="H53" i="38"/>
  <c r="H33" i="38"/>
  <c r="H31" i="38"/>
  <c r="H29" i="38"/>
  <c r="H27" i="38"/>
  <c r="H13" i="38"/>
  <c r="D195" i="37"/>
  <c r="H44" i="37"/>
  <c r="H189" i="37"/>
  <c r="H187" i="37"/>
  <c r="H184" i="37"/>
  <c r="H180" i="37"/>
  <c r="H178" i="37"/>
  <c r="H176" i="37"/>
  <c r="H174" i="37"/>
  <c r="H172" i="37"/>
  <c r="H169" i="37"/>
  <c r="H167" i="37"/>
  <c r="H165" i="37"/>
  <c r="H163" i="37"/>
  <c r="H161" i="37"/>
  <c r="H159" i="37"/>
  <c r="H157" i="37"/>
  <c r="H156" i="37"/>
  <c r="H155" i="37"/>
  <c r="H154" i="37"/>
  <c r="H153" i="37"/>
  <c r="H151" i="37"/>
  <c r="H150" i="37"/>
  <c r="H107" i="37"/>
  <c r="H105" i="37"/>
  <c r="H103" i="37"/>
  <c r="D113" i="33"/>
  <c r="H107" i="33"/>
  <c r="H106" i="33"/>
  <c r="H102" i="33"/>
  <c r="H101" i="33"/>
  <c r="H97" i="33"/>
  <c r="H95" i="33"/>
  <c r="H93" i="33"/>
  <c r="H89" i="33"/>
  <c r="H87" i="33"/>
  <c r="H86" i="33"/>
  <c r="H85" i="33"/>
  <c r="H84" i="33"/>
  <c r="D126" i="32"/>
  <c r="H119" i="32"/>
  <c r="H118" i="32"/>
  <c r="H114" i="32"/>
  <c r="H113" i="32"/>
  <c r="H109" i="32"/>
  <c r="H107" i="32"/>
  <c r="H105" i="32"/>
  <c r="H101" i="32"/>
  <c r="H99" i="32"/>
  <c r="H98" i="32"/>
  <c r="H97" i="32"/>
  <c r="D120" i="39"/>
  <c r="H113" i="39"/>
  <c r="H112" i="39"/>
  <c r="H111" i="39"/>
  <c r="H110" i="39"/>
  <c r="H107" i="39"/>
  <c r="H106" i="39"/>
  <c r="H105" i="39"/>
  <c r="H104" i="39"/>
  <c r="H102" i="39"/>
  <c r="H98" i="39"/>
  <c r="H96" i="39"/>
  <c r="H92" i="39"/>
  <c r="H90" i="39"/>
  <c r="H88" i="39"/>
  <c r="H86" i="39"/>
  <c r="H84" i="39"/>
  <c r="H83" i="39"/>
  <c r="H82" i="39"/>
  <c r="H81" i="39"/>
  <c r="H79" i="39"/>
  <c r="H78" i="39"/>
  <c r="D179" i="31"/>
  <c r="H170" i="31"/>
  <c r="H168" i="31"/>
  <c r="H166" i="31"/>
  <c r="H164" i="31"/>
  <c r="H162" i="31"/>
  <c r="H158" i="31"/>
  <c r="H157" i="31"/>
  <c r="H156" i="31"/>
  <c r="H155" i="31"/>
  <c r="H152" i="31" s="1"/>
  <c r="H149" i="31"/>
  <c r="H147" i="31"/>
  <c r="H145" i="31"/>
  <c r="H142" i="31" s="1"/>
  <c r="H139" i="31"/>
  <c r="H136" i="31" s="1"/>
  <c r="D178" i="31"/>
  <c r="H131" i="31"/>
  <c r="H129" i="31"/>
  <c r="H127" i="31"/>
  <c r="H125" i="31"/>
  <c r="H123" i="31"/>
  <c r="H119" i="31"/>
  <c r="H117" i="31"/>
  <c r="H115" i="31"/>
  <c r="H114" i="31"/>
  <c r="H113" i="31"/>
  <c r="H112" i="31"/>
  <c r="D96" i="30"/>
  <c r="H89" i="30"/>
  <c r="H87" i="30"/>
  <c r="H83" i="30"/>
  <c r="H82" i="30"/>
  <c r="H81" i="30"/>
  <c r="H109" i="31" l="1"/>
  <c r="E178" i="31" s="1"/>
  <c r="H134" i="31"/>
  <c r="H78" i="30"/>
  <c r="E96" i="30" s="1"/>
  <c r="E61" i="38"/>
  <c r="E120" i="39"/>
  <c r="E113" i="33"/>
  <c r="E195" i="37"/>
  <c r="E126" i="32"/>
  <c r="E179" i="31"/>
  <c r="H32" i="89" l="1"/>
  <c r="J32" i="89" s="1"/>
  <c r="H31" i="89"/>
  <c r="J31" i="89" s="1"/>
  <c r="H29" i="89"/>
  <c r="J29" i="89" s="1"/>
  <c r="H40" i="88"/>
  <c r="J40" i="88" s="1"/>
  <c r="H39" i="88"/>
  <c r="J39" i="88" s="1"/>
  <c r="H37" i="88"/>
  <c r="J37" i="88" s="1"/>
  <c r="H33" i="87"/>
  <c r="J33" i="87" s="1"/>
  <c r="D72" i="1"/>
  <c r="D25" i="1" l="1"/>
  <c r="E133" i="78"/>
  <c r="E135" i="78"/>
  <c r="E137" i="78"/>
  <c r="E138" i="78"/>
  <c r="D133" i="78"/>
  <c r="D134" i="78"/>
  <c r="D135" i="78"/>
  <c r="D136" i="78"/>
  <c r="D137" i="78"/>
  <c r="D138" i="78"/>
  <c r="E133" i="77"/>
  <c r="E135" i="77"/>
  <c r="E136" i="77"/>
  <c r="E137" i="77"/>
  <c r="E138" i="77"/>
  <c r="D133" i="77"/>
  <c r="D134" i="77"/>
  <c r="D135" i="77"/>
  <c r="D136" i="77"/>
  <c r="D137" i="77"/>
  <c r="D138" i="77"/>
  <c r="E134" i="76"/>
  <c r="F43" i="76"/>
  <c r="H43" i="76" s="1"/>
  <c r="F51" i="76"/>
  <c r="H51" i="76" s="1"/>
  <c r="E136" i="76"/>
  <c r="E137" i="76"/>
  <c r="H130" i="76"/>
  <c r="E138" i="76" s="1"/>
  <c r="D134" i="76"/>
  <c r="D135" i="76"/>
  <c r="D136" i="76"/>
  <c r="D137" i="76"/>
  <c r="D138" i="76"/>
  <c r="H11" i="75"/>
  <c r="E21" i="75" s="1"/>
  <c r="H17" i="75"/>
  <c r="E22" i="75" s="1"/>
  <c r="D21" i="75"/>
  <c r="D22" i="75"/>
  <c r="E152" i="74"/>
  <c r="F62" i="74"/>
  <c r="H62" i="74" s="1"/>
  <c r="F64" i="74"/>
  <c r="H64" i="74" s="1"/>
  <c r="F70" i="74"/>
  <c r="H70" i="74" s="1"/>
  <c r="E154" i="74"/>
  <c r="E159" i="74" s="1"/>
  <c r="D152" i="74"/>
  <c r="D153" i="74"/>
  <c r="D154" i="74"/>
  <c r="D155" i="74"/>
  <c r="D156" i="74"/>
  <c r="D157" i="74"/>
  <c r="E154" i="73"/>
  <c r="F62" i="73"/>
  <c r="H62" i="73" s="1"/>
  <c r="F64" i="73"/>
  <c r="H64" i="73" s="1"/>
  <c r="F70" i="73"/>
  <c r="H70" i="73" s="1"/>
  <c r="E156" i="73"/>
  <c r="E157" i="73"/>
  <c r="E158" i="73"/>
  <c r="E159" i="73"/>
  <c r="D154" i="73"/>
  <c r="D155" i="73"/>
  <c r="D156" i="73"/>
  <c r="D157" i="73"/>
  <c r="D158" i="73"/>
  <c r="D159" i="73"/>
  <c r="E138" i="72"/>
  <c r="F62" i="72"/>
  <c r="H62" i="72" s="1"/>
  <c r="E139" i="72" s="1"/>
  <c r="F64" i="72"/>
  <c r="H64" i="72" s="1"/>
  <c r="F70" i="72"/>
  <c r="H70" i="72" s="1"/>
  <c r="E140" i="72"/>
  <c r="E145" i="72" s="1"/>
  <c r="E141" i="72"/>
  <c r="E143" i="72"/>
  <c r="D138" i="72"/>
  <c r="D139" i="72"/>
  <c r="D140" i="72"/>
  <c r="D141" i="72"/>
  <c r="D142" i="72"/>
  <c r="D143" i="72"/>
  <c r="E136" i="71"/>
  <c r="F62" i="71"/>
  <c r="H62" i="71" s="1"/>
  <c r="F64" i="71"/>
  <c r="H64" i="71" s="1"/>
  <c r="F70" i="71"/>
  <c r="H70" i="71" s="1"/>
  <c r="E139" i="71"/>
  <c r="E140" i="71"/>
  <c r="E141" i="71"/>
  <c r="D136" i="71"/>
  <c r="D137" i="71"/>
  <c r="D138" i="71"/>
  <c r="D139" i="71"/>
  <c r="D140" i="71"/>
  <c r="D141" i="71"/>
  <c r="H11" i="70"/>
  <c r="E143" i="70" s="1"/>
  <c r="F62" i="70"/>
  <c r="H62" i="70" s="1"/>
  <c r="F64" i="70"/>
  <c r="H64" i="70" s="1"/>
  <c r="F70" i="70"/>
  <c r="H70" i="70" s="1"/>
  <c r="H127" i="70"/>
  <c r="H125" i="70" s="1"/>
  <c r="E146" i="70" s="1"/>
  <c r="H129" i="70"/>
  <c r="H141" i="70"/>
  <c r="H139" i="70" s="1"/>
  <c r="E148" i="70" s="1"/>
  <c r="D143" i="70"/>
  <c r="D144" i="70"/>
  <c r="D145" i="70"/>
  <c r="D146" i="70"/>
  <c r="D147" i="70"/>
  <c r="E147" i="70"/>
  <c r="D148" i="70"/>
  <c r="E93" i="69"/>
  <c r="F45" i="69"/>
  <c r="H45" i="69" s="1"/>
  <c r="E94" i="69" s="1"/>
  <c r="F47" i="69"/>
  <c r="H47" i="69" s="1"/>
  <c r="E95" i="69"/>
  <c r="E99" i="69" s="1"/>
  <c r="F83" i="69"/>
  <c r="H83" i="69" s="1"/>
  <c r="F85" i="69"/>
  <c r="H85" i="69" s="1"/>
  <c r="E97" i="69"/>
  <c r="D93" i="69"/>
  <c r="D94" i="69"/>
  <c r="D95" i="69"/>
  <c r="D96" i="69"/>
  <c r="D97" i="69"/>
  <c r="E117" i="68"/>
  <c r="F58" i="68"/>
  <c r="H58" i="68" s="1"/>
  <c r="F60" i="68"/>
  <c r="H60" i="68" s="1"/>
  <c r="E119" i="68"/>
  <c r="E120" i="68"/>
  <c r="E121" i="68"/>
  <c r="E122" i="68"/>
  <c r="D117" i="68"/>
  <c r="D118" i="68"/>
  <c r="D119" i="68"/>
  <c r="D120" i="68"/>
  <c r="D121" i="68"/>
  <c r="D122" i="68"/>
  <c r="E90" i="67"/>
  <c r="F44" i="67"/>
  <c r="H44" i="67" s="1"/>
  <c r="F46" i="67"/>
  <c r="H46" i="67" s="1"/>
  <c r="F54" i="67"/>
  <c r="H54" i="67" s="1"/>
  <c r="E92" i="67"/>
  <c r="E93" i="67"/>
  <c r="E94" i="67"/>
  <c r="D90" i="67"/>
  <c r="D91" i="67"/>
  <c r="D92" i="67"/>
  <c r="D93" i="67"/>
  <c r="D94" i="67"/>
  <c r="E150" i="66"/>
  <c r="F62" i="66"/>
  <c r="H62" i="66" s="1"/>
  <c r="E151" i="66" s="1"/>
  <c r="F64" i="66"/>
  <c r="H64" i="66" s="1"/>
  <c r="F70" i="66"/>
  <c r="H70" i="66" s="1"/>
  <c r="E152" i="66"/>
  <c r="E157" i="66" s="1"/>
  <c r="E153" i="66"/>
  <c r="F140" i="66"/>
  <c r="E155" i="66"/>
  <c r="D150" i="66"/>
  <c r="D151" i="66"/>
  <c r="D152" i="66"/>
  <c r="D153" i="66"/>
  <c r="D154" i="66"/>
  <c r="D155" i="66"/>
  <c r="F14" i="65"/>
  <c r="F18" i="65" s="1"/>
  <c r="F16" i="65"/>
  <c r="F14" i="64"/>
  <c r="F24" i="64" s="1"/>
  <c r="F16" i="64"/>
  <c r="F18" i="64"/>
  <c r="F20" i="64"/>
  <c r="F22" i="64"/>
  <c r="F28" i="64"/>
  <c r="F30" i="64"/>
  <c r="F32" i="64"/>
  <c r="F44" i="64" s="1"/>
  <c r="F34" i="64"/>
  <c r="F36" i="64"/>
  <c r="F38" i="64"/>
  <c r="F40" i="64"/>
  <c r="F42" i="64"/>
  <c r="F48" i="64"/>
  <c r="F50" i="64"/>
  <c r="F52" i="64"/>
  <c r="F62" i="64"/>
  <c r="F64" i="64"/>
  <c r="F66" i="64"/>
  <c r="F68" i="64"/>
  <c r="F72" i="64"/>
  <c r="F77" i="64"/>
  <c r="F14" i="63"/>
  <c r="F24" i="63" s="1"/>
  <c r="F16" i="63"/>
  <c r="F18" i="63"/>
  <c r="F20" i="63"/>
  <c r="F22" i="63"/>
  <c r="F28" i="63"/>
  <c r="F30" i="63"/>
  <c r="F32" i="63"/>
  <c r="F34" i="63"/>
  <c r="F36" i="63"/>
  <c r="F38" i="63"/>
  <c r="F40" i="63"/>
  <c r="F42" i="63"/>
  <c r="F44" i="63"/>
  <c r="F46" i="63"/>
  <c r="F48" i="63"/>
  <c r="F50" i="63"/>
  <c r="F52" i="63"/>
  <c r="F58" i="63"/>
  <c r="F81" i="63"/>
  <c r="F83" i="63"/>
  <c r="F85" i="63"/>
  <c r="F87" i="63"/>
  <c r="F91" i="63"/>
  <c r="F96" i="63"/>
  <c r="F14" i="62"/>
  <c r="F24" i="62" s="1"/>
  <c r="F16" i="62"/>
  <c r="F18" i="62"/>
  <c r="F20" i="62"/>
  <c r="F22" i="62"/>
  <c r="F28" i="62"/>
  <c r="F30" i="62"/>
  <c r="F32" i="62"/>
  <c r="F34" i="62"/>
  <c r="F36" i="62"/>
  <c r="F38" i="62"/>
  <c r="F40" i="62"/>
  <c r="F44" i="62" s="1"/>
  <c r="F42" i="62"/>
  <c r="F48" i="62"/>
  <c r="F52" i="62" s="1"/>
  <c r="F50" i="62"/>
  <c r="F56" i="62"/>
  <c r="F63" i="62"/>
  <c r="F65" i="62"/>
  <c r="F67" i="62"/>
  <c r="F69" i="62"/>
  <c r="F71" i="62"/>
  <c r="F73" i="62"/>
  <c r="F77" i="62"/>
  <c r="F14" i="61"/>
  <c r="F16" i="61"/>
  <c r="F18" i="61"/>
  <c r="F20" i="61"/>
  <c r="F23" i="61"/>
  <c r="F29" i="61"/>
  <c r="F47" i="61" s="1"/>
  <c r="F31" i="61"/>
  <c r="F33" i="61"/>
  <c r="F35" i="61"/>
  <c r="F37" i="61"/>
  <c r="F39" i="61"/>
  <c r="F41" i="61"/>
  <c r="F43" i="61"/>
  <c r="F45" i="61"/>
  <c r="F51" i="61"/>
  <c r="F53" i="61"/>
  <c r="F55" i="61"/>
  <c r="F57" i="61"/>
  <c r="F61" i="61"/>
  <c r="F65" i="61"/>
  <c r="F67" i="61"/>
  <c r="F69" i="61"/>
  <c r="F73" i="61"/>
  <c r="F14" i="60"/>
  <c r="F16" i="60"/>
  <c r="F18" i="60"/>
  <c r="F20" i="60"/>
  <c r="F23" i="60"/>
  <c r="F25" i="60"/>
  <c r="F29" i="60"/>
  <c r="F45" i="60" s="1"/>
  <c r="F31" i="60"/>
  <c r="F33" i="60"/>
  <c r="F35" i="60"/>
  <c r="F37" i="60"/>
  <c r="F39" i="60"/>
  <c r="F41" i="60"/>
  <c r="F43" i="60"/>
  <c r="F49" i="60"/>
  <c r="F51" i="60"/>
  <c r="F53" i="60"/>
  <c r="F57" i="60"/>
  <c r="F61" i="60"/>
  <c r="F63" i="60"/>
  <c r="F65" i="60"/>
  <c r="F70" i="60"/>
  <c r="F47" i="59"/>
  <c r="F45" i="58"/>
  <c r="E161" i="74" l="1"/>
  <c r="E163" i="74" s="1"/>
  <c r="H26" i="73"/>
  <c r="E147" i="72"/>
  <c r="E149" i="72" s="1"/>
  <c r="E101" i="69"/>
  <c r="E103" i="69" s="1"/>
  <c r="E159" i="66"/>
  <c r="E161" i="66" s="1"/>
  <c r="H21" i="68"/>
  <c r="E118" i="68" s="1"/>
  <c r="E124" i="68" s="1"/>
  <c r="F142" i="66"/>
  <c r="H142" i="66" s="1"/>
  <c r="H140" i="66"/>
  <c r="E154" i="66" s="1"/>
  <c r="E145" i="70"/>
  <c r="E138" i="71"/>
  <c r="E143" i="71" s="1"/>
  <c r="D60" i="1"/>
  <c r="E142" i="72"/>
  <c r="F26" i="65"/>
  <c r="F79" i="59"/>
  <c r="F25" i="59"/>
  <c r="F77" i="58"/>
  <c r="F25" i="58"/>
  <c r="E136" i="78"/>
  <c r="E134" i="78"/>
  <c r="E134" i="77"/>
  <c r="D63" i="1" s="1"/>
  <c r="D27" i="1"/>
  <c r="D26" i="1"/>
  <c r="F34" i="83"/>
  <c r="E135" i="76"/>
  <c r="D62" i="1" s="1"/>
  <c r="E153" i="74"/>
  <c r="E155" i="73"/>
  <c r="E161" i="73" s="1"/>
  <c r="E163" i="73" s="1"/>
  <c r="E165" i="73" s="1"/>
  <c r="E137" i="71"/>
  <c r="H26" i="70"/>
  <c r="E144" i="70" s="1"/>
  <c r="E96" i="69"/>
  <c r="E91" i="67"/>
  <c r="F54" i="64"/>
  <c r="F54" i="63"/>
  <c r="F25" i="61"/>
  <c r="F100" i="57"/>
  <c r="F101" i="57"/>
  <c r="F103" i="57"/>
  <c r="B100" i="57"/>
  <c r="B101" i="57"/>
  <c r="B102" i="57"/>
  <c r="B103" i="57"/>
  <c r="F195" i="57"/>
  <c r="F196" i="57"/>
  <c r="F198" i="57"/>
  <c r="B195" i="57"/>
  <c r="B196" i="57"/>
  <c r="B197" i="57"/>
  <c r="B198" i="57"/>
  <c r="E145" i="71" l="1"/>
  <c r="E147" i="71"/>
  <c r="E126" i="68"/>
  <c r="E128" i="68" s="1"/>
  <c r="E150" i="70"/>
  <c r="E152" i="70" s="1"/>
  <c r="E154" i="70" s="1"/>
  <c r="D73" i="1"/>
  <c r="D69" i="1"/>
  <c r="F39" i="65"/>
  <c r="D55" i="1" s="1"/>
  <c r="F66" i="63"/>
  <c r="F197" i="57"/>
  <c r="F199" i="57" s="1"/>
  <c r="F102" i="57"/>
  <c r="F104" i="57" s="1"/>
  <c r="D28" i="1"/>
  <c r="D64" i="1"/>
  <c r="F35" i="83"/>
  <c r="F36" i="83" s="1"/>
  <c r="F52" i="56"/>
  <c r="F50" i="56"/>
  <c r="F91" i="56"/>
  <c r="F92" i="56"/>
  <c r="F90" i="56"/>
  <c r="F130" i="56"/>
  <c r="F131" i="56"/>
  <c r="F132" i="56"/>
  <c r="H17" i="55"/>
  <c r="H18" i="55"/>
  <c r="H21" i="55"/>
  <c r="H22" i="55"/>
  <c r="H23" i="55"/>
  <c r="H24" i="55"/>
  <c r="H25" i="55"/>
  <c r="H32" i="55"/>
  <c r="H33" i="55"/>
  <c r="H34" i="55"/>
  <c r="H35" i="55"/>
  <c r="H36" i="55"/>
  <c r="H37" i="55"/>
  <c r="H38" i="55"/>
  <c r="H39" i="55"/>
  <c r="H40" i="55"/>
  <c r="H45" i="55"/>
  <c r="H46" i="55"/>
  <c r="H47" i="55"/>
  <c r="D50" i="55"/>
  <c r="D51" i="55"/>
  <c r="D52" i="55"/>
  <c r="H17" i="54"/>
  <c r="H18" i="54"/>
  <c r="H21" i="54"/>
  <c r="H22" i="54"/>
  <c r="H23" i="54"/>
  <c r="H24" i="54"/>
  <c r="H29" i="54"/>
  <c r="H30" i="54"/>
  <c r="H31" i="54"/>
  <c r="H32" i="54"/>
  <c r="H33" i="54"/>
  <c r="H34" i="54"/>
  <c r="H35" i="54"/>
  <c r="H36" i="54"/>
  <c r="H37" i="54"/>
  <c r="H38" i="54"/>
  <c r="H43" i="54"/>
  <c r="H44" i="54"/>
  <c r="H45" i="54"/>
  <c r="D48" i="54"/>
  <c r="D49" i="54"/>
  <c r="D50" i="54"/>
  <c r="H17" i="53"/>
  <c r="H18" i="53"/>
  <c r="H21" i="53"/>
  <c r="H22" i="53"/>
  <c r="H23" i="53"/>
  <c r="H24" i="53"/>
  <c r="H29" i="53"/>
  <c r="H30" i="53"/>
  <c r="H31" i="53"/>
  <c r="H32" i="53"/>
  <c r="H34" i="53"/>
  <c r="H35" i="53"/>
  <c r="H36" i="53"/>
  <c r="H37" i="53"/>
  <c r="H38" i="53"/>
  <c r="H39" i="53"/>
  <c r="H40" i="53"/>
  <c r="H41" i="53"/>
  <c r="H46" i="53"/>
  <c r="E53" i="53" s="1"/>
  <c r="H47" i="53"/>
  <c r="H48" i="53"/>
  <c r="D51" i="53"/>
  <c r="D52" i="53"/>
  <c r="D53" i="53"/>
  <c r="H17" i="52"/>
  <c r="H18" i="52"/>
  <c r="H21" i="52"/>
  <c r="H22" i="52"/>
  <c r="H23" i="52"/>
  <c r="H24" i="52"/>
  <c r="H29" i="52"/>
  <c r="H30" i="52"/>
  <c r="H31" i="52"/>
  <c r="H32" i="52"/>
  <c r="H33" i="52"/>
  <c r="H34" i="52"/>
  <c r="H35" i="52"/>
  <c r="H36" i="52"/>
  <c r="H37" i="52"/>
  <c r="H38" i="52"/>
  <c r="H39" i="52"/>
  <c r="H40" i="52"/>
  <c r="H45" i="52"/>
  <c r="H46" i="52"/>
  <c r="H47" i="52"/>
  <c r="H42" i="52" s="1"/>
  <c r="E52" i="52" s="1"/>
  <c r="D50" i="52"/>
  <c r="D51" i="52"/>
  <c r="D52" i="52"/>
  <c r="H11" i="51"/>
  <c r="H12" i="51"/>
  <c r="H15" i="51"/>
  <c r="H16" i="51"/>
  <c r="H17" i="51"/>
  <c r="H20" i="51"/>
  <c r="H21" i="51"/>
  <c r="H26" i="51"/>
  <c r="H27" i="51"/>
  <c r="H30" i="51"/>
  <c r="H33" i="51"/>
  <c r="H34" i="51"/>
  <c r="H37" i="51"/>
  <c r="H40" i="51"/>
  <c r="H41" i="51"/>
  <c r="H42" i="51"/>
  <c r="H43" i="51"/>
  <c r="H46" i="51"/>
  <c r="H49" i="51"/>
  <c r="H50" i="51"/>
  <c r="H51" i="51"/>
  <c r="H56" i="51"/>
  <c r="H57" i="51"/>
  <c r="D59" i="51"/>
  <c r="D60" i="51"/>
  <c r="D61" i="51"/>
  <c r="J7" i="50"/>
  <c r="H12" i="49"/>
  <c r="H13" i="49"/>
  <c r="H14" i="49"/>
  <c r="H15" i="49"/>
  <c r="H16" i="49"/>
  <c r="H17" i="49"/>
  <c r="H18" i="49"/>
  <c r="H21" i="49"/>
  <c r="H22" i="49"/>
  <c r="H23" i="49"/>
  <c r="H24" i="49"/>
  <c r="H25" i="49"/>
  <c r="H26" i="49"/>
  <c r="H27" i="49"/>
  <c r="H28" i="49"/>
  <c r="H30" i="49"/>
  <c r="H36" i="49"/>
  <c r="H37" i="49"/>
  <c r="H38" i="49"/>
  <c r="H39" i="49"/>
  <c r="H40" i="49"/>
  <c r="H43" i="49"/>
  <c r="H44" i="49"/>
  <c r="H45" i="49"/>
  <c r="H46" i="49"/>
  <c r="H47" i="49"/>
  <c r="H48" i="49"/>
  <c r="H49" i="49"/>
  <c r="H51" i="49"/>
  <c r="H57" i="49"/>
  <c r="H58" i="49"/>
  <c r="H59" i="49"/>
  <c r="H62" i="49"/>
  <c r="H63" i="49"/>
  <c r="H64" i="49"/>
  <c r="H65" i="49"/>
  <c r="H66" i="49"/>
  <c r="H67" i="49"/>
  <c r="H68" i="49"/>
  <c r="H70" i="49"/>
  <c r="H76" i="49"/>
  <c r="H77" i="49"/>
  <c r="H78" i="49"/>
  <c r="H81" i="49"/>
  <c r="H82" i="49"/>
  <c r="H83" i="49"/>
  <c r="H84" i="49"/>
  <c r="H85" i="49"/>
  <c r="H86" i="49"/>
  <c r="H87" i="49"/>
  <c r="H88" i="49"/>
  <c r="H89" i="49"/>
  <c r="H94" i="49"/>
  <c r="H95" i="49"/>
  <c r="H96" i="49"/>
  <c r="H99" i="49"/>
  <c r="H100" i="49"/>
  <c r="H101" i="49"/>
  <c r="H102" i="49"/>
  <c r="H103" i="49"/>
  <c r="H105" i="49"/>
  <c r="H107" i="49"/>
  <c r="H108" i="49"/>
  <c r="H109" i="49"/>
  <c r="H110" i="49"/>
  <c r="H113" i="49"/>
  <c r="H114" i="49"/>
  <c r="H116" i="49"/>
  <c r="H117" i="49"/>
  <c r="H118" i="49"/>
  <c r="H120" i="49"/>
  <c r="H122" i="49"/>
  <c r="H124" i="49"/>
  <c r="D127" i="49"/>
  <c r="D128" i="49"/>
  <c r="D129" i="49"/>
  <c r="D130" i="49"/>
  <c r="D131" i="49"/>
  <c r="H11" i="48"/>
  <c r="H12" i="48"/>
  <c r="H14" i="48"/>
  <c r="H15" i="48"/>
  <c r="H21" i="48"/>
  <c r="H18" i="48" s="1"/>
  <c r="H22" i="48"/>
  <c r="H26" i="48"/>
  <c r="H29" i="48"/>
  <c r="H33" i="48"/>
  <c r="H39" i="48"/>
  <c r="H42" i="48"/>
  <c r="H47" i="48"/>
  <c r="H49" i="48"/>
  <c r="H51" i="48"/>
  <c r="H52" i="48"/>
  <c r="H56" i="48"/>
  <c r="H57" i="48"/>
  <c r="H58" i="48"/>
  <c r="H61" i="48"/>
  <c r="H62" i="48"/>
  <c r="H63" i="48"/>
  <c r="H65" i="48"/>
  <c r="H67" i="48"/>
  <c r="H71" i="48"/>
  <c r="H74" i="48"/>
  <c r="D76" i="48"/>
  <c r="D77" i="48"/>
  <c r="D78" i="48"/>
  <c r="D79" i="48"/>
  <c r="H11" i="47"/>
  <c r="H12" i="47"/>
  <c r="H14" i="47"/>
  <c r="H15" i="47"/>
  <c r="H21" i="47"/>
  <c r="H24" i="47"/>
  <c r="H27" i="47"/>
  <c r="H28" i="47"/>
  <c r="H32" i="47"/>
  <c r="H33" i="47"/>
  <c r="H35" i="47"/>
  <c r="H41" i="47"/>
  <c r="E90" i="47" s="1"/>
  <c r="H43" i="47"/>
  <c r="H49" i="47"/>
  <c r="H51" i="47"/>
  <c r="H53" i="47"/>
  <c r="H54" i="47"/>
  <c r="H55" i="47"/>
  <c r="H59" i="47"/>
  <c r="H60" i="47"/>
  <c r="H61" i="47"/>
  <c r="H64" i="47"/>
  <c r="H66" i="47"/>
  <c r="H68" i="47"/>
  <c r="H69" i="47"/>
  <c r="H71" i="47"/>
  <c r="H73" i="47"/>
  <c r="H75" i="47"/>
  <c r="H78" i="47"/>
  <c r="H80" i="47"/>
  <c r="H82" i="47"/>
  <c r="H85" i="47"/>
  <c r="H86" i="47"/>
  <c r="D88" i="47"/>
  <c r="D89" i="47"/>
  <c r="D90" i="47"/>
  <c r="D91" i="47"/>
  <c r="H11" i="46"/>
  <c r="H12" i="46"/>
  <c r="H13" i="46"/>
  <c r="H16" i="46"/>
  <c r="H17" i="46"/>
  <c r="H22" i="46"/>
  <c r="H19" i="46" s="1"/>
  <c r="E71" i="46" s="1"/>
  <c r="H27" i="46"/>
  <c r="H28" i="46"/>
  <c r="H29" i="46"/>
  <c r="H30" i="46"/>
  <c r="H31" i="46"/>
  <c r="H34" i="46"/>
  <c r="H35" i="46"/>
  <c r="H38" i="46"/>
  <c r="H39" i="46"/>
  <c r="H42" i="46"/>
  <c r="H45" i="46"/>
  <c r="H46" i="46"/>
  <c r="H49" i="46"/>
  <c r="H50" i="46"/>
  <c r="H51" i="46"/>
  <c r="H52" i="46"/>
  <c r="H53" i="46"/>
  <c r="H54" i="46"/>
  <c r="H55" i="46"/>
  <c r="H60" i="46"/>
  <c r="H57" i="46" s="1"/>
  <c r="E73" i="46" s="1"/>
  <c r="H65" i="46"/>
  <c r="H66" i="46"/>
  <c r="H67" i="46"/>
  <c r="H68" i="46"/>
  <c r="D70" i="46"/>
  <c r="D71" i="46"/>
  <c r="D72" i="46"/>
  <c r="D73" i="46"/>
  <c r="D74" i="46"/>
  <c r="H11" i="45"/>
  <c r="H12" i="45"/>
  <c r="H15" i="45"/>
  <c r="H16" i="45"/>
  <c r="H19" i="45"/>
  <c r="H20" i="45"/>
  <c r="H21" i="45"/>
  <c r="D23" i="45"/>
  <c r="H11" i="44"/>
  <c r="H12" i="44"/>
  <c r="H13" i="44"/>
  <c r="H14" i="44"/>
  <c r="H15" i="44"/>
  <c r="H16" i="44"/>
  <c r="H19" i="44"/>
  <c r="H22" i="44"/>
  <c r="H23" i="44"/>
  <c r="H24" i="44"/>
  <c r="H29" i="44"/>
  <c r="H30" i="44"/>
  <c r="H31" i="44"/>
  <c r="H34" i="44"/>
  <c r="H37" i="44"/>
  <c r="H38" i="44"/>
  <c r="H41" i="44"/>
  <c r="H42" i="44"/>
  <c r="H43" i="44"/>
  <c r="H44" i="44"/>
  <c r="H47" i="44"/>
  <c r="H48" i="44"/>
  <c r="H49" i="44"/>
  <c r="H52" i="44"/>
  <c r="H57" i="44"/>
  <c r="H60" i="44"/>
  <c r="H61" i="44"/>
  <c r="H64" i="44"/>
  <c r="H65" i="44"/>
  <c r="D67" i="44"/>
  <c r="D68" i="44"/>
  <c r="D69" i="44"/>
  <c r="H11" i="43"/>
  <c r="H12" i="43"/>
  <c r="H16" i="43"/>
  <c r="H17" i="43"/>
  <c r="H18" i="43"/>
  <c r="H24" i="43"/>
  <c r="H25" i="43"/>
  <c r="H26" i="43"/>
  <c r="H29" i="43"/>
  <c r="H32" i="43"/>
  <c r="H35" i="43"/>
  <c r="H36" i="43"/>
  <c r="H38" i="43"/>
  <c r="H40" i="43"/>
  <c r="H44" i="43"/>
  <c r="H45" i="43"/>
  <c r="H48" i="43"/>
  <c r="H50" i="43"/>
  <c r="H53" i="43"/>
  <c r="H54" i="43"/>
  <c r="H59" i="43"/>
  <c r="H62" i="43"/>
  <c r="H63" i="43"/>
  <c r="H66" i="43"/>
  <c r="H68" i="43"/>
  <c r="H73" i="43"/>
  <c r="H75" i="43"/>
  <c r="H79" i="43"/>
  <c r="H83" i="43"/>
  <c r="H85" i="43"/>
  <c r="H90" i="43"/>
  <c r="H91" i="43"/>
  <c r="H92" i="43"/>
  <c r="H94" i="43"/>
  <c r="H95" i="43"/>
  <c r="H96" i="43"/>
  <c r="H97" i="43"/>
  <c r="H98" i="43"/>
  <c r="H99" i="43"/>
  <c r="H101" i="43"/>
  <c r="H102" i="43"/>
  <c r="H103" i="43"/>
  <c r="H106" i="43"/>
  <c r="H108" i="43"/>
  <c r="H112" i="43"/>
  <c r="H114" i="43"/>
  <c r="H116" i="43"/>
  <c r="H118" i="43"/>
  <c r="H120" i="43"/>
  <c r="H122" i="43"/>
  <c r="H124" i="43"/>
  <c r="H127" i="43"/>
  <c r="H130" i="43"/>
  <c r="H132" i="43"/>
  <c r="H133" i="43"/>
  <c r="H134" i="43"/>
  <c r="H137" i="43"/>
  <c r="H138" i="43"/>
  <c r="H139" i="43"/>
  <c r="H140" i="43"/>
  <c r="H141" i="43"/>
  <c r="H142" i="43"/>
  <c r="H143" i="43"/>
  <c r="H144" i="43"/>
  <c r="H145" i="43"/>
  <c r="H147" i="43"/>
  <c r="H148" i="43"/>
  <c r="H149" i="43"/>
  <c r="H150" i="43"/>
  <c r="H152" i="43"/>
  <c r="H158" i="43"/>
  <c r="H163" i="43"/>
  <c r="H164" i="43"/>
  <c r="D167" i="43"/>
  <c r="D168" i="43"/>
  <c r="D169" i="43"/>
  <c r="D170" i="43"/>
  <c r="D171" i="43"/>
  <c r="D172" i="43"/>
  <c r="D173" i="43"/>
  <c r="D181" i="42"/>
  <c r="H12" i="40"/>
  <c r="H14" i="40"/>
  <c r="H18" i="40"/>
  <c r="H24" i="40"/>
  <c r="H26" i="40"/>
  <c r="H27" i="40"/>
  <c r="H29" i="40"/>
  <c r="H31" i="40"/>
  <c r="H33" i="40"/>
  <c r="H36" i="40"/>
  <c r="H40" i="40"/>
  <c r="H41" i="40"/>
  <c r="H43" i="40"/>
  <c r="H47" i="40"/>
  <c r="H49" i="40"/>
  <c r="H53" i="40"/>
  <c r="H55" i="40"/>
  <c r="H59" i="40"/>
  <c r="H60" i="40"/>
  <c r="H62" i="40"/>
  <c r="H67" i="40"/>
  <c r="H69" i="40"/>
  <c r="H71" i="40"/>
  <c r="H72" i="40"/>
  <c r="H73" i="40"/>
  <c r="H74" i="40"/>
  <c r="H77" i="40"/>
  <c r="H79" i="40"/>
  <c r="H81" i="40"/>
  <c r="H83" i="40"/>
  <c r="H85" i="40"/>
  <c r="H87" i="40"/>
  <c r="H89" i="40"/>
  <c r="H90" i="40"/>
  <c r="H91" i="40"/>
  <c r="H92" i="40"/>
  <c r="H93" i="40"/>
  <c r="H94" i="40"/>
  <c r="H95" i="40"/>
  <c r="H96" i="40"/>
  <c r="H97" i="40"/>
  <c r="H98" i="40"/>
  <c r="H99" i="40"/>
  <c r="H100" i="40"/>
  <c r="H101" i="40"/>
  <c r="H103" i="40"/>
  <c r="H104" i="40"/>
  <c r="H105" i="40"/>
  <c r="H106" i="40"/>
  <c r="H107" i="40"/>
  <c r="H108" i="40"/>
  <c r="H109" i="40"/>
  <c r="H110" i="40"/>
  <c r="H111" i="40"/>
  <c r="H113" i="40"/>
  <c r="H114" i="40"/>
  <c r="H115" i="40"/>
  <c r="H116" i="40"/>
  <c r="H117" i="40"/>
  <c r="H118" i="40"/>
  <c r="H119" i="40"/>
  <c r="H122" i="40"/>
  <c r="H124" i="40"/>
  <c r="H126" i="40"/>
  <c r="H128" i="40"/>
  <c r="H130" i="40"/>
  <c r="H131" i="40"/>
  <c r="H132" i="40"/>
  <c r="H133" i="40"/>
  <c r="H135" i="40"/>
  <c r="H136" i="40"/>
  <c r="H137" i="40"/>
  <c r="H139" i="40"/>
  <c r="H141" i="40"/>
  <c r="H143" i="40"/>
  <c r="H145" i="40"/>
  <c r="H147" i="40"/>
  <c r="H148" i="40"/>
  <c r="H150" i="40"/>
  <c r="H152" i="40"/>
  <c r="H154" i="40"/>
  <c r="H156" i="40"/>
  <c r="H158" i="40"/>
  <c r="H159" i="40"/>
  <c r="H160" i="40"/>
  <c r="D162" i="40"/>
  <c r="D163" i="40"/>
  <c r="D164" i="40"/>
  <c r="H11" i="39"/>
  <c r="H12" i="39"/>
  <c r="H15" i="39"/>
  <c r="H20" i="39"/>
  <c r="H22" i="39"/>
  <c r="H23" i="39"/>
  <c r="H27" i="39"/>
  <c r="H31" i="39"/>
  <c r="H35" i="39"/>
  <c r="H37" i="39"/>
  <c r="H39" i="39"/>
  <c r="H43" i="39"/>
  <c r="H44" i="39"/>
  <c r="H45" i="39"/>
  <c r="H48" i="39"/>
  <c r="H53" i="39"/>
  <c r="H55" i="39"/>
  <c r="H59" i="39"/>
  <c r="H65" i="39"/>
  <c r="H68" i="39"/>
  <c r="H73" i="39"/>
  <c r="E119" i="39" s="1"/>
  <c r="D116" i="39"/>
  <c r="D117" i="39"/>
  <c r="D118" i="39"/>
  <c r="D119" i="39"/>
  <c r="H11" i="38"/>
  <c r="H17" i="38"/>
  <c r="H21" i="38"/>
  <c r="H23" i="38"/>
  <c r="H39" i="38"/>
  <c r="H43" i="38"/>
  <c r="H47" i="38"/>
  <c r="D59" i="38"/>
  <c r="D60" i="38"/>
  <c r="H11" i="37"/>
  <c r="H12" i="37"/>
  <c r="H15" i="37"/>
  <c r="H16" i="37"/>
  <c r="H17" i="37"/>
  <c r="H18" i="37"/>
  <c r="H19" i="37"/>
  <c r="H20" i="37"/>
  <c r="H21" i="37"/>
  <c r="H22" i="37"/>
  <c r="H23" i="37"/>
  <c r="H24" i="37"/>
  <c r="H25" i="37"/>
  <c r="H27" i="37"/>
  <c r="H28" i="37"/>
  <c r="H33" i="37"/>
  <c r="H35" i="37"/>
  <c r="H37" i="37"/>
  <c r="H38" i="37"/>
  <c r="H42" i="37"/>
  <c r="H48" i="37"/>
  <c r="H52" i="37"/>
  <c r="H54" i="37"/>
  <c r="H56" i="37"/>
  <c r="H58" i="37"/>
  <c r="H62" i="37"/>
  <c r="H63" i="37"/>
  <c r="H64" i="37"/>
  <c r="H67" i="37"/>
  <c r="H69" i="37"/>
  <c r="H70" i="37"/>
  <c r="H76" i="37"/>
  <c r="H78" i="37"/>
  <c r="H80" i="37"/>
  <c r="H82" i="37"/>
  <c r="H84" i="37"/>
  <c r="H86" i="37"/>
  <c r="H88" i="37"/>
  <c r="H92" i="37"/>
  <c r="H94" i="37"/>
  <c r="H100" i="37"/>
  <c r="H102" i="37"/>
  <c r="H111" i="37"/>
  <c r="H112" i="37"/>
  <c r="H113" i="37"/>
  <c r="H114" i="37"/>
  <c r="H116" i="37"/>
  <c r="H120" i="37"/>
  <c r="H125" i="37"/>
  <c r="H127" i="37"/>
  <c r="H128" i="37"/>
  <c r="H130" i="37"/>
  <c r="H133" i="37"/>
  <c r="H134" i="37"/>
  <c r="H137" i="37"/>
  <c r="H138" i="37"/>
  <c r="H139" i="37"/>
  <c r="H142" i="37"/>
  <c r="H144" i="37"/>
  <c r="D191" i="37"/>
  <c r="D192" i="37"/>
  <c r="D193" i="37"/>
  <c r="D194" i="37"/>
  <c r="H55" i="36"/>
  <c r="J55" i="36" s="1"/>
  <c r="H56" i="36"/>
  <c r="J56" i="36" s="1"/>
  <c r="H11" i="35"/>
  <c r="H8" i="35" s="1"/>
  <c r="H12" i="35"/>
  <c r="H17" i="35"/>
  <c r="H19" i="35"/>
  <c r="H20" i="35"/>
  <c r="H23" i="35"/>
  <c r="H26" i="35"/>
  <c r="H27" i="35"/>
  <c r="H28" i="35"/>
  <c r="H31" i="35"/>
  <c r="H32" i="35"/>
  <c r="H37" i="35"/>
  <c r="H34" i="35" s="1"/>
  <c r="H39" i="35"/>
  <c r="H43" i="35"/>
  <c r="H46" i="35"/>
  <c r="D48" i="35"/>
  <c r="D49" i="35"/>
  <c r="D50" i="35"/>
  <c r="H11" i="34"/>
  <c r="H12" i="34"/>
  <c r="H15" i="34"/>
  <c r="H16" i="34"/>
  <c r="H17" i="34"/>
  <c r="H18" i="34"/>
  <c r="H19" i="34"/>
  <c r="H24" i="34"/>
  <c r="H26" i="34"/>
  <c r="H28" i="34"/>
  <c r="H29" i="34"/>
  <c r="H32" i="34"/>
  <c r="H35" i="34"/>
  <c r="H37" i="34"/>
  <c r="H39" i="34"/>
  <c r="H42" i="34"/>
  <c r="H43" i="34"/>
  <c r="H46" i="34"/>
  <c r="H47" i="34"/>
  <c r="H52" i="34"/>
  <c r="H54" i="34"/>
  <c r="H57" i="34"/>
  <c r="H62" i="34"/>
  <c r="H66" i="34"/>
  <c r="H67" i="34"/>
  <c r="H68" i="34"/>
  <c r="D70" i="34"/>
  <c r="D71" i="34"/>
  <c r="D72" i="34"/>
  <c r="D73" i="34"/>
  <c r="H11" i="33"/>
  <c r="H12" i="33"/>
  <c r="H15" i="33"/>
  <c r="H16" i="33"/>
  <c r="H17" i="33"/>
  <c r="H22" i="33"/>
  <c r="H24" i="33"/>
  <c r="H26" i="33"/>
  <c r="H27" i="33"/>
  <c r="H28" i="33"/>
  <c r="H31" i="33"/>
  <c r="H34" i="33"/>
  <c r="H37" i="33"/>
  <c r="H39" i="33"/>
  <c r="H41" i="33"/>
  <c r="H44" i="33"/>
  <c r="H45" i="33"/>
  <c r="H46" i="33"/>
  <c r="H49" i="33"/>
  <c r="H50" i="33"/>
  <c r="H51" i="33"/>
  <c r="H57" i="33"/>
  <c r="H59" i="33"/>
  <c r="H62" i="33"/>
  <c r="H67" i="33"/>
  <c r="H70" i="33"/>
  <c r="H75" i="33"/>
  <c r="H78" i="33"/>
  <c r="H79" i="33"/>
  <c r="D109" i="33"/>
  <c r="D110" i="33"/>
  <c r="D111" i="33"/>
  <c r="D112" i="33"/>
  <c r="H11" i="32"/>
  <c r="H12" i="32"/>
  <c r="H15" i="32"/>
  <c r="H16" i="32"/>
  <c r="H17" i="32"/>
  <c r="H18" i="32"/>
  <c r="H23" i="32"/>
  <c r="H25" i="32"/>
  <c r="H27" i="32"/>
  <c r="H28" i="32"/>
  <c r="H29" i="32"/>
  <c r="H32" i="32"/>
  <c r="H35" i="32"/>
  <c r="H36" i="32"/>
  <c r="H39" i="32"/>
  <c r="H41" i="32"/>
  <c r="H43" i="32"/>
  <c r="H45" i="32"/>
  <c r="H48" i="32"/>
  <c r="H49" i="32"/>
  <c r="H50" i="32"/>
  <c r="H53" i="32"/>
  <c r="H54" i="32"/>
  <c r="H55" i="32"/>
  <c r="H61" i="32"/>
  <c r="H63" i="32"/>
  <c r="H65" i="32"/>
  <c r="H67" i="32"/>
  <c r="H70" i="32"/>
  <c r="H75" i="32"/>
  <c r="H78" i="32"/>
  <c r="H83" i="32"/>
  <c r="H86" i="32"/>
  <c r="H87" i="32"/>
  <c r="H92" i="32"/>
  <c r="D121" i="32"/>
  <c r="D122" i="32"/>
  <c r="D123" i="32"/>
  <c r="D124" i="32"/>
  <c r="D125" i="32"/>
  <c r="H11" i="31"/>
  <c r="H12" i="31"/>
  <c r="H15" i="31"/>
  <c r="H16" i="31"/>
  <c r="H17" i="31"/>
  <c r="H18" i="31"/>
  <c r="H19" i="31"/>
  <c r="H21" i="31"/>
  <c r="H22" i="31"/>
  <c r="H24" i="31"/>
  <c r="H26" i="31"/>
  <c r="H27" i="31"/>
  <c r="H33" i="31"/>
  <c r="H35" i="31"/>
  <c r="H37" i="31"/>
  <c r="H38" i="31"/>
  <c r="H39" i="31"/>
  <c r="H42" i="31"/>
  <c r="H45" i="31"/>
  <c r="H48" i="31"/>
  <c r="H50" i="31"/>
  <c r="H54" i="31"/>
  <c r="H55" i="31"/>
  <c r="H56" i="31"/>
  <c r="H59" i="31"/>
  <c r="H60" i="31"/>
  <c r="H61" i="31"/>
  <c r="H63" i="31"/>
  <c r="H69" i="31"/>
  <c r="H71" i="31"/>
  <c r="H72" i="31"/>
  <c r="H76" i="31"/>
  <c r="H77" i="31"/>
  <c r="H83" i="31"/>
  <c r="H84" i="31"/>
  <c r="H86" i="31"/>
  <c r="H87" i="31"/>
  <c r="H90" i="31"/>
  <c r="H95" i="31"/>
  <c r="H99" i="31"/>
  <c r="H100" i="31"/>
  <c r="H105" i="31"/>
  <c r="H106" i="31"/>
  <c r="D173" i="31"/>
  <c r="D174" i="31"/>
  <c r="D175" i="31"/>
  <c r="D176" i="31"/>
  <c r="D177" i="31"/>
  <c r="H11" i="30"/>
  <c r="H8" i="30" s="1"/>
  <c r="H12" i="30"/>
  <c r="H15" i="30"/>
  <c r="H16" i="30"/>
  <c r="H17" i="30"/>
  <c r="H22" i="30"/>
  <c r="H24" i="30"/>
  <c r="H26" i="30"/>
  <c r="H27" i="30"/>
  <c r="H28" i="30"/>
  <c r="H31" i="30"/>
  <c r="H34" i="30"/>
  <c r="H37" i="30"/>
  <c r="H39" i="30"/>
  <c r="H43" i="30"/>
  <c r="H44" i="30"/>
  <c r="H45" i="30"/>
  <c r="H48" i="30"/>
  <c r="H49" i="30"/>
  <c r="H50" i="30"/>
  <c r="H56" i="30"/>
  <c r="H58" i="30"/>
  <c r="H61" i="30"/>
  <c r="H66" i="30"/>
  <c r="H71" i="30"/>
  <c r="H68" i="30" s="1"/>
  <c r="H75" i="30"/>
  <c r="H76" i="30"/>
  <c r="D92" i="30"/>
  <c r="D93" i="30"/>
  <c r="D94" i="30"/>
  <c r="D95" i="30"/>
  <c r="F106" i="57" l="1"/>
  <c r="F105" i="57"/>
  <c r="F207" i="57"/>
  <c r="F200" i="57"/>
  <c r="F201" i="57" s="1"/>
  <c r="H14" i="54"/>
  <c r="E48" i="54" s="1"/>
  <c r="H26" i="54"/>
  <c r="E49" i="54" s="1"/>
  <c r="H40" i="54"/>
  <c r="H8" i="48"/>
  <c r="H44" i="48"/>
  <c r="H36" i="48"/>
  <c r="H8" i="44"/>
  <c r="H54" i="44"/>
  <c r="H26" i="44"/>
  <c r="H87" i="43"/>
  <c r="H70" i="43"/>
  <c r="H160" i="43"/>
  <c r="E173" i="43" s="1"/>
  <c r="H155" i="43"/>
  <c r="E172" i="43" s="1"/>
  <c r="H56" i="43"/>
  <c r="E169" i="43" s="1"/>
  <c r="H21" i="43"/>
  <c r="E168" i="43" s="1"/>
  <c r="H8" i="43"/>
  <c r="E167" i="43" s="1"/>
  <c r="E174" i="43" s="1"/>
  <c r="H14" i="35"/>
  <c r="H8" i="31"/>
  <c r="H30" i="31"/>
  <c r="H102" i="31"/>
  <c r="H66" i="31"/>
  <c r="H92" i="31"/>
  <c r="H19" i="30"/>
  <c r="H53" i="30"/>
  <c r="F53" i="56"/>
  <c r="D58" i="1"/>
  <c r="E164" i="40"/>
  <c r="E23" i="45"/>
  <c r="H91" i="49"/>
  <c r="E131" i="49" s="1"/>
  <c r="E52" i="55"/>
  <c r="E48" i="35"/>
  <c r="E170" i="43"/>
  <c r="E78" i="48"/>
  <c r="D54" i="1"/>
  <c r="E51" i="55"/>
  <c r="E50" i="55"/>
  <c r="E50" i="54"/>
  <c r="E52" i="53"/>
  <c r="E51" i="53"/>
  <c r="E51" i="52"/>
  <c r="E50" i="52"/>
  <c r="D47" i="1" s="1"/>
  <c r="H73" i="49"/>
  <c r="E130" i="49" s="1"/>
  <c r="E76" i="48"/>
  <c r="E88" i="47"/>
  <c r="E74" i="46"/>
  <c r="E163" i="40"/>
  <c r="E162" i="40"/>
  <c r="E61" i="51"/>
  <c r="E60" i="51"/>
  <c r="E59" i="51"/>
  <c r="H54" i="49"/>
  <c r="E129" i="49" s="1"/>
  <c r="H33" i="49"/>
  <c r="E128" i="49" s="1"/>
  <c r="H9" i="49"/>
  <c r="E127" i="49" s="1"/>
  <c r="E79" i="48"/>
  <c r="E77" i="48"/>
  <c r="E91" i="47"/>
  <c r="E89" i="47"/>
  <c r="E72" i="46"/>
  <c r="E70" i="46"/>
  <c r="E69" i="44"/>
  <c r="E68" i="44"/>
  <c r="E67" i="44"/>
  <c r="E70" i="44" s="1"/>
  <c r="E171" i="43"/>
  <c r="E50" i="35"/>
  <c r="E49" i="35"/>
  <c r="E72" i="34"/>
  <c r="E71" i="34"/>
  <c r="E73" i="34"/>
  <c r="E70" i="34"/>
  <c r="D180" i="42"/>
  <c r="D179" i="42"/>
  <c r="E125" i="32"/>
  <c r="E59" i="38"/>
  <c r="E60" i="38"/>
  <c r="E193" i="37"/>
  <c r="E194" i="37"/>
  <c r="E191" i="37"/>
  <c r="E192" i="37"/>
  <c r="E109" i="33"/>
  <c r="E111" i="33"/>
  <c r="E112" i="33"/>
  <c r="E110" i="33"/>
  <c r="E121" i="32"/>
  <c r="E123" i="32"/>
  <c r="E122" i="32"/>
  <c r="E124" i="32"/>
  <c r="E177" i="31"/>
  <c r="E176" i="31"/>
  <c r="E175" i="31"/>
  <c r="E174" i="31"/>
  <c r="E173" i="31"/>
  <c r="E95" i="30"/>
  <c r="E92" i="30"/>
  <c r="E93" i="30"/>
  <c r="E94" i="30"/>
  <c r="E116" i="39"/>
  <c r="E118" i="39"/>
  <c r="E117" i="39"/>
  <c r="F206" i="57"/>
  <c r="F210" i="57" s="1"/>
  <c r="F211" i="57" s="1"/>
  <c r="F54" i="56"/>
  <c r="F140" i="56"/>
  <c r="D48" i="1"/>
  <c r="D43" i="1"/>
  <c r="G12" i="28"/>
  <c r="G13" i="28"/>
  <c r="G16" i="28"/>
  <c r="G17" i="28"/>
  <c r="G18" i="28"/>
  <c r="G19" i="28"/>
  <c r="G20" i="28"/>
  <c r="G21" i="28"/>
  <c r="G22" i="28"/>
  <c r="G23" i="28"/>
  <c r="G24" i="28"/>
  <c r="G25" i="28"/>
  <c r="G26" i="28"/>
  <c r="G35" i="28"/>
  <c r="G37" i="28"/>
  <c r="G39" i="28"/>
  <c r="G40" i="28"/>
  <c r="G41" i="28"/>
  <c r="G44" i="28"/>
  <c r="G47" i="28"/>
  <c r="G50" i="28"/>
  <c r="G51" i="28"/>
  <c r="G53" i="28"/>
  <c r="G55" i="28"/>
  <c r="G59" i="28"/>
  <c r="G60" i="28"/>
  <c r="G61" i="28"/>
  <c r="G64" i="28"/>
  <c r="G65" i="28"/>
  <c r="G66" i="28"/>
  <c r="G68" i="28"/>
  <c r="G74" i="28"/>
  <c r="G75" i="28"/>
  <c r="G76" i="28"/>
  <c r="G79" i="28"/>
  <c r="G84" i="28"/>
  <c r="G85" i="28"/>
  <c r="G88" i="28"/>
  <c r="G93" i="28"/>
  <c r="G94" i="28"/>
  <c r="G96" i="28"/>
  <c r="G100" i="28"/>
  <c r="G101" i="28"/>
  <c r="G106" i="28"/>
  <c r="G103" i="28" s="1"/>
  <c r="D163" i="28" s="1"/>
  <c r="C159" i="28"/>
  <c r="C160" i="28"/>
  <c r="C161" i="28"/>
  <c r="C162" i="28"/>
  <c r="C163" i="28"/>
  <c r="H12" i="27"/>
  <c r="H17" i="27"/>
  <c r="H18" i="27"/>
  <c r="H19" i="27"/>
  <c r="H20" i="27"/>
  <c r="H23" i="27"/>
  <c r="H24" i="27"/>
  <c r="H25" i="27"/>
  <c r="H26" i="27"/>
  <c r="H27" i="27"/>
  <c r="H28" i="27"/>
  <c r="H29" i="27"/>
  <c r="H30" i="27"/>
  <c r="H31" i="27"/>
  <c r="H32" i="27"/>
  <c r="H33" i="27"/>
  <c r="H34" i="27"/>
  <c r="H35" i="27"/>
  <c r="H36" i="27"/>
  <c r="H37" i="27"/>
  <c r="H38" i="27"/>
  <c r="H39" i="27"/>
  <c r="H42" i="27"/>
  <c r="H43" i="27"/>
  <c r="H47" i="27"/>
  <c r="H48" i="27"/>
  <c r="H49" i="27"/>
  <c r="H50" i="27"/>
  <c r="H51" i="27"/>
  <c r="H52" i="27"/>
  <c r="H58" i="27"/>
  <c r="H59" i="27"/>
  <c r="H60" i="27"/>
  <c r="H61" i="27"/>
  <c r="H62" i="27"/>
  <c r="D67" i="27"/>
  <c r="D68" i="27"/>
  <c r="J78" i="41" l="1"/>
  <c r="J79" i="41" s="1"/>
  <c r="H55" i="27"/>
  <c r="E68" i="27" s="1"/>
  <c r="H9" i="27"/>
  <c r="E67" i="27" s="1"/>
  <c r="F212" i="57"/>
  <c r="E51" i="54"/>
  <c r="D49" i="1"/>
  <c r="E80" i="48"/>
  <c r="E71" i="44"/>
  <c r="E72" i="44" s="1"/>
  <c r="E175" i="43"/>
  <c r="E176" i="43" s="1"/>
  <c r="E51" i="35"/>
  <c r="E180" i="31"/>
  <c r="D19" i="1" s="1"/>
  <c r="E97" i="30"/>
  <c r="D35" i="1"/>
  <c r="D182" i="42"/>
  <c r="D36" i="1"/>
  <c r="D44" i="1"/>
  <c r="E132" i="49"/>
  <c r="D42" i="1" s="1"/>
  <c r="D41" i="1"/>
  <c r="D40" i="1"/>
  <c r="D38" i="1"/>
  <c r="D31" i="1"/>
  <c r="D23" i="1"/>
  <c r="D30" i="1"/>
  <c r="D20" i="1"/>
  <c r="D17" i="1"/>
  <c r="D24" i="1"/>
  <c r="D160" i="28"/>
  <c r="D159" i="28"/>
  <c r="D162" i="28"/>
  <c r="D161" i="28"/>
  <c r="F141" i="56"/>
  <c r="F95" i="56"/>
  <c r="F142" i="56"/>
  <c r="D10" i="1" l="1"/>
  <c r="D8" i="1" s="1"/>
  <c r="E52" i="54"/>
  <c r="E53" i="54" s="1"/>
  <c r="E81" i="48"/>
  <c r="E82" i="48" s="1"/>
  <c r="D39" i="1"/>
  <c r="E52" i="35"/>
  <c r="E53" i="35" s="1"/>
  <c r="E181" i="31"/>
  <c r="E182" i="31" s="1"/>
  <c r="E98" i="30"/>
  <c r="E99" i="30" s="1"/>
  <c r="D37" i="1"/>
  <c r="D53" i="1"/>
  <c r="D52" i="1"/>
  <c r="D50" i="1"/>
  <c r="E133" i="49"/>
  <c r="E134" i="49" s="1"/>
  <c r="D22" i="1"/>
  <c r="D18" i="1"/>
  <c r="D16" i="1"/>
  <c r="D21" i="1"/>
  <c r="E70" i="27" l="1"/>
  <c r="E71" i="27" s="1"/>
  <c r="D76" i="1"/>
  <c r="D71" i="1" l="1"/>
  <c r="D70" i="1" s="1"/>
  <c r="D66" i="1"/>
  <c r="D125" i="20"/>
  <c r="E39" i="20"/>
  <c r="G39" i="20" s="1"/>
  <c r="E41" i="20"/>
  <c r="E49" i="20"/>
  <c r="G49" i="20" s="1"/>
  <c r="D127" i="20"/>
  <c r="G117" i="20"/>
  <c r="D128" i="20" s="1"/>
  <c r="G121" i="20"/>
  <c r="D129" i="20" s="1"/>
  <c r="C125" i="20"/>
  <c r="C126" i="20"/>
  <c r="C127" i="20"/>
  <c r="C128" i="20"/>
  <c r="C129" i="20"/>
  <c r="G10" i="19"/>
  <c r="D38" i="19" s="1"/>
  <c r="E24" i="19"/>
  <c r="G24" i="19" s="1"/>
  <c r="E26" i="19"/>
  <c r="G26" i="19" s="1"/>
  <c r="G30" i="19"/>
  <c r="D40" i="19" s="1"/>
  <c r="G34" i="19"/>
  <c r="D41" i="19" s="1"/>
  <c r="C38" i="19"/>
  <c r="C39" i="19"/>
  <c r="C40" i="19"/>
  <c r="C41" i="19"/>
  <c r="D131" i="18"/>
  <c r="E51" i="18"/>
  <c r="G51" i="18" s="1"/>
  <c r="E53" i="18"/>
  <c r="G53" i="18" s="1"/>
  <c r="D133" i="18"/>
  <c r="D138" i="18" s="1"/>
  <c r="E111" i="18"/>
  <c r="E117" i="18"/>
  <c r="G117" i="18" s="1"/>
  <c r="D135" i="18"/>
  <c r="G127" i="18"/>
  <c r="D136" i="18" s="1"/>
  <c r="C131" i="18"/>
  <c r="C132" i="18"/>
  <c r="C133" i="18"/>
  <c r="C134" i="18"/>
  <c r="C135" i="18"/>
  <c r="C136" i="18"/>
  <c r="E14" i="17"/>
  <c r="G14" i="17" s="1"/>
  <c r="D151" i="17"/>
  <c r="E51" i="17"/>
  <c r="G51" i="17" s="1"/>
  <c r="E55" i="17"/>
  <c r="G55" i="17" s="1"/>
  <c r="D153" i="17"/>
  <c r="D158" i="17" s="1"/>
  <c r="E131" i="17"/>
  <c r="E137" i="17"/>
  <c r="G137" i="17" s="1"/>
  <c r="D155" i="17"/>
  <c r="G147" i="17"/>
  <c r="D156" i="17" s="1"/>
  <c r="C151" i="17"/>
  <c r="C152" i="17"/>
  <c r="C153" i="17"/>
  <c r="C154" i="17"/>
  <c r="C155" i="17"/>
  <c r="C156" i="17"/>
  <c r="D121" i="16"/>
  <c r="E51" i="16"/>
  <c r="G51" i="16" s="1"/>
  <c r="E55" i="16"/>
  <c r="G55" i="16" s="1"/>
  <c r="E57" i="16"/>
  <c r="G57" i="16" s="1"/>
  <c r="D123" i="16"/>
  <c r="D128" i="16" s="1"/>
  <c r="E101" i="16"/>
  <c r="G101" i="16" s="1"/>
  <c r="E107" i="16"/>
  <c r="G107" i="16" s="1"/>
  <c r="D125" i="16"/>
  <c r="D126" i="16"/>
  <c r="C121" i="16"/>
  <c r="C122" i="16"/>
  <c r="C123" i="16"/>
  <c r="C124" i="16"/>
  <c r="C125" i="16"/>
  <c r="C126" i="16"/>
  <c r="G23" i="15"/>
  <c r="D97" i="15" s="1"/>
  <c r="E45" i="15"/>
  <c r="G45" i="15" s="1"/>
  <c r="D98" i="15" s="1"/>
  <c r="E47" i="15"/>
  <c r="G47" i="15" s="1"/>
  <c r="D99" i="15"/>
  <c r="D103" i="15" s="1"/>
  <c r="D100" i="15"/>
  <c r="D101" i="15"/>
  <c r="C97" i="15"/>
  <c r="C98" i="15"/>
  <c r="C99" i="15"/>
  <c r="C100" i="15"/>
  <c r="C101" i="15"/>
  <c r="F9" i="14"/>
  <c r="F11" i="14"/>
  <c r="F13" i="14"/>
  <c r="F15" i="14"/>
  <c r="F17" i="14"/>
  <c r="F19" i="14"/>
  <c r="F21" i="14"/>
  <c r="F23" i="14"/>
  <c r="F27" i="14"/>
  <c r="F29" i="14"/>
  <c r="F31" i="14"/>
  <c r="F33" i="14"/>
  <c r="F35" i="14"/>
  <c r="F37" i="14"/>
  <c r="F39" i="14"/>
  <c r="F41" i="14"/>
  <c r="F43" i="14"/>
  <c r="F45" i="14"/>
  <c r="F47" i="14"/>
  <c r="F49" i="14"/>
  <c r="F55" i="14"/>
  <c r="F59" i="14" s="1"/>
  <c r="F57" i="14"/>
  <c r="F63" i="14"/>
  <c r="F65" i="14"/>
  <c r="F69" i="14"/>
  <c r="F71" i="14"/>
  <c r="F73" i="14"/>
  <c r="F75" i="14"/>
  <c r="F77" i="14"/>
  <c r="F81" i="14"/>
  <c r="F83" i="14"/>
  <c r="E91" i="14"/>
  <c r="G17" i="13"/>
  <c r="G18" i="13"/>
  <c r="G21" i="13"/>
  <c r="G22" i="13"/>
  <c r="G23" i="13"/>
  <c r="G24" i="13"/>
  <c r="G29" i="13"/>
  <c r="G30" i="13"/>
  <c r="G31" i="13"/>
  <c r="G33" i="13"/>
  <c r="G34" i="13"/>
  <c r="G35" i="13"/>
  <c r="G36" i="13"/>
  <c r="G37" i="13"/>
  <c r="G42" i="13"/>
  <c r="G43" i="13"/>
  <c r="C45" i="13"/>
  <c r="C46" i="13"/>
  <c r="C47" i="13"/>
  <c r="G58" i="13"/>
  <c r="G59" i="13"/>
  <c r="G62" i="13"/>
  <c r="G63" i="13"/>
  <c r="G64" i="13"/>
  <c r="G65" i="13"/>
  <c r="G66" i="13"/>
  <c r="G71" i="13"/>
  <c r="G72" i="13"/>
  <c r="G73" i="13"/>
  <c r="G74" i="13"/>
  <c r="G75" i="13"/>
  <c r="G76" i="13"/>
  <c r="G77" i="13"/>
  <c r="G78" i="13"/>
  <c r="G79" i="13"/>
  <c r="G80" i="13"/>
  <c r="G81" i="13"/>
  <c r="G86" i="13"/>
  <c r="G87" i="13"/>
  <c r="D92" i="13" s="1"/>
  <c r="C90" i="13"/>
  <c r="C91" i="13"/>
  <c r="C92" i="13"/>
  <c r="G10" i="12"/>
  <c r="G12" i="12"/>
  <c r="G18" i="12"/>
  <c r="G20" i="12"/>
  <c r="G21" i="12"/>
  <c r="G23" i="12"/>
  <c r="G24" i="12"/>
  <c r="G27" i="12"/>
  <c r="G31" i="12"/>
  <c r="G33" i="12"/>
  <c r="G35" i="12"/>
  <c r="G39" i="12"/>
  <c r="G40" i="12"/>
  <c r="G42" i="12"/>
  <c r="G47" i="12"/>
  <c r="G49" i="12"/>
  <c r="G51" i="12"/>
  <c r="G53" i="12"/>
  <c r="G55" i="12"/>
  <c r="G57" i="12"/>
  <c r="G58" i="12"/>
  <c r="G59" i="12"/>
  <c r="G60" i="12"/>
  <c r="G61" i="12"/>
  <c r="G62" i="12"/>
  <c r="G63" i="12"/>
  <c r="G64" i="12"/>
  <c r="G65" i="12"/>
  <c r="G66" i="12"/>
  <c r="G67" i="12"/>
  <c r="G68" i="12"/>
  <c r="G69" i="12"/>
  <c r="G70" i="12"/>
  <c r="G71" i="12"/>
  <c r="G72" i="12"/>
  <c r="G74" i="12"/>
  <c r="G75" i="12"/>
  <c r="G76" i="12"/>
  <c r="G77" i="12"/>
  <c r="G80" i="12"/>
  <c r="G82" i="12"/>
  <c r="G84" i="12"/>
  <c r="G86" i="12"/>
  <c r="G87" i="12"/>
  <c r="G88" i="12"/>
  <c r="G89" i="12"/>
  <c r="G91" i="12"/>
  <c r="G92" i="12"/>
  <c r="G94" i="12"/>
  <c r="G96" i="12"/>
  <c r="G98" i="12"/>
  <c r="G100" i="12"/>
  <c r="G101" i="12"/>
  <c r="G102" i="12"/>
  <c r="C104" i="12"/>
  <c r="C105" i="12"/>
  <c r="C106" i="12"/>
  <c r="H13" i="10"/>
  <c r="H10" i="10" s="1"/>
  <c r="E40" i="10" s="1"/>
  <c r="H19" i="10"/>
  <c r="H20" i="10"/>
  <c r="H21" i="10"/>
  <c r="H22" i="10"/>
  <c r="H27" i="10"/>
  <c r="H24" i="10" s="1"/>
  <c r="H28" i="10"/>
  <c r="H31" i="10"/>
  <c r="H33" i="10"/>
  <c r="H35" i="10"/>
  <c r="H37" i="10"/>
  <c r="D40" i="10"/>
  <c r="D41" i="10"/>
  <c r="D42" i="10"/>
  <c r="H13" i="9"/>
  <c r="H10" i="9" s="1"/>
  <c r="E50" i="9" s="1"/>
  <c r="H18" i="9"/>
  <c r="H15" i="9" s="1"/>
  <c r="E51" i="9" s="1"/>
  <c r="H24" i="9"/>
  <c r="H25" i="9"/>
  <c r="H26" i="9"/>
  <c r="H31" i="9"/>
  <c r="H33" i="9"/>
  <c r="H34" i="9"/>
  <c r="H36" i="9"/>
  <c r="H37" i="9"/>
  <c r="H38" i="9"/>
  <c r="H41" i="9"/>
  <c r="H42" i="9"/>
  <c r="H44" i="9"/>
  <c r="H45" i="9"/>
  <c r="H47" i="9"/>
  <c r="D50" i="9"/>
  <c r="D51" i="9"/>
  <c r="D52" i="9"/>
  <c r="D53" i="9"/>
  <c r="H13" i="8"/>
  <c r="H10" i="8" s="1"/>
  <c r="E42" i="8" s="1"/>
  <c r="H19" i="8"/>
  <c r="H20" i="8"/>
  <c r="H21" i="8"/>
  <c r="H22" i="8"/>
  <c r="H27" i="8"/>
  <c r="H28" i="8"/>
  <c r="H29" i="8"/>
  <c r="H33" i="8"/>
  <c r="H35" i="8"/>
  <c r="H37" i="8"/>
  <c r="H39" i="8"/>
  <c r="D42" i="8"/>
  <c r="D43" i="8"/>
  <c r="D44" i="8"/>
  <c r="H13" i="7"/>
  <c r="E60" i="7" s="1"/>
  <c r="H18" i="7"/>
  <c r="E61" i="7" s="1"/>
  <c r="H24" i="7"/>
  <c r="H25" i="7"/>
  <c r="H27" i="7"/>
  <c r="H32" i="7"/>
  <c r="H33" i="7"/>
  <c r="H35" i="7"/>
  <c r="H36" i="7"/>
  <c r="H37" i="7"/>
  <c r="H38" i="7"/>
  <c r="H39" i="7"/>
  <c r="H40" i="7"/>
  <c r="H41" i="7"/>
  <c r="H42" i="7"/>
  <c r="H43" i="7"/>
  <c r="H44" i="7"/>
  <c r="H45" i="7"/>
  <c r="H48" i="7"/>
  <c r="H49" i="7"/>
  <c r="H50" i="7"/>
  <c r="H52" i="7"/>
  <c r="H53" i="7"/>
  <c r="H54" i="7"/>
  <c r="H56" i="7"/>
  <c r="H57" i="7"/>
  <c r="D60" i="7"/>
  <c r="D61" i="7"/>
  <c r="D62" i="7"/>
  <c r="D63" i="7"/>
  <c r="G11" i="6"/>
  <c r="G12" i="6"/>
  <c r="G15" i="6"/>
  <c r="G16" i="6"/>
  <c r="G17" i="6"/>
  <c r="G18" i="6"/>
  <c r="G20" i="6"/>
  <c r="G21" i="6"/>
  <c r="G22" i="6"/>
  <c r="G23" i="6"/>
  <c r="G24" i="6"/>
  <c r="G25" i="6"/>
  <c r="G30" i="6"/>
  <c r="G32" i="6"/>
  <c r="G33" i="6"/>
  <c r="G36" i="6"/>
  <c r="G39" i="6"/>
  <c r="G42" i="6"/>
  <c r="G46" i="6"/>
  <c r="G47" i="6"/>
  <c r="G50" i="6"/>
  <c r="G52" i="6"/>
  <c r="G53" i="6"/>
  <c r="G59" i="6"/>
  <c r="G61" i="6"/>
  <c r="G64" i="6"/>
  <c r="G66" i="6"/>
  <c r="G72" i="6"/>
  <c r="G73" i="6"/>
  <c r="G75" i="6"/>
  <c r="G76" i="6"/>
  <c r="G81" i="6"/>
  <c r="G82" i="6"/>
  <c r="C84" i="6"/>
  <c r="C85" i="6"/>
  <c r="C86" i="6"/>
  <c r="C87" i="6"/>
  <c r="G14" i="5"/>
  <c r="G17" i="5"/>
  <c r="G23" i="5"/>
  <c r="G20" i="5" s="1"/>
  <c r="G27" i="5"/>
  <c r="G31" i="5"/>
  <c r="C34" i="5"/>
  <c r="C35" i="5"/>
  <c r="G11" i="4"/>
  <c r="G12" i="4"/>
  <c r="G15" i="4"/>
  <c r="G16" i="4"/>
  <c r="G17" i="4"/>
  <c r="G18" i="4"/>
  <c r="G19" i="4"/>
  <c r="G20" i="4"/>
  <c r="G21" i="4"/>
  <c r="G22" i="4"/>
  <c r="G23" i="4"/>
  <c r="G24" i="4"/>
  <c r="G25" i="4"/>
  <c r="G26" i="4"/>
  <c r="G34" i="4"/>
  <c r="G35" i="4"/>
  <c r="G36" i="4"/>
  <c r="G37" i="4"/>
  <c r="G40" i="4"/>
  <c r="G43" i="4"/>
  <c r="G46" i="4"/>
  <c r="G48" i="4"/>
  <c r="G52" i="4"/>
  <c r="G53" i="4"/>
  <c r="G54" i="4"/>
  <c r="G58" i="4"/>
  <c r="G59" i="4"/>
  <c r="G60" i="4"/>
  <c r="G61" i="4"/>
  <c r="G62" i="4"/>
  <c r="G67" i="4"/>
  <c r="G68" i="4"/>
  <c r="G69" i="4"/>
  <c r="G70" i="4"/>
  <c r="G71" i="4"/>
  <c r="G74" i="4"/>
  <c r="G75" i="4"/>
  <c r="G80" i="4"/>
  <c r="G82" i="4"/>
  <c r="G83" i="4"/>
  <c r="G87" i="4"/>
  <c r="G88" i="4"/>
  <c r="G89" i="4"/>
  <c r="G90" i="4"/>
  <c r="G95" i="4"/>
  <c r="G96" i="4"/>
  <c r="G99" i="4"/>
  <c r="G100" i="4"/>
  <c r="G103" i="4"/>
  <c r="G105" i="4"/>
  <c r="C110" i="4"/>
  <c r="C111" i="4"/>
  <c r="C112" i="4"/>
  <c r="C113" i="4"/>
  <c r="D140" i="18" l="1"/>
  <c r="D142" i="18" s="1"/>
  <c r="D160" i="17"/>
  <c r="D162" i="17"/>
  <c r="D130" i="16"/>
  <c r="D132" i="16"/>
  <c r="G31" i="4"/>
  <c r="G64" i="4"/>
  <c r="D112" i="4" s="1"/>
  <c r="G8" i="4"/>
  <c r="D110" i="4" s="1"/>
  <c r="G92" i="4"/>
  <c r="D113" i="4" s="1"/>
  <c r="D105" i="15"/>
  <c r="D107" i="15"/>
  <c r="D132" i="18"/>
  <c r="H16" i="10"/>
  <c r="E41" i="10" s="1"/>
  <c r="G8" i="5"/>
  <c r="E90" i="14"/>
  <c r="G39" i="13"/>
  <c r="D47" i="13" s="1"/>
  <c r="G41" i="20"/>
  <c r="D126" i="20" s="1"/>
  <c r="D61" i="1" s="1"/>
  <c r="E133" i="17"/>
  <c r="G133" i="17" s="1"/>
  <c r="G131" i="17"/>
  <c r="E57" i="17"/>
  <c r="G57" i="17" s="1"/>
  <c r="D152" i="17" s="1"/>
  <c r="E43" i="8"/>
  <c r="E113" i="18"/>
  <c r="G113" i="18" s="1"/>
  <c r="G111" i="18"/>
  <c r="E89" i="14"/>
  <c r="F51" i="14"/>
  <c r="E87" i="14" s="1"/>
  <c r="E86" i="14"/>
  <c r="D90" i="13"/>
  <c r="D91" i="13"/>
  <c r="D46" i="13"/>
  <c r="D45" i="13"/>
  <c r="D105" i="12"/>
  <c r="D104" i="12"/>
  <c r="E52" i="9"/>
  <c r="E62" i="7"/>
  <c r="D106" i="12"/>
  <c r="E42" i="10"/>
  <c r="E53" i="9"/>
  <c r="E44" i="8"/>
  <c r="E63" i="7"/>
  <c r="D35" i="5"/>
  <c r="D34" i="5"/>
  <c r="D36" i="5" s="1"/>
  <c r="D86" i="6"/>
  <c r="D84" i="6"/>
  <c r="D87" i="6"/>
  <c r="D85" i="6"/>
  <c r="D111" i="4"/>
  <c r="D39" i="19"/>
  <c r="D59" i="1" s="1"/>
  <c r="D122" i="16"/>
  <c r="E103" i="16"/>
  <c r="G103" i="16" s="1"/>
  <c r="E88" i="14"/>
  <c r="D114" i="4" l="1"/>
  <c r="E115" i="18"/>
  <c r="G115" i="18" s="1"/>
  <c r="E135" i="17"/>
  <c r="G135" i="17" s="1"/>
  <c r="D154" i="17" s="1"/>
  <c r="D37" i="5"/>
  <c r="D38" i="5" s="1"/>
  <c r="D74" i="1"/>
  <c r="D68" i="1"/>
  <c r="D134" i="18"/>
  <c r="D51" i="1"/>
  <c r="D13" i="1"/>
  <c r="D34" i="1"/>
  <c r="D14" i="1"/>
  <c r="E105" i="16"/>
  <c r="G105" i="16" s="1"/>
  <c r="D124" i="16" s="1"/>
  <c r="D100" i="13"/>
  <c r="D115" i="4" l="1"/>
  <c r="D116" i="4" s="1"/>
  <c r="D12" i="1"/>
  <c r="D11" i="1" s="1"/>
  <c r="D101" i="13"/>
  <c r="D46" i="1" s="1"/>
  <c r="D29" i="1"/>
  <c r="D57" i="1"/>
  <c r="D56" i="1" s="1"/>
  <c r="D79" i="1" l="1"/>
  <c r="D80" i="1" s="1"/>
  <c r="D81" i="1" s="1"/>
  <c r="D82" i="1" s="1"/>
  <c r="D83" i="1" s="1"/>
  <c r="C10" i="3"/>
  <c r="C11" i="3"/>
  <c r="E36" i="3"/>
  <c r="G36" i="3" s="1"/>
  <c r="G37" i="3" s="1"/>
  <c r="D11" i="3" s="1"/>
  <c r="D10" i="3" l="1"/>
  <c r="D9" i="1" s="1"/>
  <c r="D67" i="1" l="1"/>
</calcChain>
</file>

<file path=xl/sharedStrings.xml><?xml version="1.0" encoding="utf-8"?>
<sst xmlns="http://schemas.openxmlformats.org/spreadsheetml/2006/main" count="15451" uniqueCount="3598">
  <si>
    <t>Projekt:</t>
  </si>
  <si>
    <t>Vzhodna obvozna cesta Murska Sobota od km 3+520 do km 6+940</t>
  </si>
  <si>
    <t>Faza:</t>
  </si>
  <si>
    <t>Načrt:</t>
  </si>
  <si>
    <t>Načrt</t>
  </si>
  <si>
    <t>Predmet</t>
  </si>
  <si>
    <t>Skupaj (brez DDV)</t>
  </si>
  <si>
    <t>Načrt krajinske arhitekture</t>
  </si>
  <si>
    <t>2/1</t>
  </si>
  <si>
    <t>Načrt gradbenih konstrukcij in drugi gradbeni načrti</t>
  </si>
  <si>
    <t>3/1</t>
  </si>
  <si>
    <t>3/2</t>
  </si>
  <si>
    <t>3/3</t>
  </si>
  <si>
    <t>Načrt električnih inštalacij in električne opreme</t>
  </si>
  <si>
    <t>4/1</t>
  </si>
  <si>
    <t>4/2</t>
  </si>
  <si>
    <t>Načrt strojnih inštalacij in strojne opreme</t>
  </si>
  <si>
    <t>5/1</t>
  </si>
  <si>
    <t xml:space="preserve">Načrt prestavitve in zaščite vodovodnega omrežja </t>
  </si>
  <si>
    <t>5/2</t>
  </si>
  <si>
    <t>Načrt zaščite prenosnega plinovoda</t>
  </si>
  <si>
    <t>5/3</t>
  </si>
  <si>
    <t>Načrt prestavitve in zaščite distribucijskega plinovoda</t>
  </si>
  <si>
    <t>Načrt telekomunikacij</t>
  </si>
  <si>
    <t>6/1</t>
  </si>
  <si>
    <t>Načrt prestavitve in zaščite TK omrežja</t>
  </si>
  <si>
    <t>6/2</t>
  </si>
  <si>
    <t>Načrt prestavitve in zaščite CATV omrežja</t>
  </si>
  <si>
    <t>Elaborati</t>
  </si>
  <si>
    <t>9/1</t>
  </si>
  <si>
    <t>Varnostni načrt</t>
  </si>
  <si>
    <t>9/3</t>
  </si>
  <si>
    <t>Načrt vodenja in zavarovanja prometa v času gradnje</t>
  </si>
  <si>
    <t>Preostala dela in storitve</t>
  </si>
  <si>
    <t>SKUPAJ:</t>
  </si>
  <si>
    <t>Nepredvidena dela 10%</t>
  </si>
  <si>
    <t>Skupaj z nepredvidenimi deli</t>
  </si>
  <si>
    <t>DDV (22%)</t>
  </si>
  <si>
    <t>SKUPAJ Z DDV</t>
  </si>
  <si>
    <t>1. in 2. faza</t>
  </si>
  <si>
    <t>Vzhodna obvozna cesta Murska Sobota</t>
  </si>
  <si>
    <t>FAZA</t>
  </si>
  <si>
    <t>ZEMELJSKA DELA SKUPAJ:</t>
  </si>
  <si>
    <t>KOS</t>
  </si>
  <si>
    <t>Sajenje grmovnic; položitev folije za zaščito proti plevelom, sajenje na predhodno urejen, izravnan teren z dodajanjem humozne zemlje in založnega gnojila, nasutje lubja za zastiranje v debelini 5 cm, zalivanje, 2-letno vzdrževanje.</t>
  </si>
  <si>
    <t>1.</t>
  </si>
  <si>
    <t>2.1 Sajenje</t>
  </si>
  <si>
    <t>2 ZEMELJSKA DELA</t>
  </si>
  <si>
    <t>PREDDELA SKUPAJ:</t>
  </si>
  <si>
    <t>L</t>
  </si>
  <si>
    <t>Dobava lubja za zastiranje zasajenih površin v sredinskem otoku krožnega križišča, granulacija 10 - 30 mm - debelina nasutja 5 cm</t>
  </si>
  <si>
    <t xml:space="preserve">4. </t>
  </si>
  <si>
    <t>m2</t>
  </si>
  <si>
    <t>Dobava tkanine (folije) za zaščito proti plevelom za zasaditev v sredinskem otoku krožnega križišč</t>
  </si>
  <si>
    <t>3.</t>
  </si>
  <si>
    <t>kg</t>
  </si>
  <si>
    <t>Dobava mineralnega gnojila za založno gnojenje grmovnic; 30 g na sadiko.</t>
  </si>
  <si>
    <t>2.</t>
  </si>
  <si>
    <t>m3</t>
  </si>
  <si>
    <t>Dobava humozne zemlje</t>
  </si>
  <si>
    <t>1.3 Dobava drugih materialov za sajenje</t>
  </si>
  <si>
    <t>Nabava in dovoz grmovnic  Berberis thunbergii 'Atropurpurea Nana' (rdečelistni kompaktni češmin), širina sadike 20 - 25 cm</t>
  </si>
  <si>
    <t>Nabava in dovoz grmovnic  Euonymus fortunei 'Emerald'n Gold’ (pisanolistna plazeča trdoleska), širina sadike 15 - 20 cm</t>
  </si>
  <si>
    <t>Nabava in dovoz pokrovnih grmovnic Lonicera nitida 'Pileata' (kosteničevje), širina sadike 20 - 40 cm</t>
  </si>
  <si>
    <t>1.2 Dobava sadik</t>
  </si>
  <si>
    <t>Količenje zasaditvenih vzorcev</t>
  </si>
  <si>
    <t>1.1 Geodetska dela</t>
  </si>
  <si>
    <t>1 PREDDELA</t>
  </si>
  <si>
    <t>Cena skupaj</t>
  </si>
  <si>
    <t>Cena za enoto</t>
  </si>
  <si>
    <t>Količina</t>
  </si>
  <si>
    <t xml:space="preserve">Enota </t>
  </si>
  <si>
    <t>Opis postavke</t>
  </si>
  <si>
    <t>Normativ</t>
  </si>
  <si>
    <t>Postavka</t>
  </si>
  <si>
    <t>Cena skupaj (z DDV):</t>
  </si>
  <si>
    <t>DDV (22%):</t>
  </si>
  <si>
    <t>Cena skupaj (brez DDV):</t>
  </si>
  <si>
    <t>REKAPITULACIJA</t>
  </si>
  <si>
    <t>PZI</t>
  </si>
  <si>
    <t>2/1 Načrt krajinske arhitekture</t>
  </si>
  <si>
    <t>1. FAZA – KROŽIŠČE PLESE</t>
  </si>
  <si>
    <t xml:space="preserve">odseka R1-232/1316 Martjanci - Murska Sobota
</t>
  </si>
  <si>
    <t xml:space="preserve">Od križišča s Panonsko ulico odseka R1-232/1406 Murska Sobota - Lipovci do križišča pri Čardi
</t>
  </si>
  <si>
    <t>Odsek:</t>
  </si>
  <si>
    <t>Cesta:</t>
  </si>
  <si>
    <t xml:space="preserve">  CENA SKUPAJ (z DDV)</t>
  </si>
  <si>
    <t xml:space="preserve">  DDV (22%)</t>
  </si>
  <si>
    <t xml:space="preserve">  CENA SKUPAJ (brez DDV)</t>
  </si>
  <si>
    <t>M1</t>
  </si>
  <si>
    <t>0001</t>
  </si>
  <si>
    <t>Opomba:
Premera 600mm; vključno z razbremenilno betonsko ploščo.</t>
  </si>
  <si>
    <t>Dobava in vgraditev pokrova iz duktilne litine z nosilnostjo 250 kN, krožnega prereza s premerom ..... mm</t>
  </si>
  <si>
    <t>S 4 4 963</t>
  </si>
  <si>
    <t>0002</t>
  </si>
  <si>
    <t>Opomba:
Globina perforiranega dela jaška znaša 1,5m pod vtokom.</t>
  </si>
  <si>
    <t>Nabava, transport in izvedba ponikovalnega ABC jaška iz DN1000, vključno z vgrajeno filtrsko plastjo, filcem in s pranim prodnim nasutjem 32/64mm.</t>
  </si>
  <si>
    <t>N 3 2 101</t>
  </si>
  <si>
    <t>4.3 Jaški</t>
  </si>
  <si>
    <t>Doplačilo za izkop in zasip vzdolžne in prečne drenaže, globoke 1 do 2 m</t>
  </si>
  <si>
    <t>S 4 2 321</t>
  </si>
  <si>
    <t>Izdelava vzdolžne in prečne drenaže, globoke do 1,0 m, na planumu izkopa, z gibljivimi plastičnimi cevmi premera 15 cm</t>
  </si>
  <si>
    <t>S 4 2 114</t>
  </si>
  <si>
    <t>4.2 Globinsko odvodnjavanje - drenaže</t>
  </si>
  <si>
    <t>Zavarovanje dna kadunjastega jarka s plastjo bitumenskega betona, debelo 5 cm, široko 50 cm</t>
  </si>
  <si>
    <t>S 4 1 421</t>
  </si>
  <si>
    <t>M2</t>
  </si>
  <si>
    <t>Tlakovanje mulde z granitnimi kockami  dimenzij 10/10/10cm na podolžni plasti iz cementnega betona debeline 10cm, stiki zapolnjeni z cementno malto.</t>
  </si>
  <si>
    <t>N 3 1 101</t>
  </si>
  <si>
    <t>4.1 Površinsko odvodnjavanje</t>
  </si>
  <si>
    <t>ODVODNJAVANJE SKUPAJ:</t>
  </si>
  <si>
    <t>4 ODVODNJAVANJE</t>
  </si>
  <si>
    <t>Dobava in vgraditev predfabriciranega pogreznjenega robnika iz cementnega betona  s prerezom 15/25 cm</t>
  </si>
  <si>
    <t>S 3 5 235</t>
  </si>
  <si>
    <t>0004</t>
  </si>
  <si>
    <t>Dobava in vgraditev predfabriciranega dvignjenega robnika iz cementnega betona  s prerezom 15/30 cm</t>
  </si>
  <si>
    <t>S 3 5 215</t>
  </si>
  <si>
    <t>0003</t>
  </si>
  <si>
    <t>Dobava in vgraditev dvignjenega vtočnega robnika s prerezom 15/25 cm iz cementnega betona</t>
  </si>
  <si>
    <t>S 3 5 275</t>
  </si>
  <si>
    <t>Dobava in vgraditev predfabriciranega dvignjenega robnika iz cementnega betona  s prerezom 15/25 cm</t>
  </si>
  <si>
    <t>S 3 5 214</t>
  </si>
  <si>
    <t>3.4 Robni elementi vozišč</t>
  </si>
  <si>
    <t>Opomba:
Pogreznjen 35/20.</t>
  </si>
  <si>
    <t>Dobava in vgraditev predfabriciranega pogreznjenega robnika iz cementnega betona  s prerezom ../.. cm</t>
  </si>
  <si>
    <t>S 3 5 236</t>
  </si>
  <si>
    <t>M3</t>
  </si>
  <si>
    <t>Priprava in vgraditev mikro armiranega betona vključno z jekleno armaturo dolžine 30 do 50mm, debeline največ 0,60mm v količini najmanj 60kg/m3-tlakovani del krožišča.</t>
  </si>
  <si>
    <t>N 2 1 103</t>
  </si>
  <si>
    <t>Opomba:
Tlakovani del vozišča okoli rondoja!</t>
  </si>
  <si>
    <t>Izdelava tlakovane obrabne plasti iz velikih tlakovcev iz silikatne kamnine velikosti 20/20/20cm na podložni plasti iz cementnega betona, stiki zaliti z ALTEKS 0-1,5 neskrčljivo malto!</t>
  </si>
  <si>
    <t>N 2 1 101</t>
  </si>
  <si>
    <t>3.3 Tlakovane obrabne plasti</t>
  </si>
  <si>
    <t>Izdelava obrabne in zaporne plasti bituminizirane zmesi SMA 11 PmB 45/80-65 A1/A2 Z2 v debelini 4 cm</t>
  </si>
  <si>
    <t>S 3 2 668</t>
  </si>
  <si>
    <t>Izdelava obrabne in zaporne plasti bituminizirane zmesi AC 11 surf B 50/70 A3 v debelini 4 cm</t>
  </si>
  <si>
    <t>S 3 2 273</t>
  </si>
  <si>
    <t>3.2 Obrabne plasti</t>
  </si>
  <si>
    <t>Izdelava spodnje nosilne (stabilizirane) plasti bituminizirane zmesi AC 32 base, stab B 70/100 A1/A2 v debelini 14cm.</t>
  </si>
  <si>
    <t>N 2 4 103</t>
  </si>
  <si>
    <t>0005</t>
  </si>
  <si>
    <t xml:space="preserve">Izdelava nosilne plasti bituminizirane zmesi AC 22 base B 50/70 A1/A2 v debelini 7 cm </t>
  </si>
  <si>
    <t>S 3 1 543</t>
  </si>
  <si>
    <t>Izdelava vezne plasti bituminizirane zmesi AC 22 bin PmB 45/80-65 A1/A2 v debelini 6 cm</t>
  </si>
  <si>
    <t>S 3 1 751</t>
  </si>
  <si>
    <t>Izdelava nosilne plasti bituminizirane zmesi AC 32 base B 50/70 A3 v debelini 8 cm</t>
  </si>
  <si>
    <t>S 3 1 642</t>
  </si>
  <si>
    <t>Izdelava nevezane nosilne plasti enakomerno zrnatega drobljenca iz kamnine v debelini 21 do 30 cm</t>
  </si>
  <si>
    <t>S 3 1 132</t>
  </si>
  <si>
    <t>3.1 Nosilne plasti</t>
  </si>
  <si>
    <t>VOZIŠČNE KONSTRUKCIJE SKUPAJ:</t>
  </si>
  <si>
    <t>3 VOZIŠČNE KONSTRUKCIJE</t>
  </si>
  <si>
    <t>T</t>
  </si>
  <si>
    <t>Odvoz odpadnega asfalta v predelavo. Asfaltna baza.</t>
  </si>
  <si>
    <t>N 2 4 102</t>
  </si>
  <si>
    <t>Razprostiranje odvečne sekundarne surovine</t>
  </si>
  <si>
    <t>S 2 9 137</t>
  </si>
  <si>
    <t>Razprostiranje odvečne vezljive zemljine - 3. kategorije</t>
  </si>
  <si>
    <t>S 2 9 133</t>
  </si>
  <si>
    <t>Odlaganje odpadnega cementnega betona na komunalno deponijo</t>
  </si>
  <si>
    <t>S 2 9 154</t>
  </si>
  <si>
    <t>Razprostiranje odvečne plodne zemljine - 1. kategorije</t>
  </si>
  <si>
    <t>S 2 9 131</t>
  </si>
  <si>
    <t>2.6 Prevozi, razprostiranje in ureditev deponij materiala</t>
  </si>
  <si>
    <t>Opomba:
Zelenica otok debelina humusiranja 30cm, ostale površine 0,2cm.</t>
  </si>
  <si>
    <t>Humuziranje zelenice brez valjanja, v debelini do 15 cm - strojno</t>
  </si>
  <si>
    <t>S 2 5 132</t>
  </si>
  <si>
    <t>Humuziranje brežine brez valjanja, v debelini do 15 cm - strojno</t>
  </si>
  <si>
    <t>S 2 5 112</t>
  </si>
  <si>
    <t>Doplačilo za zatravitev s semenom</t>
  </si>
  <si>
    <t>S 2 5 151</t>
  </si>
  <si>
    <t>2.5 Brežine in zelenice</t>
  </si>
  <si>
    <t>Opomba:
Material iz izkopa.</t>
  </si>
  <si>
    <t>Zasip z vezljivo zemljino - 3. kategorije - strojno</t>
  </si>
  <si>
    <t>S 2 4 212</t>
  </si>
  <si>
    <t>Izdelava posteljice v debelini plasti do 60cm iz zrnate kamnine - 3. kategorje</t>
  </si>
  <si>
    <t>N 2 4 101</t>
  </si>
  <si>
    <t>2.4 Nasipi, zasipi, klini, posteljica in glinasti naboj</t>
  </si>
  <si>
    <t>Dobava in vgraditev geotekstilije za ločilno plast (po načrtu), natezna trdnost do nad 14 do 16 kN/m2</t>
  </si>
  <si>
    <t>S 2 3 313</t>
  </si>
  <si>
    <t>2.3 Ločilne, drenažne in filtrske plasti ter delovni plato</t>
  </si>
  <si>
    <t>Ureditev planuma temeljnih tal vezljive zemljine - 3. kategorije</t>
  </si>
  <si>
    <t>S 2 2 112</t>
  </si>
  <si>
    <t>2.2 Planum temeljnih tal</t>
  </si>
  <si>
    <t>Široki izkop vezljive zemljine - 3. kategorije - strojno z nakladanjem</t>
  </si>
  <si>
    <t>S 2 1 224</t>
  </si>
  <si>
    <t xml:space="preserve">Površinski izkop plodne zemljine - 1. kategorije - strojno z nakladanjem </t>
  </si>
  <si>
    <t>S 2 1 114</t>
  </si>
  <si>
    <t>Izkop vezljive zemljine/zrnate kamnine - 3. kategorije za temelje, kanalske rove, prepuste, jaške in drenaže, širine 1,1 do 2,0 m in globine 1,1 do 2,0 m - strojno, planiranje dna ročno</t>
  </si>
  <si>
    <t>S 2 1 364</t>
  </si>
  <si>
    <t>Površinski izkop plodne zemljine - 1. kategorije - strojno z odrivom do 50 m</t>
  </si>
  <si>
    <t>S 2 1 112</t>
  </si>
  <si>
    <t>2.1 Izkopi</t>
  </si>
  <si>
    <t>Porušitev in odstranitev jaška z notranjo stranico/premerom do 60 cm</t>
  </si>
  <si>
    <t>S 1 2 431</t>
  </si>
  <si>
    <t>0016</t>
  </si>
  <si>
    <t>Porušitev in odstranitev robnika iz cementnega betona</t>
  </si>
  <si>
    <t>S 1 2 391</t>
  </si>
  <si>
    <t>0015</t>
  </si>
  <si>
    <t>Porušitev in odstranitev ograje iz železnih elementov</t>
  </si>
  <si>
    <t>S 1 2 293</t>
  </si>
  <si>
    <t>0014</t>
  </si>
  <si>
    <t>Porušitev in odstranitev elementa (temelj, stena, plošča) iz cementnega betona</t>
  </si>
  <si>
    <t>S 1 2 497</t>
  </si>
  <si>
    <t>0013</t>
  </si>
  <si>
    <t>Rezanje asfaltne plasti s talno diamantno žago, debele do 5 cm</t>
  </si>
  <si>
    <t>S 1 2 381</t>
  </si>
  <si>
    <t>0012</t>
  </si>
  <si>
    <t>Porušitev in odstranitev ograje iz žične mreže</t>
  </si>
  <si>
    <t>S 1 2 291</t>
  </si>
  <si>
    <t>0011</t>
  </si>
  <si>
    <t>Odstranitev panja s premerom 31 do 50 cm s predelavo</t>
  </si>
  <si>
    <t>S 1 2 172</t>
  </si>
  <si>
    <t>0010</t>
  </si>
  <si>
    <t>Posek in odstranitev drevesa z deblom premera 31 do 50 cm ter odstranitev vej</t>
  </si>
  <si>
    <t>S 1 2 152</t>
  </si>
  <si>
    <t>0009</t>
  </si>
  <si>
    <t>N 2 1 107</t>
  </si>
  <si>
    <t>0008</t>
  </si>
  <si>
    <t>Rezanje asfaltne plasti s talno diamantno žago, debele 6 do 10 cm</t>
  </si>
  <si>
    <t>S 1 2 382</t>
  </si>
  <si>
    <t>0007</t>
  </si>
  <si>
    <t>KPL</t>
  </si>
  <si>
    <t>N 2 1 106</t>
  </si>
  <si>
    <t>0006</t>
  </si>
  <si>
    <t>Odstranitev grmovja na redko porasli površini (do 50 % pokritega tlorisa) - ročno</t>
  </si>
  <si>
    <t>S 1 2 111</t>
  </si>
  <si>
    <t>KOM</t>
  </si>
  <si>
    <t>Odstranitev betonskih korit za rože.</t>
  </si>
  <si>
    <t>N 2 1 105</t>
  </si>
  <si>
    <t>Porušitev in odstranitev asfaltne plasti v debelini 6 do 10 cm</t>
  </si>
  <si>
    <t>S 1 2 322</t>
  </si>
  <si>
    <t>1.2 Čiščenje terena</t>
  </si>
  <si>
    <t>KM</t>
  </si>
  <si>
    <t>Obnova in zavarovanje zakoličbe osi trase ostale javne ceste v ravninskem terenu</t>
  </si>
  <si>
    <t>S 1 1 121</t>
  </si>
  <si>
    <t>Postavitev in zavarovanje prečnega profila ostale javne ceste v ravninskem terenu</t>
  </si>
  <si>
    <t>S 1 1 221</t>
  </si>
  <si>
    <t>Krožišče Plese (cesta)</t>
  </si>
  <si>
    <t>Odsek</t>
  </si>
  <si>
    <t>3/1 Načrt krožnega križišča K1</t>
  </si>
  <si>
    <t>Opomba:
Robnik 8/20cm.</t>
  </si>
  <si>
    <t>2.3 Robni elementi vozišč</t>
  </si>
  <si>
    <t>Opomba:
5 cm AC 8 surf B 50/70 A5.</t>
  </si>
  <si>
    <t>Izdelava obrabne in zaporne plasti bituminizirane zmesi AC 8 surf, vezivo ......, razred bituminizirane zmesi A ...., v debelini ..... cm</t>
  </si>
  <si>
    <t>S 3 2 256</t>
  </si>
  <si>
    <t>2.2 Obrabne plasti</t>
  </si>
  <si>
    <t>Opomba:
Pločnik in kolesarske poti.</t>
  </si>
  <si>
    <t>Izdelava nevezane nosilne plasti enakomerno zrnatega drobljenca iz kamnine v debelini do 20 cm</t>
  </si>
  <si>
    <t>S 3 1 131</t>
  </si>
  <si>
    <t>2.1 Nosilne plasti</t>
  </si>
  <si>
    <t>2 VOZIŠČNE KONSTRUKCIJE</t>
  </si>
  <si>
    <t>Vgraditev posteljice v debelini plasti do 30 cm iz zrnate kamnine - 3. kategorije</t>
  </si>
  <si>
    <t>S 2 4 421</t>
  </si>
  <si>
    <t>1.3 Nasipi, zasipi, klini, posteljica in glinasti naboj</t>
  </si>
  <si>
    <t>Dobava in vgraditev geotekstilije za ločilno plast (po načrtu), natezna trdnost do nad 12 do 14 kN/m2</t>
  </si>
  <si>
    <t>S 2 3 312</t>
  </si>
  <si>
    <t>1.2 Ločilne, drenažne in filtrske plasti ter delovni plato</t>
  </si>
  <si>
    <t>1.1 Planum temeljnih tal</t>
  </si>
  <si>
    <t>1 ZEMELJSKA DELA</t>
  </si>
  <si>
    <t>Krožišče Plese (pločnik)</t>
  </si>
  <si>
    <t>Opomba:
Nizki robniki 8/20cm za pločnikom!</t>
  </si>
  <si>
    <t>3.5 Robni elementi vozišč</t>
  </si>
  <si>
    <t>Opomba:
d=5 cm (pločniki in kolesarske poti)</t>
  </si>
  <si>
    <t>Izdelava obrabne in zaporne plasti bituminizirane zmesi AC 8 surf B 70/100 A5 v debelini 4 cm</t>
  </si>
  <si>
    <t>S 3 2 254</t>
  </si>
  <si>
    <t>Opomba:
Asfalt cesta DOGRADITEV!</t>
  </si>
  <si>
    <t>Opomba:
Tampon pod cesto debeline 25cm,_x000D_
tampon pod pločnikom v debelini 20cm!</t>
  </si>
  <si>
    <t>Opomba:
Betonski robniki 253m_ 19m3!</t>
  </si>
  <si>
    <t>Opomba:
111m3!</t>
  </si>
  <si>
    <t>Odvoz odpadnega asfalta v predelavo. Asfaltna baza!</t>
  </si>
  <si>
    <t>2.9 Prevozi, razprostiranje in ureditev deponij materiala</t>
  </si>
  <si>
    <t>Humuziranje zelenice brez valjanja, v debelini nad 15 cm - ročno</t>
  </si>
  <si>
    <t>S 2 5 136</t>
  </si>
  <si>
    <t>Izdelava posteljice v debelini plasti do 60cm iz zrnate kamnine-3. kategorije!</t>
  </si>
  <si>
    <t>N 2 1 102</t>
  </si>
  <si>
    <t>Opomba:
Opomba:za ponovno vgradnjo!</t>
  </si>
  <si>
    <t xml:space="preserve">Rezkanje in odvoz asfaltne krovne plasti v debelini 8 do 10 cm </t>
  </si>
  <si>
    <t>S 1 2 373</t>
  </si>
  <si>
    <t xml:space="preserve">Rezkanje in odvoz asfaltne krovne plasti v debelini 4 do 7 cm </t>
  </si>
  <si>
    <t>S 1 2 372</t>
  </si>
  <si>
    <t>Porušitev in odstranitev asfaltne plasti v debelini nad 10 cm</t>
  </si>
  <si>
    <t>S 1 2 323</t>
  </si>
  <si>
    <t>Opomba:
Obst. pločniki!</t>
  </si>
  <si>
    <t>Porušitev in odstranitev asfaltne plasti v debelini do 5 cm</t>
  </si>
  <si>
    <t>S 1 2 321</t>
  </si>
  <si>
    <t>LC 269611 (Ulica Plese - dograditev)</t>
  </si>
  <si>
    <t>Opomba:
Karakt. talnih označb morajo biti skladne s Pravilnikom o prometni signalizaciji in opremi na cestah Ur.l. 99/2015!</t>
  </si>
  <si>
    <t>Izdelava tankoslojne prečne in ostalih označb na vozišču z enokomponentno rdečerjavo barvo (RAL 3011, 3001), vključno 250 g/m2 posipa z drobci / kroglicami stekla, strojno, debelina plasti suhe snovi 250 mikrometra, površina označbe nad 1,5m2</t>
  </si>
  <si>
    <t>N 3 1 729</t>
  </si>
  <si>
    <t>Izdelava tankoslojne prečne in ostalih označb na vozišču z enokomponentno rumeno barvo, vključno 250 g/m2 posipa z drobci / kroglicami stekla, strojno, debelina plasti suhe snovi 200 mikrometra, površina označbe nad 1,5 m2</t>
  </si>
  <si>
    <t>S 6 2 224</t>
  </si>
  <si>
    <t>Izdelava tankoslojne prečne in ostalih označb na vozišču z enokomponentno belo barvo, vključno 250 g/m2 posipa z drobci / kroglicami stekla, strojno, debelina plasti suhe snovi 250 mikrometra, površina označbe nad 1,5 m2</t>
  </si>
  <si>
    <t>S 6 2 168</t>
  </si>
  <si>
    <t>Izdelava začasne tankoslojne vzdolžne označbe na vozišču z enokomponentno rumeno barvo, vključno 250 g/m2 posipa z drobci / kroglicami stekla, strojno, debelina plasti suhe snovi 200 mikrometra, širina črte 10 cm</t>
  </si>
  <si>
    <t>S 6 2 211</t>
  </si>
  <si>
    <t>Doplačilo za izdelavo prekinjenih vzdolžnih označb na vozišču, širina črte 15 cm</t>
  </si>
  <si>
    <t>S 6 2 253</t>
  </si>
  <si>
    <t>Izdelava tankoslojne vzdolžne označbe na vozišču z enokomponentno belo barvo, vključno 250 g/m2 posipa z drobci / kroglicami stekla, strojno, debelina plasti suhe snovi 250 mikrometra, širina črte 15 cm</t>
  </si>
  <si>
    <t>S 6 2 123</t>
  </si>
  <si>
    <t>Izdelava tankoslojne vzdolžne označbe na vozišču z enokomponentno belo barvo, vključno 250 g/m2 posipa z drobci / kroglicami stekla, strojno, debelina plasti suhe snovi 250 mikrometra, širina črte 10 cm</t>
  </si>
  <si>
    <t>S 6 2 121</t>
  </si>
  <si>
    <t>Dobava in izvedba nanosa dvokomponentne hladne plastike, zelo obstojne z dolgo dobo ekploatacije, certificirano v soglasju z EN standardi (kot npr. Helios - Signodur Structure), za nanos 3 x 3 cm vodilnih linij</t>
  </si>
  <si>
    <t>N 3 1 104</t>
  </si>
  <si>
    <t>4.2 Označbe na voziščih</t>
  </si>
  <si>
    <t>Dobava in pritrditev  prometnega znaka, podlaga iz aluminijaste pločevine, razred svetlobne odbojnosti površine glede na značilnosti okolice RA2, velikosti od 2,01 do 4,00 m2</t>
  </si>
  <si>
    <t>N 3 1 145</t>
  </si>
  <si>
    <t>Dobava in pritrditev  prometnega znaka, podlaga iz aluminijaste pločevine, razred svetlobne odbojnosti površine glede na značilnosti okolice RA2, velikosti od 0,41 do 0,70 m2</t>
  </si>
  <si>
    <t>N 3 1 138</t>
  </si>
  <si>
    <t>Dobava in pritrditev  prometnega znaka, podlaga iz aluminijaste pločevine, razred svetlobne odbojnosti površine glede na značilnosti okolice RA2, velikosti od 0,21 do 0,4 m2</t>
  </si>
  <si>
    <t>N 3 1 139</t>
  </si>
  <si>
    <t>Dobava in pritrditev  prometnega znaka, podlaga iz aluminijaste pločevine, razred svetlobne odbojnosti površine glede na značilnosti okolice RA3, velikosti od 0,21 do 0,4 m2</t>
  </si>
  <si>
    <t>N 3 1 115</t>
  </si>
  <si>
    <t>Dobava in pritrditev trikotnega prometnega znaka, podlaga iz aluminijaste pločevine, razred svetlobne odbojnosti površine glede na značilnosti okolice RA2, dolžina stranice a=900 mm</t>
  </si>
  <si>
    <t>N 3 1 726</t>
  </si>
  <si>
    <t>Dobava in pritrditev okroglega prometnega znaka, podlaga iz aluminijaste pločevine, razred svetlobne odbojnosti površine glede na značilnosti okolice RA2, premera 600 mm</t>
  </si>
  <si>
    <t>N 3 1 155</t>
  </si>
  <si>
    <t>Dobava in vgraditev stebrička za prometni znak iz vroče cinkane jeklene cevi s premerom 64 mm, dolge 4500 mm</t>
  </si>
  <si>
    <t>S 6 1 219</t>
  </si>
  <si>
    <t>Dobava in vgraditev stebrička za prometni znak iz vroče cinkane jeklene cevi s premerom 64 mm, dolge 4000 mm</t>
  </si>
  <si>
    <t>S 6 1 218</t>
  </si>
  <si>
    <t>Dobava in vgraditev stebrička za prometni znak iz vroče cinkane jeklene cevi s premerom 64 mm, dolge 3500 mm</t>
  </si>
  <si>
    <t>S 6 1 217</t>
  </si>
  <si>
    <t>Dobava in vgraditev stebrička za prometni znak iz vroče cinkane jeklene cevi s premerom 64 mm, dolge 3000 mm</t>
  </si>
  <si>
    <t>S 6 1 216</t>
  </si>
  <si>
    <t>Dobava in vgraditev stebrička za prometni znak iz vroče cinkane jeklene cevi s premerom 64 mm, dolge 1500 mm</t>
  </si>
  <si>
    <t>S 6 1 213</t>
  </si>
  <si>
    <t>Opomba:
Velja za prometni znak 3313!</t>
  </si>
  <si>
    <t xml:space="preserve">Dobava in vgraditev korenskega količka s krilci, dolžina sidra 480 mm, za postavitev prometnega znaka </t>
  </si>
  <si>
    <t>N 3 1 728</t>
  </si>
  <si>
    <t>Izdelava temelja iz cementnega betona C 12/15, globine 100 cm, premera 30 cm</t>
  </si>
  <si>
    <t>S 6 1 132</t>
  </si>
  <si>
    <t>4.1 Pokončna oprema cest</t>
  </si>
  <si>
    <t>OPREMA CEST SKUPAJ:</t>
  </si>
  <si>
    <t>4 OPREMA CEST</t>
  </si>
  <si>
    <t>Dobava in vgradnja betonske opozorilne (čepaste) taktilne plošče dim 30/30/8, bele, z nanosom protiprašne emulzije; stiki zaliti s trajnoelastično zmesjo. (OPOMBA: plošče morajo biti skladne s standardom SIST ISO 1186:2016;)</t>
  </si>
  <si>
    <t>N 2 1 104</t>
  </si>
  <si>
    <t>Opomba:
Pesek 0/4 v debelini 5cm. Velja za taktilne označbe!</t>
  </si>
  <si>
    <t>Izdelava podložne plasti za tlakovano obrabno plast iz nevezane zmesi zrn (peska)</t>
  </si>
  <si>
    <t>S 3 4 911</t>
  </si>
  <si>
    <t>Vgradnja bitumenskega traku na stiku med tlakovci in okoliškim asfaltom</t>
  </si>
  <si>
    <t>3.1 Tlakovane obrabne plasti</t>
  </si>
  <si>
    <t>Opomba:
Velja za taktilne označbe!</t>
  </si>
  <si>
    <t>Planum temeljnih tal</t>
  </si>
  <si>
    <t>N 1 1 101</t>
  </si>
  <si>
    <t>2.1 Planum temeljnih tal</t>
  </si>
  <si>
    <t>Odstranitev prometnega znaka s stranico/premerom 600 mm</t>
  </si>
  <si>
    <t>S 1 2 282</t>
  </si>
  <si>
    <t>3/2 Načrt prometne opreme in signalizacije (966/1-PRO)</t>
  </si>
  <si>
    <t>Krožišče K1 in trasa VZC</t>
  </si>
  <si>
    <t>Od križišča s Panonsko ulico odseka R1-232/1406 Murska Sobota - Lipovci do križišča pri Čardi odseka R1-232/1316 Martjanci - Murska Sobota 1.FAZA</t>
  </si>
  <si>
    <t>Vzhodna obvozna cesta Murska Sobota od km 3+520 do km 6940</t>
  </si>
  <si>
    <t>Projekt:966vPZI Vzhodna obvozna cesta Murska Sobota 1.FAZA - PZI</t>
  </si>
  <si>
    <t>Opomba:
Reliefna črta med kolesarjem in pešcem, ki mora biti izvedena skladno z 7. členom 4 alineja Pravilnika o kolesarskih_x000D_
površinah (Ur.l.RS št. 36/2018)</t>
  </si>
  <si>
    <t xml:space="preserve">Izdelava debeloslojne vzdolžne označbe na vozišču z večkomponentno hladno plastiko z vmešanimi drobci / kroglicami stekla, vključno 200 g/m2 dodatnega posipa z drobci stekla, strojno, debelina plasti 3 mm, širina črte 10 cm </t>
  </si>
  <si>
    <t>S 6 2 411</t>
  </si>
  <si>
    <t>3.2 Označbe na voziščih</t>
  </si>
  <si>
    <t>Opomba:
Velja za prometni znak 2314!</t>
  </si>
  <si>
    <t>3.1 Pokončna oprema cest</t>
  </si>
  <si>
    <t>3 OPREMA CEST</t>
  </si>
  <si>
    <t>Dobava in vgradnja betonske vodilne (rebraste) taktilne plošče dim 30/30/8, bele, z nanosom protiprašne emulzije; stiki zaliti s trajnoelastično zmesjo. (OPOMBA: plošče morajo biti skladne s standardom SIST ISO 1186:2016;)</t>
  </si>
  <si>
    <t>2.1 Tlakovane obrabne plasti</t>
  </si>
  <si>
    <t>Kolesarska pot ob krožišču K1 in trasi VZC</t>
  </si>
  <si>
    <t>Doplačilo za izdelavo prekinjenih vzdolžnih označb na vozišču, širina črte 12 cm</t>
  </si>
  <si>
    <t>S 6 2 252</t>
  </si>
  <si>
    <t>Izdelava tankoslojne vzdolžne označbe na vozišču z enokomponentno belo barvo, vključno 250 g/m2 posipa z drobci / kroglicami stekla, strojno, debelina plasti suhe snovi 250 mikrometra, širina črte 12 cm</t>
  </si>
  <si>
    <t>S 6 2 122</t>
  </si>
  <si>
    <t>N 3 1 731</t>
  </si>
  <si>
    <t>1.1 Čiščenje terena</t>
  </si>
  <si>
    <t>LC Plese</t>
  </si>
  <si>
    <t>Opomba:
Reliefna črta med kolesarjem in pešcem, ki mora biti izvedena skladno z 7. členom 4 alineja Pravilnika o kolesarskih_x000D_
površinah (Ur.l.RS št. 36/2018).</t>
  </si>
  <si>
    <t>Dobava in pritrditev okroglega prometnega znaka, podlaga iz aluminijaste pločevine, razred svetlobne odbojnosti površine glede na značilnosti okolice RA1, premera 600 mm</t>
  </si>
  <si>
    <t>N 3 1 727</t>
  </si>
  <si>
    <t>Dobava in vgraditev konzolnega stebrička za prometni znak iz vroče cinkane jeklene cevi s premerom 80x80x4mm,max. dolžina ročice 1720mm, vključno s temeljem dimenzije 80x80x80cm.</t>
  </si>
  <si>
    <t>N 3 1 730</t>
  </si>
  <si>
    <t>Kolesarska pot ob LC Plese</t>
  </si>
  <si>
    <t>Preskus tesnosti jaška premera nad 80 cm</t>
  </si>
  <si>
    <t>S 4 4 799</t>
  </si>
  <si>
    <t>Preskus tesnosti jaška premera 60 do 80 cm</t>
  </si>
  <si>
    <t>S 4 4 798</t>
  </si>
  <si>
    <t>Preskus tesnosti jaška premera do 50 cm</t>
  </si>
  <si>
    <t>S 4 4 797</t>
  </si>
  <si>
    <t>Opomba:
Priključevanje na jašek 28 kom._x000D_
Priključevanje na požiralnik 46 kom.</t>
  </si>
  <si>
    <t xml:space="preserve">Priključevanje predvidenih cevi PP DN 200 na projektiran jašek, vključno s kronsko navrtavo, gumi tesnilom in vsemi deli._x000D_
</t>
  </si>
  <si>
    <t>N 1 3 101</t>
  </si>
  <si>
    <t>Opomba:
S protihrupno tesnilno gumo in zaklepom.</t>
  </si>
  <si>
    <t>Dobava in vgraditev pokrova iz duktilne litine z nosilnostjo 250 kN, krožnega prereza s premerom 600 mm</t>
  </si>
  <si>
    <t>S 4 4 962</t>
  </si>
  <si>
    <t>Dobava in vgraditev pokrova iz duktilne litine z nosilnostjo 250 kN, krožnega prereza s premerom 500 mm</t>
  </si>
  <si>
    <t>S 4 4 961</t>
  </si>
  <si>
    <t>Opomba:
Ponikalno polje; dolžine 24,5 m, širine 8,4 m in višine 0,5 m.</t>
  </si>
  <si>
    <t>Nabava, transport in izvedba ponikalnega polja iz ponikalnih komor (dimenzije: d=1,2m; š=0,6m in v=0,5m), vključno z pranim drobljencem in geotekstilom - komplet. Geotekstil in prani drobljenec se položita pod in nad ponikalnem poljem.</t>
  </si>
  <si>
    <t>N 1 3 109</t>
  </si>
  <si>
    <t>Nabava, transport in vgrajevanje (izkop, podložni beton, spust, zasip) betonskega tipskega usedalnika in koalescenčnega separatorja ogljikovodikov z razbremenilnikom in usedalnikom, Qmax=150,00 l/s, Qkrit=4,8 l/s, NV15.</t>
  </si>
  <si>
    <t>N 1 3 112</t>
  </si>
  <si>
    <t>Opomba:
1 filterni jašek, 1 kontrolni jašek</t>
  </si>
  <si>
    <t>Izdelava jaška iz cementnega betona, krožnega prereza s premerom 100 cm, globokega 2,0 do 2,5 m</t>
  </si>
  <si>
    <t>S 4 4 174</t>
  </si>
  <si>
    <t>Izdelava jaška iz cementnega betona, krožnega prereza s premerom 80 cm, globokega 2,0 do 2,5 m</t>
  </si>
  <si>
    <t>S 4 4 164</t>
  </si>
  <si>
    <t>Izdelava jaška iz cementnega betona, krožnega prereza s premerom 80 cm, globokega 1,5 do 2,0 m</t>
  </si>
  <si>
    <t>S 4 4 163</t>
  </si>
  <si>
    <t>Izdelava jaška iz cementnega betona, krožnega prereza s premerom 80 cm, globokega 1,0 do 1,5 m</t>
  </si>
  <si>
    <t>S 4 4 162</t>
  </si>
  <si>
    <t>Opomba:
Požiralnik, 50 cm peskolova.</t>
  </si>
  <si>
    <t>Izdelava jaška iz polipropilena, krožnega prereza s premerom 50 cm, globokega 2,0 do 2,5 m</t>
  </si>
  <si>
    <t>S 4 4 434</t>
  </si>
  <si>
    <t>Izdelava jaška iz polipropilena, krožnega prereza s premerom 50 cm, globokega 1,5 do 2,0 m</t>
  </si>
  <si>
    <t>S 4 4 433</t>
  </si>
  <si>
    <t>Izdelava jaška iz polipropilena, krožnega prereza s premerom 50 cm, globokega 1,0 do 1,5 m</t>
  </si>
  <si>
    <t>S 4 4 432</t>
  </si>
  <si>
    <t>3.2 Jaški</t>
  </si>
  <si>
    <t>Pregled vgrajenih cevi s TV kamero</t>
  </si>
  <si>
    <t>S 4 3 841</t>
  </si>
  <si>
    <t>0025</t>
  </si>
  <si>
    <t>Preskus tesnosti cevi premera 21 do 50 cm</t>
  </si>
  <si>
    <t>S 4 3 832</t>
  </si>
  <si>
    <t>0024</t>
  </si>
  <si>
    <t>Preskus tesnosti cevi premera do 20 cm</t>
  </si>
  <si>
    <t>S 4 3 831</t>
  </si>
  <si>
    <t>0023</t>
  </si>
  <si>
    <t xml:space="preserve">Izvedba vseh potrebnih del pri izvedbi križanja komunalnega kanala z obstoječim komunalnim vodom (vodovod) vključno z potrebnim zavarovanjem. </t>
  </si>
  <si>
    <t>N 1 2 116</t>
  </si>
  <si>
    <t>0022</t>
  </si>
  <si>
    <t>Opomba:
4x distribucijski plinovod; 2x prenosni plinovod</t>
  </si>
  <si>
    <t xml:space="preserve">Izvedba vseh potrebnih del pri izvedbi križanja komunalnega kanala z obstoječim komunalnim vodom (plinovod) vključno z potrebnim zavarovanjem. </t>
  </si>
  <si>
    <t>N 1 2 114</t>
  </si>
  <si>
    <t>0021</t>
  </si>
  <si>
    <t xml:space="preserve">Izvedba vseh potrebnih del pri izvedbi križanja komunalnega kanala z obstoječim komunalnim vodom (TK) vključno z potrebnim zavarovanjem. </t>
  </si>
  <si>
    <t>N 1 2 113</t>
  </si>
  <si>
    <t>0020</t>
  </si>
  <si>
    <t xml:space="preserve">Izvedba vseh potrebnih del pri izvedbi križanja komunalnega kanala z obstoječim komunalnim vodom (KRS) vključno z potrebnim zavarovanjem. </t>
  </si>
  <si>
    <t>N 1 2 112</t>
  </si>
  <si>
    <t>0019</t>
  </si>
  <si>
    <t xml:space="preserve">Izvedba vseh potrebnih del pri izvedbi križanja komunalnega kanala z obstoječim komunalnim vodom (SN vod) vključno z potrebnim zavarovanjem. </t>
  </si>
  <si>
    <t>N 1 2 110</t>
  </si>
  <si>
    <t>0018</t>
  </si>
  <si>
    <t xml:space="preserve">Izvedba vseh potrebnih del pri izvedbi križanja komunalnega kanala z obstoječim komunalnim vodom (NN vod) vključno z potrebnim zavarovanjem. </t>
  </si>
  <si>
    <t>N 1 2 109</t>
  </si>
  <si>
    <t>0017</t>
  </si>
  <si>
    <t>Izvedba vseh potrebnih del pri izvedbikrižanja komunalnega kanala z predvidenim komunalnim vodom (CTV) vključno z potrebnim zavarovanjem.</t>
  </si>
  <si>
    <t>N 4 1 101</t>
  </si>
  <si>
    <t xml:space="preserve">Izvedba vseh potrebnih del pri izvedbi križanja komunalnega kanala s predvidenim komunalnim vodom (vodovod) vključno z potrebnim zavarovanjem. </t>
  </si>
  <si>
    <t>N 1 2 108</t>
  </si>
  <si>
    <t xml:space="preserve">Izvedba vseh potrebnih del pri izvedbi križanja komunalnega kanala s predvidenim komunalnim vodom (plinovod) vključno z potrebnim zavarovanjem. </t>
  </si>
  <si>
    <t>N 1 2 106</t>
  </si>
  <si>
    <t xml:space="preserve">Izvedba vseh potrebnih del pri izvedbi križanja komunalnega kanala s predvidenim komunalnim vodom (TK) vključno z potrebnim zavarovanjem. </t>
  </si>
  <si>
    <t>N 1 2 105</t>
  </si>
  <si>
    <t xml:space="preserve">Izvedba vseh potrebnih del pri izvedbi križanja komunalnega kanala s predvidenim komunalnim vodom (JR) vključno z potrebnim zavarovanjem. </t>
  </si>
  <si>
    <t>N 1 2 103</t>
  </si>
  <si>
    <t>Obbetoniranje cevi za kanalizacijo s cementnim betonom C 16/20, po detajlu iz načrta, premera 40 cm</t>
  </si>
  <si>
    <t>S 4 3 295</t>
  </si>
  <si>
    <t>Obbetoniranje cevi za kanalizacijo s cementnim betonom C 16/20, po detajlu iz načrta, premera 30 cm</t>
  </si>
  <si>
    <t>S 4 3 294</t>
  </si>
  <si>
    <t>Obbetoniranje cevi za kanalizacijo s cementnim betonom C 16/20, po detajlu iz načrta, premera 25 cm</t>
  </si>
  <si>
    <t>S 4 3 293</t>
  </si>
  <si>
    <t>Obbetoniranje cevi za kanalizacijo s cementnim betonom C 16/20, po detajlu iz načrta, premera 20 cm</t>
  </si>
  <si>
    <t>S 4 3 292</t>
  </si>
  <si>
    <t xml:space="preserve">Doplačilo za izdelavo kanalizacije v globini 1,1 do 2 m s cevmi premera 31 do 60 cm </t>
  </si>
  <si>
    <t>S 4 3 512</t>
  </si>
  <si>
    <t xml:space="preserve">Doplačilo za izdelavo kanalizacije v globini 1,1 do 2 m s cevmi premera do 30 cm </t>
  </si>
  <si>
    <t>S 4 3 511</t>
  </si>
  <si>
    <t>Opomba:
Posteljica=10cm+D/10, s komprimacijo do stopnje 97% SPP. Obodna togost SN 8.</t>
  </si>
  <si>
    <t>Izdelava kanalizacije iz cevi iz polipropilena, vključno s podložno plastjo iz zmesi kamnitih zrn, premera 50 cm, v globini do 1,0 m</t>
  </si>
  <si>
    <t>S 4 3 126</t>
  </si>
  <si>
    <t>Izdelava kanalizacije iz cevi iz polipropilena, vključno s podložno plastjo iz zmesi kamnitih zrn, premera 40 cm, v globini do 1,0 m</t>
  </si>
  <si>
    <t>S 4 3 125</t>
  </si>
  <si>
    <t>Izdelava kanalizacije iz cevi iz polipropilena, vključno s podložno plastjo iz zmesi kamnitih zrn, premera 30 cm, v globini do 1,0 m</t>
  </si>
  <si>
    <t>S 4 3 124</t>
  </si>
  <si>
    <t>Izdelava kanalizacije iz cevi iz polipropilena, vključno s podložno plastjo iz zmesi kamnitih zrn, premera 25 cm, v globini do 1,0 m</t>
  </si>
  <si>
    <t>S 4 3 123</t>
  </si>
  <si>
    <t>Opomba:
Požiralniške zveze. Posteljica=10cm+D/10, s komprimacijo do stopnje 97% SPP. Obodna togost SN 8.</t>
  </si>
  <si>
    <t>Izdelava kanalizacije iz cevi iz polipropilena, vključno s podložno plastjo iz zmesi kamnitih zrn, premera 20 cm, v globini do 1,0 m</t>
  </si>
  <si>
    <t>S 4 3 122</t>
  </si>
  <si>
    <t>3.1 Globinsko odvodnjavanje - kanalizacija</t>
  </si>
  <si>
    <t>3 ODVODNJAVANJE</t>
  </si>
  <si>
    <t>Opomba:
Prevoz na trajno deponijo.</t>
  </si>
  <si>
    <t>Prevoz materiala na razdaljo nad 3000 do 5000 m</t>
  </si>
  <si>
    <t>S 2 9 116</t>
  </si>
  <si>
    <t>Nakladanje vezljive zemljine - 3. kategorije</t>
  </si>
  <si>
    <t>S 2 9 163</t>
  </si>
  <si>
    <t>2.4 Prevozi, razprostiranje in ureditev deponij materiala</t>
  </si>
  <si>
    <t>Opomba:
Zasip kanala izven cone cevovoda v plasteh po 30 cm in komprimiranje do stopnje 95% SPP po Proctorju, vključno z nabavo in transportom materiala.</t>
  </si>
  <si>
    <t>Opomba:
Zasip ponikalnega polja z vezljivo zemljino</t>
  </si>
  <si>
    <t>Vgraditev nasipa iz vezljive zemljine - 3. kategorije</t>
  </si>
  <si>
    <t>S 2 4 111</t>
  </si>
  <si>
    <t>Opomba:
Peščen material granulacije 0-32 mm s komprimacijo, v coni cevovoda v debelini 30 cm nad temenom, s komprimacijo v plasteh po 20 cm, zbitost 95% po Proctorju, vključno z nabavo in transportom material</t>
  </si>
  <si>
    <t>Zasip z vezljivo zemljino - 3. kategorije - ročno</t>
  </si>
  <si>
    <t>S 2 4 211</t>
  </si>
  <si>
    <t>2.3 Nasipi, zasipi, klini, posteljica in glinasti naboj</t>
  </si>
  <si>
    <t>Opomba:
Vključno z planumom ponikalnih polj...</t>
  </si>
  <si>
    <t>Ureditev planuma temeljnih tal zrnate kamnine - 3. kategorije</t>
  </si>
  <si>
    <t>S 2 2 113</t>
  </si>
  <si>
    <t>URA</t>
  </si>
  <si>
    <t>Začasno črpanje vode pri napredovanju izkopa navzdol v vseh kategorijah, s črpalko kapacitete 5 do 10 l/s</t>
  </si>
  <si>
    <t>S 2 1 996</t>
  </si>
  <si>
    <t>Izkop vezljive zemljine/zrnate kamnine - 3. kategorije za temelje, kanalske rove, prepuste, jaške in drenaže, širine 1,1 do 2,0 m in globine 2,1 do 4,0 m - strojno, planiranje dna ročno</t>
  </si>
  <si>
    <t>S 2 1 374</t>
  </si>
  <si>
    <t>Opomba:
Vključno z opažem.</t>
  </si>
  <si>
    <t>Izkop vezljive zemljine/zrnate kamnine - 3. kategorije za temelje, kanalske rove, prepuste, jaške in drenaže, širine do 1,0 m in globine do 1,0 m - strojno, planiranje dna ročno</t>
  </si>
  <si>
    <t>S 2 1 314</t>
  </si>
  <si>
    <t>Opomba:
Izkop za ponikalno polje</t>
  </si>
  <si>
    <t>Opomba:
Zakoličba požiralnikov, rev. jaškov, L.O., zadrževalnikov, iztokov in navezav na obstoječ jarek. Požiralniki: 36;  Rev. jaški: 17;  Iztoki: 0; Lovilec olj: 1;  Zadrževalniki: 6 (6 kom na zad.)</t>
  </si>
  <si>
    <t>Postavitev in zavarovanje prečnega profila za komunalne vode v ravninskem terenu</t>
  </si>
  <si>
    <t>S 1 1 231</t>
  </si>
  <si>
    <t>Opomba:
Zakoličba glavnega kanala v dolžini L=380 m in zveznih cevi v dolžini L=303 m.</t>
  </si>
  <si>
    <t>Obnova in zavarovanje zakoličbe trase komunalnih vodov v ravninskem terenu</t>
  </si>
  <si>
    <t>S 1 1 131</t>
  </si>
  <si>
    <t>3/3 Načrt meteorne odvodnje</t>
  </si>
  <si>
    <t>966 Vzhodna obvozna cesta Murska Sobota od km 3+520 do km 6+940</t>
  </si>
  <si>
    <t>Cestna razsvetljava B MOMS</t>
  </si>
  <si>
    <t>Cestna razsvetljava A DRSI</t>
  </si>
  <si>
    <t>Cestna razsvetljava</t>
  </si>
  <si>
    <t xml:space="preserve">REKAPITULACIJA </t>
  </si>
  <si>
    <t>Svetlobnotehnične meritve za verifikacijo izpolnjevanja projektno določenih parametrov</t>
  </si>
  <si>
    <t>02</t>
  </si>
  <si>
    <t>Meritve kablovoda</t>
  </si>
  <si>
    <t>01</t>
  </si>
  <si>
    <t>3.1 Preskusi, nadzor in tehnična dokumentacija</t>
  </si>
  <si>
    <t>OSTALE STORITVE SKUPAJ:</t>
  </si>
  <si>
    <t>B3 OSTALE STORITVE (cestna razsvetljava)</t>
  </si>
  <si>
    <t>Označevanje drogov in odjemnih mest</t>
  </si>
  <si>
    <t>12</t>
  </si>
  <si>
    <t>Dobava križnih sponk 60x60 in izdelava križnih stikov z antikorozijsko zaščito</t>
  </si>
  <si>
    <t>11</t>
  </si>
  <si>
    <t>Dobava in montaža elektro omare R-CR-repetitor, samostoječa PVC omara s podstavkom, dim 500x700x250mm z opremo:
 - sponke 16mm2 6kom,
 - PEN zbiralka,
 - repetitor signala po fazi Repetitor Modul TDX Tegis7Dali 3 kom 
 - ožičenje,
 - priklop dveh kablov NAYY 4x16mm2 na sponke, komplet z izdelavo kabelskih glav in drobnim materialom</t>
  </si>
  <si>
    <t>10</t>
  </si>
  <si>
    <t>Dobava in montaža opreme v obstoječ elektro razdelilec razsvetljave R-CR1-MOMS_obst:
 - modul Tegis za nadzor komunikacijskih modulov + modem GPRS s SIM kartico z naročnino za 4 leta,
 - trifazni števec s komunkacijskim vmesnikom za daljinski nadzor porabljene el. energije, npr.: CIRCUTOR
 - antena za GPRS modem,
 - UPS naprava 1f/1f, 250W, 10min, za montažo v elektro razdelilec na prostem,
 - spuščenje nadzornega sistema v pogon, vključitev v obstoječ nadzorni sitem.
 - avtomatski odklopniki 3f-do 16A 4 kom, 1f-do 10A 6kom, releji 230V 4 kom, izbirna stikala 1-0-2,1p, 25A 1kom, izbirno stikalo UPS 1-0-2, 2p, 25A 1kom, ožičenje, tremostat z grelcem 100W za elektro omaro, končno stikalo za detekcijo odprtosti vrat el. omare, signalna svetilka 230V-rdeča, komplet z prevezavo in preureditvijo obstoječih elementov v el. razdelilcu</t>
  </si>
  <si>
    <t>08</t>
  </si>
  <si>
    <t>Instalacija (ožičenje)  kandelabrov  in sicer od priključne omarice v kandelabru do same svetilke s kablom NYY-J 5x1,5 mm2, kompletno z priključnim setom.</t>
  </si>
  <si>
    <t>07</t>
  </si>
  <si>
    <t>Izdelava kabelskih končnikov in priključitev kablov v drogu</t>
  </si>
  <si>
    <t>06</t>
  </si>
  <si>
    <t>Izdelava priključka ozemljitve na drog ali kovinsko ograjo z  FeZn 25x4 mm (l=1,5 m), kmplet s spojnim materialom</t>
  </si>
  <si>
    <t>05</t>
  </si>
  <si>
    <t>Priklop kabla NAYY 5x16mm2 v obstoječi drog cestne razsvetljave, komplet z drobnim materialom in uvlekom kabla do obstoječe priključnice v drogu, komplet z gradbenimi deli, odkopom temelja, zasipom temelja</t>
  </si>
  <si>
    <t>04</t>
  </si>
  <si>
    <t>M</t>
  </si>
  <si>
    <t>Dobava in uvlačenje kabla NAYY- 5x16mm2 v cevi PVC fi110 mm</t>
  </si>
  <si>
    <t>03</t>
  </si>
  <si>
    <t>Modularna cestna svetilka za kandelaber brez hladilnih reber, primarno usmerjanje svetlobe leča, material: PMMA, primarni svetlobnotehnični pokrov: pokrov, material:varnostno kaljeno steklo (ESG), prozoren material, porazdelitev svetilnosti:
ST 1.0a, LED High Power LED, nazivni svetlobni tok: 2728lm, barva svetlobe: 727, barvna temperatura:2700K, predstikalna naprava: EVG-z možnostjo zatemnjevanja, upravljanje:
fleksibilno parametriranje svetlobnega toka, časovno-odvisno upravljanje svetlobnega toka, nadzor in zagotavljanje konstantnega svetlobnega toka, termična zaščita, elektronska redukcija moči, sistemska moč  21.3W,   ohišje svetilke, material: aluminij tlačno ulito, prašno premazano, v Siteco® kovinsko sivi barvi (DB 702S),  kandelabrska prirobnica:  60mm: 5XC10008XM2, zaščitna stopnja (celota): IP66, zaščitni razred (celota): zaščitni razred II (RII - zaščitno izoliranje), certifikacijski znak: CE, ENEC, VDE, odpornost na udarce: IK09,
dopustna okoliška temperatura za zunanja območja uporabe: -35..+50°C, tip kot npr.  Siteco 5XE5D63A08DBPROG</t>
  </si>
  <si>
    <t>Dobava in montaža drogov cestne razsvetljave v skladu s standardom EN40, lomljivi, h=8,0 m z nastavkom fi 60 mm za direktni natik cestnih svetilk, komplet s sidrno ploščo in priključnico s sponkami in varovalnim elementom 6A, kot npr: ZIP pole,  komplet s komunikacijskim modulom TDX Tegis7Dali Mono</t>
  </si>
  <si>
    <t>2.1 Montažna dela</t>
  </si>
  <si>
    <t>MONTAŽNA DELA SKUPAJ:</t>
  </si>
  <si>
    <t>B2 MONTAŽNA DELA (cestna razsvetljava)</t>
  </si>
  <si>
    <t>m</t>
  </si>
  <si>
    <t>Zaščita kabelske kanalizacije pri prečkanju povoznih površin - dobava betona in obbetoniranje cevi z betonom 
C 16/20 -  0,1m3/m1</t>
  </si>
  <si>
    <t>kos</t>
  </si>
  <si>
    <t>Izdelava manipulativnega jaška iz B.C. fi 60cm / gl=100cm na podložni beton 10cm, dobava in montaža razbremenilne plošče za pokrov, preboji sten jaška, komplet z dobavo materiala, izkopi, zasipi, ureditvijo okolice jaška, kpl z dobavo in vgraditvijo litoželeznega pokrova kabelskega jaška za točkovno obremenitev 125 kN (pokrov dim. 50x50cm, opremljen z napisom "Elektrika"</t>
  </si>
  <si>
    <t>kom</t>
  </si>
  <si>
    <t>Betonski montažni temelj za kandelaber 8m, dim. 0,8x0,8x1,5m, z delavniško dokumentacijo za AB temelj in statičnim izračunom, dobava, izkop in postavitev</t>
  </si>
  <si>
    <t>Dobava in vgradnja rebrastih cevi za izdelavo kabelske kanalizacije, cev PVC 1x fi110 mm,  na globini 0.8m (vrh zgornjega roba cevi), izkop v zemljišču I. do III. ktg., dobava peska (granul. 3-7 mm) in zaščita cevi s peskom v sloju 10 cm nad cevmi, zasip kanala z utrditvijo v slojih po 20-25 cm, dobava in položitev ozemljitvenega traku FeZn 25x4mm, dobava in položitev opozorilnega nemetaliziranega traku, nakladanje in odvoz odvečnega materiala ter stroški začasne in končne deponije, čiščenje trase</t>
  </si>
  <si>
    <t>Demontaža svetilke in droga cestne razsvetljave, demontaža, odkop in odstranitev obstoječega armirano-betonskega temelja za drog CR (dim.: 1x1x1,5m), komplet z odvozom na deponijo in zasipom</t>
  </si>
  <si>
    <t>1.2 Gradbena dela</t>
  </si>
  <si>
    <t>kpl</t>
  </si>
  <si>
    <t>Zakoličba obstoječih komunalnih vodov</t>
  </si>
  <si>
    <t xml:space="preserve">Priprava del in materiala </t>
  </si>
  <si>
    <t xml:space="preserve">1.1 Pripravljalna dela </t>
  </si>
  <si>
    <t>GRADBENA SKUPAJ:</t>
  </si>
  <si>
    <t>B1 GRADBENA DELA (cestna razsvetljava)</t>
  </si>
  <si>
    <t>MOMS</t>
  </si>
  <si>
    <t>B</t>
  </si>
  <si>
    <t>A3 OSTALE STORITVE (cestna razsvetljava)</t>
  </si>
  <si>
    <t>Izdelava priključka ozemljitve na drog ali kovinsko ograjo z  FeZn 25x4 mm (l=1,5 m), komplet s spojnim materialom</t>
  </si>
  <si>
    <t>Dobava in montaža drogov cestne razsvetljave v skladu s standardom EN40, lomljivi, h=8,0 m z nastavkom fi 60 mm za direktni natik cestnih svetilk, komplet s sidrno ploščo in priključnico s sponkami in varovalnim elementom 6A, kot npr: ZIP pole, komplet s komunikacijskim modulom TDX Tegis7Dali Mono</t>
  </si>
  <si>
    <t>A2 MONTAŽNA DELA (cestna razsvetljava)</t>
  </si>
  <si>
    <t>Dobava in vgradnja rebrastih cevi za izdelavo kabelske kanalizacije, cev PVC 1x fi 110 mm,  na globini 0.8m (vrh zgornjega roba cevi), izkop v zemljišču I. do III. ktg., dobava peska (granul. 3-7 mm) in zaščita cevi s peskom v sloju 10 cm nad cevmi, zasip kanala z utrditvijo v slojih po 20-25 cm, dobava in položitev ozemljitvenega traku FeZn 25x4mm, dobava in položitev opozorilnega nemetaliziranega traku, nakladanje in odvoz odvečnega materiala ter stroški začasne in končne deponije, čiščenje trase</t>
  </si>
  <si>
    <t>A1 GRADBENA DELA (cestna razsvetljava)</t>
  </si>
  <si>
    <t>DRSI</t>
  </si>
  <si>
    <t>A</t>
  </si>
  <si>
    <t xml:space="preserve">Načrt  cestne razsvetljave </t>
  </si>
  <si>
    <t>966/1-CRA</t>
  </si>
  <si>
    <t>št. načrta:</t>
  </si>
  <si>
    <t>Krožišče Plese</t>
  </si>
  <si>
    <t>Od križišča s Panonsko ulico odseka R1-232/1406 Murska Sobota - Lipovci do križišča pri Čardi odseka R1-232/1316 Martjanci - Murska Sobota, 1. FAZA - KROŽIŠČE PLESE</t>
  </si>
  <si>
    <t>Objekt:</t>
  </si>
  <si>
    <t>966/1</t>
  </si>
  <si>
    <t>Projekt št.:</t>
  </si>
  <si>
    <t>PROJEKTANSKI POPIS S PREDIZMERO IN OCENO STROŠKOV</t>
  </si>
  <si>
    <t>Predračunska vrednost:</t>
  </si>
  <si>
    <t>DDV 22%:</t>
  </si>
  <si>
    <t>Skupaj:</t>
  </si>
  <si>
    <t>F) ZAKLJUČNA DELA:</t>
  </si>
  <si>
    <t>E) TRANSPORT:</t>
  </si>
  <si>
    <t>D) DEMONTAŽNA DELA:</t>
  </si>
  <si>
    <t>C) MONTAŽNA DELA:</t>
  </si>
  <si>
    <t>B) GRADBENA DELA:</t>
  </si>
  <si>
    <t>A) PRIPRAVLJALNA DELA:</t>
  </si>
  <si>
    <t>REKAPITULACIJA:</t>
  </si>
  <si>
    <t>kbv</t>
  </si>
  <si>
    <t>Napetostni preizkus položenega SN kablovoda_x000D_
z izdelavo merilnega protokola</t>
  </si>
  <si>
    <t>Snemanje trase kablovoda in _x000D_
izdelava geodetskega načrta</t>
  </si>
  <si>
    <t>Znesek [€]</t>
  </si>
  <si>
    <t>Cena/EM [€]</t>
  </si>
  <si>
    <t>Kol.</t>
  </si>
  <si>
    <t>EM</t>
  </si>
  <si>
    <t>Naziv</t>
  </si>
  <si>
    <t>F) ZAKLJUČNA DELA</t>
  </si>
  <si>
    <t>km</t>
  </si>
  <si>
    <t>Prevoz elektro-montažnih skupin</t>
  </si>
  <si>
    <t>Odvoz demontiranega materiala_x000D_
na trajno deponijo:_x000D_
- tovorni avto od 7 t do 14 t</t>
  </si>
  <si>
    <t>Spravilo po terenu, nakladanje _x000D_
in razkladanje materiala_x000D_
(demontiran material do 2,5 t)_x000D_
- tovorni avto 7 t do 14 t</t>
  </si>
  <si>
    <t>Prevoz materiala _x000D_
(kabli - do 3 kabelske bobne) _x000D_
od skladišča do delovišča: _x000D_
ter razvoz po delovišču_x000D_
- tovorni avto nad 18 t</t>
  </si>
  <si>
    <t>Nakladanje in razkladanje materiala_x000D_
(kabli - do 3 kabelske bobne)_x000D_
- tovorni avto nad 18 t</t>
  </si>
  <si>
    <t>E) TRANSPORT</t>
  </si>
  <si>
    <t>Rušenje AB kabelskega jaška 150×150×140 cm_x000D_
in pripadajoče cevne kanalizacije (l= 30 m)_x000D_
komplet z odvozom na trajno deponijo, _x000D_
ter dobava in vgradnja materiala za zasip jame _x000D_
in končno ureditvijo terena.</t>
  </si>
  <si>
    <t>Demontaža kabla 185-240 mm2</t>
  </si>
  <si>
    <t>D) DEMONTAŽNA DELA</t>
  </si>
  <si>
    <t>Ostala drobna dela in material</t>
  </si>
  <si>
    <t>Izvedba prehodne kabelske spojke 
- enožilni kabel 
in trižilni oljni kabel (IPZO) 12/20 kV 
- od  95 do 240 mm2</t>
  </si>
  <si>
    <t>Dobava in uvlečenje kabla v cev _x000D_
- NA2XS(FL)2Y 1x150 RM/25 12/20 kV</t>
  </si>
  <si>
    <t>C) MONTAŽNA DELA</t>
  </si>
  <si>
    <t>Prilagoditev višine pokrova obst. AB kabelskega jaška
na končno koto terena (*KJ9, *KJ10, KJ11A)
(rušitev obstoječega in ponovna vgraditev okvira pokrova 
z obbetoniranjem in armiranjem grla kabelskega jaška)</t>
  </si>
  <si>
    <t>Izvedba mehanske zaščite kabla (po R-921)_x000D_
- dobava in polaganje prerezane plastične _x000D_
  cevi  tip PC/E fi 160 mm_x000D_
- prestavljanje obst. kablov v prerezano cev _x000D_
- zapiranje cevi po R-921</t>
  </si>
  <si>
    <t>Izvedba AB kabelskega jaška
min. svetlih mer 200×250×150 cm
v trasi obstoječega trižilnega oljnega kabla
(izkop jame z ročnim odkopom in zavarovanjem kabla, 
dobava in izvedba podbetona C8/10
v deb. 10 cm z niveliranjem, izvedba ponikovalnice,
opaženje, armiranje, izvedba vgradnje uvodnic 
s finalno zidarsko obdelavo, betoniranje, razopaženje, zasip in odvoz odvečnega materiala, 
dobava in vgradnja LTŽ pokrova 60×60 cm z okvirjem
nosilnosti 400 kN z napisom ELEKTRO)</t>
  </si>
  <si>
    <t>Izvedba AB kabelskega jaška_x000D_
min. svetlih mer 150×150×120 cm
(izkop jame, dobava in izvedba podbetona C8/10_x000D_
v deb. 10 cm z niveliranjem, izvedba ponikovalnice,_x000D_
opaženje, armiranje, izvedba vgradnje uvodnic 
s finalno zidarsko obdelavo, betoniranje, razopaženje, 
zasip in odvoz odvečnega materiala, 
dobava in vgradnja LTŽ pokrova 60×60 cm z okvirjem
nosilnosti 400 kN z napisom ELEKTRO)</t>
  </si>
  <si>
    <t>Visokotlačni preizkus _x000D_
tesnosti in prehodnosti cevi _x000D_
PEHD 2×fi 50 mm in spojk_x000D_
z izdelavo poročila o meritvi.</t>
  </si>
  <si>
    <t>Dobava in polaganje cevi_x000D_
- PEHD 2xfi50 mm (dvojček za optiko)</t>
  </si>
  <si>
    <t>Izvedba kabelske kanalizacije_x000D_
- planiranje podlage_x000D_
- dobava in polaganje cevi za zaščito kablov_x000D_
  (dvoslojna - zunaj rebrasta, znotraj gladka)_x000D_
- obbet. cevi z zemeljsko-vlažnim betonom C16/20 _x000D_
  v debelini min. 10 cm okoli cevi_x000D_
- 4 x PE fi 160 mm</t>
  </si>
  <si>
    <t>Dobava in polaganje opozorilnega traku_x000D_
(z napisom "Pozor, energetski kabel!") _x000D_
v kabelski jarek nad kabli</t>
  </si>
  <si>
    <t>Ročni zasip kabelskega jarka_x000D_
z utrjevanjem po plasteh 20 cm_x000D_
in s končnim planiranjem</t>
  </si>
  <si>
    <t>Strojni zasip kabelskega jarka_x000D_
z utrjevanjem po plasteh 20 cm_x000D_
in s končnim planiranjem</t>
  </si>
  <si>
    <t>Ročni izkop kabelskega jarka _x000D_
(bližina komunalnih vodov in naprav)_x000D_
z odmetom materiala na rob izkopa _x000D_
ter ročnim planiranjem dna kabelskega jarka</t>
  </si>
  <si>
    <t>Strojni izkop kabelskega jarka _x000D_
z odmetom materiala na rob izkopa _x000D_
ter ročnim planiranjem dna kabelskega jarka_x000D_
- dimenzij 0,8 x 1,2 m</t>
  </si>
  <si>
    <t>B) GRADBENA DELA</t>
  </si>
  <si>
    <t>Stikalne manipulacije (izklop - vklop) 
za zagotovitev varnega dela</t>
  </si>
  <si>
    <t>Zagotovitev prisotnosti 
nadzornika (Elektro Maribor) 
v času izvajanja del</t>
  </si>
  <si>
    <t>Zavarovanje kabelskega jarka s PVC trakovi _x000D_
pritrjenimi na vertikalne palice</t>
  </si>
  <si>
    <t xml:space="preserve">Priprava del in materiala: </t>
  </si>
  <si>
    <t>Zakoličba obst. komunalnih vodov _x000D_
v trasi predvidenega kablovoda (kanalizacije)
in zagotovitev nadzora</t>
  </si>
  <si>
    <t>Zakoličba trase _x000D_
predvidene kabelske kanalizacije</t>
  </si>
  <si>
    <t>Zakoličba trase obst. SN in NN KBV</t>
  </si>
  <si>
    <t>A) PRIPRAVLJALNA DELA</t>
  </si>
  <si>
    <t>sklop SN3, sklop SN4, sklop NN1</t>
  </si>
  <si>
    <t xml:space="preserve">Vzhodna obvozna cesta Murska Sobota od km 3+520 do km 6+940
Od križišča s Panonsko ulico odseka R1-232/1406 Murska Sobota - Lipovci 
do križišča pri Čardi odseka R1-232/1316 Martjanci - Murska Sobota
1. FAZA – KROŽIŠČE PLESE
</t>
  </si>
  <si>
    <t>Čiščenje trase po končanih delih (ocena, obračun po dejanskih stroških)</t>
  </si>
  <si>
    <t>5.1</t>
  </si>
  <si>
    <t>ZAKLJUČNA DELA SKUPAJ:</t>
  </si>
  <si>
    <t>5 ZAKLJUČNA DELA</t>
  </si>
  <si>
    <t>m1</t>
  </si>
  <si>
    <t xml:space="preserve">Ispiranje cevovoda </t>
  </si>
  <si>
    <t>4.3</t>
  </si>
  <si>
    <t>Tlačni preizkus cevovoda v skladu z navodili standarda      EN 805, s kontrolo nadzornega organa</t>
  </si>
  <si>
    <t>4.2</t>
  </si>
  <si>
    <t>Zakoličba obstoječega vodovoda</t>
  </si>
  <si>
    <t>4.1</t>
  </si>
  <si>
    <t>TUJE STORITVE SKUPAJ:</t>
  </si>
  <si>
    <t>4 TUJE STORITVE</t>
  </si>
  <si>
    <t>komunalni vod</t>
  </si>
  <si>
    <t xml:space="preserve">Izvedba vseh potrebnih del pri izvedbi križanja komunalnega kanala z obstoječim komunalnim vodom vključno z potrebnim zavarovanjem. </t>
  </si>
  <si>
    <t>3.6</t>
  </si>
  <si>
    <t>Izvedba provizorija prevezave vodovoda za čas gradnje v skladu z navodili upravljalca vodovoda</t>
  </si>
  <si>
    <t>3.5</t>
  </si>
  <si>
    <t>NL DN 300</t>
  </si>
  <si>
    <t>Dvakratni prerez obstoječega cevovoda z izvedbo navezave. Vključno z zapiranjem in praznjenjem obstoječega omrežja, priklop in ponovno polnjenje omrežja po prevezavi z upoštevanjem navodil upravljavca sistema.                     Upoštevati objave o ispadu oskrbe.</t>
  </si>
  <si>
    <t>3.4</t>
  </si>
  <si>
    <t>LTŽ cestna kapa za podzemni zasun fi135</t>
  </si>
  <si>
    <t>LTŽ cestna kapa za podzemni zračnik</t>
  </si>
  <si>
    <t>HSM bajonet - obojka DN300</t>
  </si>
  <si>
    <t>Zračnik za podzemno vgradnjo DN80 bajonetni</t>
  </si>
  <si>
    <t xml:space="preserve">Dobava in vgradnja armatur iz duktilne litine iz duktilne litine za tlačni razred NP 16 izdelane v skladu z  EN 545:2010 bajonetni spoj. Vključno z vsem potrebnim spojnim, tesnilnim in pritrdilnim materialom. </t>
  </si>
  <si>
    <t>3.3</t>
  </si>
  <si>
    <t>PVC podstavek za cestno kapo</t>
  </si>
  <si>
    <t>Vgradna garnitura za HSM zasun DN300</t>
  </si>
  <si>
    <t>Čep baio vtični DN300</t>
  </si>
  <si>
    <t>vrtljiva prirobnica</t>
  </si>
  <si>
    <t>FF DN80/500</t>
  </si>
  <si>
    <t>PVC varovalo Baio 300</t>
  </si>
  <si>
    <t>PVC varovalo Baio 80</t>
  </si>
  <si>
    <t>F-kos Baio DN80</t>
  </si>
  <si>
    <t>Stop spojka Baio DN300 za LTŽ cevi</t>
  </si>
  <si>
    <t xml:space="preserve">WAGA spojka Baio DN300 </t>
  </si>
  <si>
    <t>MMB Baio DN300/300</t>
  </si>
  <si>
    <t>MMB Baio DN300/80</t>
  </si>
  <si>
    <t>X-kos DN300</t>
  </si>
  <si>
    <t>X-kos DN80</t>
  </si>
  <si>
    <t xml:space="preserve">Dobava, vgradnja fazonskih komadov iz duktilne litine izdelanih v skladu z EN 545:2010. Vsi spoji so predvideni kot bajonetni spoji, vključno s potrebnim tesnilnim in pritrdilnim materialom. Fazonski kosi so izdelani za tlačni razred PN16. V primeru prirobničnih spojev so vijačni spoji izvedeni z vijaki A2 in maticami A4 iz neerjavnega jekla. 
</t>
  </si>
  <si>
    <t>3.2</t>
  </si>
  <si>
    <t>CEV NL DN 300 C 40</t>
  </si>
  <si>
    <t>3.1</t>
  </si>
  <si>
    <t>OPOMBA:
Ves vgrajen vodovodni material mora biti skladen s ''Tehničnim pravinikom na vodovodu sistema B'' (UL RS 14/2018)</t>
  </si>
  <si>
    <t>STROJNI DEL SKUPAJ:</t>
  </si>
  <si>
    <t>3 STROJNI DEL</t>
  </si>
  <si>
    <t>Dobava in polaganje PVC opozorilnega traku z napisom POZOR VODOVOD.</t>
  </si>
  <si>
    <t>2.11</t>
  </si>
  <si>
    <t>V kolikor se ugotovi na licu mesta ustreznost izkopanega materiala se količina odvoza ustrezno zmanjša.</t>
  </si>
  <si>
    <t>Odvoz težke zemljine iz izkopa na trajno deponijo z razprostiranjem. Pridobivanje evidenčnih listov odvečnega materiala.</t>
  </si>
  <si>
    <t>2.10</t>
  </si>
  <si>
    <t>ur</t>
  </si>
  <si>
    <t>Črpanje vode v času gradnje. Ocenjeno število ur. Obračun po dejanskih količinah.</t>
  </si>
  <si>
    <t>2.9</t>
  </si>
  <si>
    <t>Postavitev drogov z oznako podzemne vodovodne armature. Drog je iz jeklenih cevi fi 2" višine 2 m (temeljen v bet. bloku 40/40/80 cm iz C12/15). Drog mora biti antikorozijsko zaščiten.</t>
  </si>
  <si>
    <t>2.8</t>
  </si>
  <si>
    <t>Izdelava sidrnih blokov in podstavkov iz cementnega betona C8/10 v povprečni količini 0,20 m3/kom vključno z opaži in dodatnim izkopom</t>
  </si>
  <si>
    <t>2.7</t>
  </si>
  <si>
    <t xml:space="preserve">Dobava in postavitev opaža za vertikalno razpiranje gradbene jame oz. rova pri globini nad 1 m, kampadno v dolžini 6,0 m.               </t>
  </si>
  <si>
    <t>2.6</t>
  </si>
  <si>
    <t>V kolikor se ugotovi na licu mesta ustreznost izkopanega materiala se lahko le ta uporabi. Tampon ceste, posteljica ceste, ureditev zelenega pasa krožišča in vsa asfaltna dela so zajeta v popisu ceste.</t>
  </si>
  <si>
    <t xml:space="preserve">Zasipanje kanala izven cone cevovoda iz naravno pridobljenega prodno peščenega nasipnega materiala v plasteh d=20 cm in komprimacijo do stopnje 95% po proctorju, vključno z nabavo in transportom materiala. Zasip do globine 55 cm pred predvidenim asfaltom (v cesti). </t>
  </si>
  <si>
    <t>2.5</t>
  </si>
  <si>
    <t>Dobava in vgraditev peščenega materiala granulacije 0 do 8 mm s komprimacijo, v coni cevovoda v debelini 30 cm nad temenom, s komprimacijo v plasteh po 20 cm, zbitost 95% po proctorju, vključno z nabavo in transportom materiala.</t>
  </si>
  <si>
    <t>2.4</t>
  </si>
  <si>
    <t>Dobava in vgraditev peščenega materiala granulacije 0 do 8 mm za peščeno ležišče cevi (POSTELJICA) s sprotno višinsko kontrolo do predpisane kote dna cevi (10cm + D/10) z komprimacijo do stopnje 97% SPP, vključno z nabavo in transportom materiala.</t>
  </si>
  <si>
    <t>2.3</t>
  </si>
  <si>
    <t>Planum naravnih temeljnih tal v težki zemljini, ročno planiranje in strojno utrjevanje dna gradbene jame v točnosti +- 3cm.</t>
  </si>
  <si>
    <t>2.2</t>
  </si>
  <si>
    <t>Izkopi za kanalske rove širine do 1,0 m in globine do 1,6 m oz po podatkih iz vzdolžnega profila, v zemljini 3. kategorije, vključno z začasnim odlaganjem izkopane zemljine ob robu jarka.</t>
  </si>
  <si>
    <t>2.1</t>
  </si>
  <si>
    <t>ZEMELJSKA DELA IN TEMELJENJE SKUPAJ:</t>
  </si>
  <si>
    <t>2 ZEMELJSKA DELA IN TEMELJENJE</t>
  </si>
  <si>
    <t>DUKTIL DN 300 mm</t>
  </si>
  <si>
    <t>Rušitev in odvoz obstoječega vodovodnega voda in armatur na trajno deponijo vključno z izkopom, strojnim nakladanjem ter pridobitev evidenčnih listov odvečnega materiala.</t>
  </si>
  <si>
    <t>1.2.1</t>
  </si>
  <si>
    <t>1.2 Ostala dela</t>
  </si>
  <si>
    <t>Ureditev provizorijev za prehod preko jarkov v času gradnje, v skladu s predpisi iz varstva pri gradbenem delu.
2x ploh (L=300cm, š=30cm, d=4,8cm)                                             2x deska (L=300cm, š=10cm, d=1,8cm)                                        8x tramič (L=120cm, š=4,8 x 4,8cm)                                                                          Opomba: Količina je ocenjena. Obračun po dejanskih stroških.</t>
  </si>
  <si>
    <t>1.1.3</t>
  </si>
  <si>
    <t>Postavitev ter zavarovanje prečnih profilov iz desk 2,5 x 5,0 cm x 20 cm, na dveh lesenih količkih 10 x 10 cm, na potrebni višini s potrebnimi označbami.</t>
  </si>
  <si>
    <t>1.1.2</t>
  </si>
  <si>
    <t xml:space="preserve">Zakoličba trase predvidenega vodovoda, s strani pooblaščenega geodeta, z lesenimi količki 4 x 4 cm ter vpisano številko profila in stacionažo na leseni tablici, vključno z zavarovanjem s trikotnikom iz letev 2,5 x 2,5 cm na količkih. Izdelava zapisnika o zakoličbi vodovoda. </t>
  </si>
  <si>
    <t>1.1.1</t>
  </si>
  <si>
    <t>Opomba postavke</t>
  </si>
  <si>
    <t>5/1 Načrt prestavitve in zaščite vodovodnega omrežja</t>
  </si>
  <si>
    <t xml:space="preserve">Od križišča s Panonsko ulico odseka R1-232/1406 Murska Sobota - Lipovci do križišča pri Čardi odseka R1-232/1316 Martjanci - Murska Sobota
1. FAZA – KROŽIŠČE PLESE
</t>
  </si>
  <si>
    <t>Lokacija:</t>
  </si>
  <si>
    <t>966/1; 966/1-VOD</t>
  </si>
  <si>
    <t>6.1</t>
  </si>
  <si>
    <t>6 ZAKLJUČNA DELA</t>
  </si>
  <si>
    <t>5.3</t>
  </si>
  <si>
    <t>5.2</t>
  </si>
  <si>
    <t>5 TUJE STORITVE</t>
  </si>
  <si>
    <t>Dobava in vgradnja novih robnikov 8/12 cm s podložnim in veznim betonom C_12 na mestih, kjer so bili robniki rušeni, ter z vsemi potrebnimi deli in materialom.</t>
  </si>
  <si>
    <t>4.8</t>
  </si>
  <si>
    <t xml:space="preserve">Izdelava obrabne in zaporne plasti bituminizirane zmesi AC 11 surf B 50/70 A3 v debelini 4 cm               </t>
  </si>
  <si>
    <t>4.7</t>
  </si>
  <si>
    <t xml:space="preserve">Izdelava nosilne plasti bituminizirane zmesi AC 32 base B 50/70 A3 v debelini 8 cm      </t>
  </si>
  <si>
    <t>4.6</t>
  </si>
  <si>
    <t xml:space="preserve">Pobrizg s kationsko bitumensko emulzijo 0,31 do 0,50 km/m2                </t>
  </si>
  <si>
    <t>4.5</t>
  </si>
  <si>
    <t>Izvedba meritev nosilnosti in zgoščenosti nosilnega tampona z izdajo atesta (povozne površine). Št. meritev</t>
  </si>
  <si>
    <t>4.4</t>
  </si>
  <si>
    <t xml:space="preserve">Izdelava nevezane nosilne plasti enakomerno zrnatega drobljenca iz kamnine v debelini 25 cm                                                                                                              </t>
  </si>
  <si>
    <t xml:space="preserve">Izdelava posteljice iz drobljenih kamnitih zrn v debelini 50 cm                                                                                                                               </t>
  </si>
  <si>
    <t>Rezkanje in odvoz asfaltne krovne plasti v debelini do 4 cm.</t>
  </si>
  <si>
    <t>4 VOZIŠČNE KONSTRUKCIJE</t>
  </si>
  <si>
    <t>PH  DN80 prirobnični</t>
  </si>
  <si>
    <t>HSM bajonet - obojka DN80</t>
  </si>
  <si>
    <t>EN-kos baio - prirobnica DN80</t>
  </si>
  <si>
    <t>S-kos baio DN80</t>
  </si>
  <si>
    <t>Vgradna garnitura za HSM zasun DN80</t>
  </si>
  <si>
    <t>2.13</t>
  </si>
  <si>
    <t>Nalaganje in odvoz težke zemljine iz izkopa na trajno deponijo z razprostiranjem. Pridobivanje evidenčnih listov odvečnega materiala.</t>
  </si>
  <si>
    <t>2.12</t>
  </si>
  <si>
    <t>Nalaganje, dovoz in razsip izkopanega humusa, utrjevanje in zatravitev.</t>
  </si>
  <si>
    <t xml:space="preserve">V kolikor se ugotovi na licu mesta ustreznost izkopanega materiala se lahko le ta uporabi. </t>
  </si>
  <si>
    <t xml:space="preserve">Zasipanje kanala izven cone cevovoda iz naravno pridobljenega prodno peščenega nasipnega materiala v plasteh d=20 cm in komprimacijo do stopnje 95% po proctorju, vključno z nabavo in transportom materiala. Zasip do globine 75 cm pred predvidenim asfaltom (v cesti, parkirišču,...). </t>
  </si>
  <si>
    <t xml:space="preserve">Strojni izkop humusa v primeru poteka trase vodovoda v travniku oz njivi. Globina izkopa 0,2 m, širina 2,0m in deponiranje v razdlaji 1 m od gradbene jame oz. nakaldanje in odvoz na začasno deponijo v razdalji do 5 km in razkladanje. </t>
  </si>
  <si>
    <t>Odstranitev oz. premaknitev cestne signalizacije v času gradnje z vzpostavitvijo v prvotno stanje (prometni znaki, označ. tablice, reklamne table)</t>
  </si>
  <si>
    <t>1.2.4</t>
  </si>
  <si>
    <t>Rušenje obstoječih robnikov 8/12cm. Nalaganje in odvoz na stalno deponijo v oddaljenosti do 20 km in plačilo taks.</t>
  </si>
  <si>
    <t>1.2.3</t>
  </si>
  <si>
    <t>Rez in rušenje vozišč iz asfalta debeline 5 - 15 cm z odvozom na trajno deponijo in plačilom taks.</t>
  </si>
  <si>
    <t>1.2.2</t>
  </si>
  <si>
    <t>DUKTIL DN 100 mm</t>
  </si>
  <si>
    <t>3.7</t>
  </si>
  <si>
    <t>NL DN 100</t>
  </si>
  <si>
    <t>Lomne izvedbe</t>
  </si>
  <si>
    <t>Nadzemni hidrant DN80</t>
  </si>
  <si>
    <t>Navrtalni oklep ZAK 110-34</t>
  </si>
  <si>
    <t>Navrtalni oklep ZAK 110-46</t>
  </si>
  <si>
    <t>LTŽ cestna kapa  fi135</t>
  </si>
  <si>
    <t>LTŽ cestna kapa fi95</t>
  </si>
  <si>
    <t>HSM bajonet - obojka DN100</t>
  </si>
  <si>
    <t>S-kos Baio 80</t>
  </si>
  <si>
    <t>FFR 100-50</t>
  </si>
  <si>
    <t>UPV ventil ZAK 46</t>
  </si>
  <si>
    <t>Prehodni kos Baio ZAK DN80</t>
  </si>
  <si>
    <t>R-RU kos Baio 100-80</t>
  </si>
  <si>
    <t>FF kos 80x500</t>
  </si>
  <si>
    <t>EN-kos Baio DN80</t>
  </si>
  <si>
    <t>S-kos Baio 100</t>
  </si>
  <si>
    <t>Alkaten spojka 1" 2/2</t>
  </si>
  <si>
    <t>Spojka ZAK 46-63</t>
  </si>
  <si>
    <t>Spojka univerzalna DN50 1/1</t>
  </si>
  <si>
    <t>Spojka univerzalna DN100 1/1</t>
  </si>
  <si>
    <r>
      <t>MMK DN100/45</t>
    </r>
    <r>
      <rPr>
        <sz val="10"/>
        <rFont val="Calibri"/>
        <family val="2"/>
        <charset val="238"/>
      </rPr>
      <t>˚</t>
    </r>
  </si>
  <si>
    <r>
      <t>MMQ Baio DN100/90</t>
    </r>
    <r>
      <rPr>
        <sz val="10"/>
        <rFont val="Calibri"/>
        <family val="2"/>
        <charset val="238"/>
      </rPr>
      <t>˚</t>
    </r>
  </si>
  <si>
    <t>(tip 452-00)</t>
  </si>
  <si>
    <t>Spojka  varilna Baio DN100</t>
  </si>
  <si>
    <t>Koleno ZAK 34-32</t>
  </si>
  <si>
    <t>Koleno ZAK 46-63</t>
  </si>
  <si>
    <t>Vgradna garnitura ZAK</t>
  </si>
  <si>
    <t>Vgradna garnitura za HSM zasun DN100</t>
  </si>
  <si>
    <t>Čep baio vtični DN100</t>
  </si>
  <si>
    <t>PVC varovalo Baio 100</t>
  </si>
  <si>
    <t>F-kos Baio DN100</t>
  </si>
  <si>
    <t>Stop spojka Baio DN100 za LTŽ cevi</t>
  </si>
  <si>
    <t>MMB Baio DN100/100</t>
  </si>
  <si>
    <t>MMB Baio DN300/100</t>
  </si>
  <si>
    <t>PE100 RC DN 63 mm, SDR 11, NP 16 bar, TIP 2</t>
  </si>
  <si>
    <t>Dobava, transport raznos in montaža PE cevi granulacije PE 100 RC z integriranim zaščitnim slojem, ki je neločljivo spojen z osnovno cevjo. Izdelanih v skladu z EN 12201, odgovarja tipu 2 po klasifikaciji PAS1075. Postavka vključuje ves spojni, tesnilni in pritrdilni material.</t>
  </si>
  <si>
    <t>CEV NL DN 100 C 64</t>
  </si>
  <si>
    <t xml:space="preserve">Zasipanje kanala izven cone cevovoda iz naravno pridobljenega prodno peščenega nasipnega materiala v plasteh d=20 cm in komprimacijo do stopnje 95% po proctorju, vključno z nabavo in transportom materiala. Zasip do globine 75 cm pred predvidenim asfaltom. </t>
  </si>
  <si>
    <t>ura</t>
  </si>
  <si>
    <t>NH  DN80 prirobnični - lomna izvedba</t>
  </si>
  <si>
    <t>FFK Q DN80/90˚</t>
  </si>
  <si>
    <t>FFR DN100/80</t>
  </si>
  <si>
    <t>Spojka univerzalna DN80 1/1</t>
  </si>
  <si>
    <t>Spojka univerzalna DN80 2/2</t>
  </si>
  <si>
    <t xml:space="preserve">WAGA spojka Baio DN100 </t>
  </si>
  <si>
    <t>MMB Baio DN100/80</t>
  </si>
  <si>
    <r>
      <t>MMK baio DN100/22</t>
    </r>
    <r>
      <rPr>
        <sz val="10"/>
        <rFont val="Calibri"/>
        <family val="2"/>
        <charset val="238"/>
      </rPr>
      <t>˚</t>
    </r>
  </si>
  <si>
    <r>
      <t>MMK baio DN100/30</t>
    </r>
    <r>
      <rPr>
        <sz val="10"/>
        <rFont val="Calibri"/>
        <family val="2"/>
        <charset val="238"/>
      </rPr>
      <t>˚</t>
    </r>
  </si>
  <si>
    <r>
      <t>MMK baio DN100/45</t>
    </r>
    <r>
      <rPr>
        <sz val="10"/>
        <rFont val="Calibri"/>
        <family val="2"/>
        <charset val="238"/>
      </rPr>
      <t>˚</t>
    </r>
  </si>
  <si>
    <t>4 ZAKLJUČNA DELA</t>
  </si>
  <si>
    <t>Gasilska straža</t>
  </si>
  <si>
    <t>3 TUJE STORITVE</t>
  </si>
  <si>
    <t>Dobava in polaganje PVC opozorilnega traku s kovinskim indikatorjem in napisom POZOR PLINOVOD.</t>
  </si>
  <si>
    <t>Postavka za zasip preostalega kanala (H=60cm) je zajeta v popisu ceste</t>
  </si>
  <si>
    <t xml:space="preserve">Zasipanje kanala izven cone cevovoda iz naravno pridobljenega prodno peščenega nasipnega materiala v plasteh d=20 cm in komprimacijo do stopnje 95% po proctorju, vključno z nabavo in transportom materiala. V cesti zasip 60cm pod terenom ceste. </t>
  </si>
  <si>
    <t>Statično utrjevanje</t>
  </si>
  <si>
    <t>Dobava in vgraditev peščenega materiala granulacije 0 do 4 mm s komprimacijo, v coni cevovoda v debelini 20 cm nad temenom, s komprimacijo v plasteh po 20 cm, zbitost 95% po proctorju, vključno z nabavo in transportom materiala.</t>
  </si>
  <si>
    <t>Dobava in vgraditev peščenega materiala granulacije 0 do 4 mm za peščeno ležišče cevi (POSTELJICA) s sprotno višinsko kontrolo do predpisane kote dna cevi (10cm + D/10) z komprimacijo do stopnje 97% SPP, vključno z nabavo in transportom materiala.</t>
  </si>
  <si>
    <t>Izkop se izvaja ročno oz po navodilih pooblaščenega predstavnika upravljalca plinovoda</t>
  </si>
  <si>
    <t xml:space="preserve">Izkopi za kanalske rove širine na dnu minimalno 0,6m in globine do 2,5 m, v zemljini 3. kategorije, vključno z vertikalnim razpiranjem pri globini nad 1 m.      </t>
  </si>
  <si>
    <t xml:space="preserve">Zakoličba trase obstoječega plinovoda, s strani pooblaščenega predstavnika upravljalca plinovoda, z lesenimi količki 4 x 4 cm ter vpisano številko profila in stacionažo na leseni tablici, vključno z zavarovanjem s trikotnikom iz letev 2,5 x 2,5 cm na količkih. Izdelava zapisnika o zakoličbi plinovoda. </t>
  </si>
  <si>
    <t>5/2 Načrt zaščite prenosnega plinovoda</t>
  </si>
  <si>
    <t>966/1; 966/1-PLN1</t>
  </si>
  <si>
    <t>Komunalni vodi</t>
  </si>
  <si>
    <t>3.18</t>
  </si>
  <si>
    <t>Uplinjanje plinovoda</t>
  </si>
  <si>
    <t>3.17</t>
  </si>
  <si>
    <t>Čiščenje plinovoda</t>
  </si>
  <si>
    <t>3.16</t>
  </si>
  <si>
    <t xml:space="preserve">Navezava plinovoda na obstoječi plinovod ob navzočnosti upravljavca </t>
  </si>
  <si>
    <t>3.15</t>
  </si>
  <si>
    <t>Tlačni preizkus po SIST EN 12327, postopek 4.4.2.3. (trdnostni preizkus s tlakom 6 bar in tesnostni preizkus s tlakom 4,5 bar) in izdelava zapisnikov</t>
  </si>
  <si>
    <t>3.14</t>
  </si>
  <si>
    <t>Odstranitev obstoječega plinovoda in vseh njegovih delov</t>
  </si>
  <si>
    <t>3.13</t>
  </si>
  <si>
    <t>Meritve koncentracije plina v coni nevarnosti</t>
  </si>
  <si>
    <t>3.12</t>
  </si>
  <si>
    <t>Praznjenje in izpihovanje PE plinovoda  na trasi med dvema sekcijskima ventiloma in izpihovanje z nevtralnim plinom - dušikom (ocenjeno)</t>
  </si>
  <si>
    <t>3.11</t>
  </si>
  <si>
    <t>Označevalne tablice</t>
  </si>
  <si>
    <t>Opozorilna tabla za označevanje karakterističnih točk na plinovodu, pri prehodih čez prometnice, armatur, odcepov ipd. (komplet s pritrdilnim materialom).</t>
  </si>
  <si>
    <t>3.10</t>
  </si>
  <si>
    <t>za PE d125 vgrajen PEd250 zaščitno cev</t>
  </si>
  <si>
    <t>PVC distančniki (ocenjeno)</t>
  </si>
  <si>
    <t>3.9</t>
  </si>
  <si>
    <t>Vohalna cev DN 63 mm s priključitvijo na PE DN 250 mm zaščitno cev</t>
  </si>
  <si>
    <t>V kolikor se upravlalec strinja, se lahko izvede tudi podzemna izvedba vohalnih cevi.</t>
  </si>
  <si>
    <t xml:space="preserve">Izvedba vohalne cevi v kompletu:
- vgradnja navrtalnega sedla za cev PE DN 250 mm s odcepom DN 63 mm
- jeklena vohalna cev fi 60,3x2,9 mm (skupne dolžine približno 10 m), z varilnimi loki in varilnim materialom, antikorozijsko zaščitena, z navoji na koncu cevi,
-  cevnimi podporami, pritrdilnimi vijaki in maticami,
-  štirimi vložki za tesnenje
- štirimi pritrdilnimi objemkami za manšete, iz nerjavne pločevine ter pritrdilnim materialom,
- dvema manšetama 
- vmesnim kosom iz PE d63 cevi in spojkami za spajanje na PE zaščitno cev
Predvidena je izvedba z nadzemnimi vohalnimi cevmi izdelano po detajlu
</t>
  </si>
  <si>
    <t>3.8</t>
  </si>
  <si>
    <t>gumijasta manšeta z jekleno objemko za cevi d250 / d125</t>
  </si>
  <si>
    <t>PE100 d250 SDR 11</t>
  </si>
  <si>
    <t>Izvedba prekopa ceste in vgradnje zaščitne cevi PE100 d250 mm SDR 11 (plinovodna cev). Vgradnja gumijastih manšet za zaprtje koncev cevi z nerjavečimi objemkami.</t>
  </si>
  <si>
    <t>DN125</t>
  </si>
  <si>
    <t>DN100</t>
  </si>
  <si>
    <t>Vgradna garnitura za podzemni krogelni ventil (L=1m oz. po podatkih vzdolžnega profila) z LTŽ cestno kapo</t>
  </si>
  <si>
    <t>Krogelni ventil iz PE100 za podzemno vgradnjo</t>
  </si>
  <si>
    <t>gumijasta manšeta z jekleno objemko za cevi d180 / d110</t>
  </si>
  <si>
    <t>PE100 d180 SDR 11</t>
  </si>
  <si>
    <t>Transport, raznos in vgradnja zaščitne cevi PE100 d180 (plin) za zaščito plinovoda ob prečkanju komunalne infrastrukture</t>
  </si>
  <si>
    <t>Reducirni kos d110/63, PE100, SDR11</t>
  </si>
  <si>
    <t>T-kos d180/125, PE100, SDR11</t>
  </si>
  <si>
    <t>T-kos d180/110, PE100, SDR11</t>
  </si>
  <si>
    <t>Koleno 30° d125, PE100, SDR11</t>
  </si>
  <si>
    <t>Koleno 45° d125, PE100, SDR11</t>
  </si>
  <si>
    <t>Koleno 30° d180, PE100, SDR11</t>
  </si>
  <si>
    <t>Koleno 45° d180, PE100, SDR11</t>
  </si>
  <si>
    <t>Koleno 90° d180, PE100, SDR11</t>
  </si>
  <si>
    <t>Nabava, dobava, vgradnja elektrofuzijskih  spojnih in fazonskih kosov, izdelanih v skladu z EN 12201 in DIN 8074/75, vključno z vsem spojnim, tesnilnim in pritrdilnim materialom. Primerno za plinovod NP 10 bar.</t>
  </si>
  <si>
    <t>d63</t>
  </si>
  <si>
    <t>d125</t>
  </si>
  <si>
    <t>d180</t>
  </si>
  <si>
    <t>Dobava, vgradnja PE elektro varilnih spojk (dvostranski oglavek) PE 100, SDR 11 (količina je ocenjena)</t>
  </si>
  <si>
    <t>Navezave obstoječih hišnih priključkov</t>
  </si>
  <si>
    <t>PE100 d63 mm, SDR 11, NP 10 bar</t>
  </si>
  <si>
    <t>PE100 d125 mm, SDR 11, NP 10 bar</t>
  </si>
  <si>
    <t>PE100 d180 mm, SDR 11, NP 10 bar</t>
  </si>
  <si>
    <t>Dobava, transport raznos in montaža PE cevi granulacije PE 100, SDR 11, izdelanih v skladu z EN 12201, vključno z dodajnim materialom za montažo (z DVGW atestom za plin).</t>
  </si>
  <si>
    <t>Postavitev drogov z oznakami zasunov. Drog je iz jeklenih cevi fi 2" višine 2 m (temeljen v bet. bloku 40/40/80 cm iz C12/15). Drog mora biti antikorozijsko zaščiten.</t>
  </si>
  <si>
    <t>Podbetoniranje LTŽ cestnih kap</t>
  </si>
  <si>
    <t>V kolikor se ugotovi na licu mesta ustreznost izkopanega materiala se lahko le ta uporabi. Tampon ceste, posteljica ceste in vsa asfaltna dela so zajeta v popisu ceste.</t>
  </si>
  <si>
    <t xml:space="preserve">Zasipanje kanala izven cone cevovoda iz naravno pridobljenega prodno peščenega nasipnega materiala v plasteh d=20 cm in komprimacijo do stopnje 95% po proctorju, vključno z nabavo in transportom materiala. </t>
  </si>
  <si>
    <t xml:space="preserve">Ročni izkopi za kanalske rove širine na dnu minimalno 0,6m in globine do 2,0 m oz. po podatkih vzdolžnega profila, v zemljini 3. kategorije, vključno z vertikalnim razpiranjem pri globini nad 1 m. Odmet 1m od roba jarka, nakladanje odmeta na prevozno sredstvo, odvoz na začasno deponijo in razkladanje     </t>
  </si>
  <si>
    <t>Strojni izkopi za kanalske rove širine na dnu minimalno 0,6m in globine do 2,0 m oz. po podatkih vzdolžnega profila, v zemljini 3. kategorije, vključno z vertikalnim razpiranjem pri globini nad 1 m. Sprotno nalaganje na prevozno sredstvo, odvoz na začasno deponijo in razkladanje.</t>
  </si>
  <si>
    <t>PE-HD DN 110 mm</t>
  </si>
  <si>
    <t>Rušitev in odvoz obstoječega plinovoda na trajno deponijo vključno z izkopom, strojnim nakladanjem ter pridobitev evidenčnih listov odvečnega materiala.</t>
  </si>
  <si>
    <t>1.1.4</t>
  </si>
  <si>
    <t xml:space="preserve">Zakoličba trase predvidenega plinovoda, s strani pooblaščenega geodeta, z lesenimi količki 4 x 4 cm ter vpisano številko profila in stacionažo na leseni tablici, vključno z zavarovanjem s trikotnikom iz letev 2,5 x 2,5 cm na količkih. Izdelava zapisnika o zakoličbi plinovoda. </t>
  </si>
  <si>
    <t>5/3 Načrt prestavitve in zaščite distribucijskega plinovoda</t>
  </si>
  <si>
    <t>966/1; 966/1-PLN2</t>
  </si>
  <si>
    <t xml:space="preserve">KM </t>
  </si>
  <si>
    <t>Prevoz materialov večjih vrednosti</t>
  </si>
  <si>
    <t>15100002</t>
  </si>
  <si>
    <t>Ocena izvedba zaščite oz. prestavitve TK kabla do objekta Blisk, kjer tip in kapaciteta kabla nista poznana</t>
  </si>
  <si>
    <t>15300190</t>
  </si>
  <si>
    <t>OSTALO</t>
  </si>
  <si>
    <t>A6000000</t>
  </si>
  <si>
    <t>Vris kabla v obstoječi plašč jaška</t>
  </si>
  <si>
    <t>41200112</t>
  </si>
  <si>
    <t>Izdelava načrta kabelskega jaška, ki obsega situacijo in plašč jaška</t>
  </si>
  <si>
    <t>41200111</t>
  </si>
  <si>
    <t>Izmera poteka kabla v kabelskem jašku</t>
  </si>
  <si>
    <t>41100013</t>
  </si>
  <si>
    <t>Izmera plašča jaška</t>
  </si>
  <si>
    <t>41100012</t>
  </si>
  <si>
    <t>TEHNIČNA DOKUMENTACIJA</t>
  </si>
  <si>
    <t>A5000000</t>
  </si>
  <si>
    <t>Končne meritve z izdelavo KTE na optičnem kablu do 96 vlaken</t>
  </si>
  <si>
    <t>23300010</t>
  </si>
  <si>
    <t>Končne meritve z izdelavo KTE na optičnem kablu do 48 vlaken</t>
  </si>
  <si>
    <t>23300008</t>
  </si>
  <si>
    <t>Meritve na optičnem kablu, na bobnu, pred polaganjem do 96 vlaken (1 vlakno iz cevke na 1550 nm v eno smer)</t>
  </si>
  <si>
    <t>23100007</t>
  </si>
  <si>
    <t>Meritve na optičnem kablu, na bobnu, pred polaganjem do 48 vlaken (1 vlakno iz cevke na 1550 nm v eno smer)</t>
  </si>
  <si>
    <t>23100005</t>
  </si>
  <si>
    <t>MERITVE - OPTIKA</t>
  </si>
  <si>
    <t>A4000000</t>
  </si>
  <si>
    <t>PAR</t>
  </si>
  <si>
    <t>Končne električne meritve merilne službe z izdelavo merilnih rezultatov</t>
  </si>
  <si>
    <t>14100020</t>
  </si>
  <si>
    <t>Električne meritve položenih  kabelskih dolžin (po polaganju) kapacit. od 101x4 do 250x4</t>
  </si>
  <si>
    <t>14100011</t>
  </si>
  <si>
    <t>Električne meritve položenih  kabelskih dolžin (po polaganju) kapacit. od 51x4 do 100x4</t>
  </si>
  <si>
    <t>14100010</t>
  </si>
  <si>
    <t>Električne meritve položenih  kabelskih dolžin (po polaganju) kapacit. do 50x4</t>
  </si>
  <si>
    <t>14100005</t>
  </si>
  <si>
    <t>Električne meritve kabla na bobnu  kapacitete od 101x4 do 250x4</t>
  </si>
  <si>
    <t>14100003</t>
  </si>
  <si>
    <t>Električne meritve kabla na bobnu  kapacitete kabla od 51 do 100x4</t>
  </si>
  <si>
    <t>14100002</t>
  </si>
  <si>
    <t>Električne meritve kabla na bobnu  kapacitete kabla do 50x4</t>
  </si>
  <si>
    <t>14100001</t>
  </si>
  <si>
    <t>MERITVE - BAKER</t>
  </si>
  <si>
    <t>Izdelava optične spojke na optičnem kablu do 96 vlaken (brez dobave spojke, slabljenje spoja po predpisih TS)</t>
  </si>
  <si>
    <t>22100025</t>
  </si>
  <si>
    <t>Izdelava optične spojke na optičnem kablu do 48 vlaken (brez dobave spojke, slabljenje spoja po predpisih TS)</t>
  </si>
  <si>
    <t>22100023</t>
  </si>
  <si>
    <t>Rezanje in zapiranje koncev optičnega kabla vseh kapacitet</t>
  </si>
  <si>
    <t>12480001</t>
  </si>
  <si>
    <t xml:space="preserve">M1 </t>
  </si>
  <si>
    <t>Izvlačenje telef. kabla kap. od 4 vlakna do 144 vlaken iz kabel. kanaliz. ter navitje kabla na boben.</t>
  </si>
  <si>
    <t>12440100</t>
  </si>
  <si>
    <t>Uvlečenje PE/HD cev 2x 0 32+2x 0 40 mm  v plastično PVC kabelsko kanalizacijo, komplet z uporabo predvleke</t>
  </si>
  <si>
    <t>19400050</t>
  </si>
  <si>
    <t>Uvlečenje optičnega kabla vključno z uvlačenjem predvleke za kable TOSM 288 vlaken do vključno TOSM 24 vlaken v PVC cev premera 110 ali 125 mm  (označitev zasedbe cevi) pod 1000m  / objekt</t>
  </si>
  <si>
    <t>22100011</t>
  </si>
  <si>
    <t>MONTAŽNA DELA - OPTIKA</t>
  </si>
  <si>
    <t>22000000</t>
  </si>
  <si>
    <t>Izvlačenje telef.kabla kap.od 11x4-100x4 iz kabel.kanal.ter navitje kabla na boben.</t>
  </si>
  <si>
    <t>12440101</t>
  </si>
  <si>
    <t>Izvlačenje telef.kabla kap.do 10x4 iz kabelske kanaliz.ter navitje kabla na boben.</t>
  </si>
  <si>
    <t>Zaključitev kabla na letvico s pripravo kabla in izdelavo ožičenja</t>
  </si>
  <si>
    <t>12200051</t>
  </si>
  <si>
    <t>Dodatek za izdelavo razcepne spojke na kablu TK 59 kapacitete od 51x4 do 250x4 - za 1 odcep</t>
  </si>
  <si>
    <t>12100031</t>
  </si>
  <si>
    <t>Izdelava ravne spojke na kablu TK 59  kapacitete 200x4</t>
  </si>
  <si>
    <t>12100012</t>
  </si>
  <si>
    <t>Izdelava ravne spojke na kablu TK 59  kapacitete 100x4</t>
  </si>
  <si>
    <t>12100008</t>
  </si>
  <si>
    <t>Izdelava ravne spojke na  kablu TK 59  kapacitete 50x4</t>
  </si>
  <si>
    <t>12100006</t>
  </si>
  <si>
    <t>Izdelava ravne spojke na kablu TK 59 kapacitete 25x4</t>
  </si>
  <si>
    <t>12100004</t>
  </si>
  <si>
    <t>Izdelava ravne spojke na kablu TK 59 kapacitete do 5x4</t>
  </si>
  <si>
    <t>12100001</t>
  </si>
  <si>
    <t>Rezanje in zapiranje koncev plastičnega kabla kapacitete od 50x4 do 250x4</t>
  </si>
  <si>
    <t>12480002</t>
  </si>
  <si>
    <t>Rezanje in zapiranje koncev plastičnega kabla kapacitete do 50x4</t>
  </si>
  <si>
    <t>Uvlačenje telef.kabla kap.od 101x4-250x4 v plastično kab.kanalizacijo.</t>
  </si>
  <si>
    <t>12440012</t>
  </si>
  <si>
    <t>Uvlačenje telef.kabla kap.od 11x4-100x4 v plastično kab.kanalizacijo.</t>
  </si>
  <si>
    <t>12440011</t>
  </si>
  <si>
    <t>Uvlačenje telef.kabla kap.do 10x4 v plastično kab.kanalizacijo.</t>
  </si>
  <si>
    <t>12440010</t>
  </si>
  <si>
    <t>Uvlačenje predvleke v plastično kab.kanalizacijo</t>
  </si>
  <si>
    <t>12440001</t>
  </si>
  <si>
    <t>MONTAŽNA DELA - BAKER</t>
  </si>
  <si>
    <t>A3000000</t>
  </si>
  <si>
    <t xml:space="preserve">M3 </t>
  </si>
  <si>
    <t>Dobava in ročno vgrajevanje betona C12/15 za obbetoniranje kabelske kanalizacije</t>
  </si>
  <si>
    <t>32100013</t>
  </si>
  <si>
    <t>Dodatek za zajem obstoječih kablov v kabelskem jašku (neglede na število obstoječih kablov in cevi)</t>
  </si>
  <si>
    <t>32400030</t>
  </si>
  <si>
    <t>Dobava cevi in izdelava kabelskega jaška iz B.C.100cm globine 150cm izkop v zemljišču III. do V. ktg., betoniranje dna jaška z betonom, montaža lahkega LŽ pokrova in obbetoniranje , izdelava vseh potrebnih uvodov, zasip  z izkopanim materialom oziroma tamponom v utrjenih površinah, nakladanje in odvoz odvečnega materiala ter stroški začasne in končne deponije, ometavanje in finalna obdelava jaška, čiščenje okolice - brez dobave LŽ pokrova.</t>
  </si>
  <si>
    <t>32400011</t>
  </si>
  <si>
    <t>Izdelava armirano betonskega kabelskega jaška dimenzije 1.80x2.50x1.90m, izkop v zemljišču III. do V. ktg., jašek opremljen z LŽ težkim pokrovom, (enostranski opaž), nakladanje in odvoz odvečnega materiala ter stroški začasne in končne deponije, čiščenje terena, izdelava jaška vključno z armaturo po tipskem načrtu iz projektne dokumentacije, komplet z dobavo gradbenega materiala, brez dobave pokrova</t>
  </si>
  <si>
    <t>32400023</t>
  </si>
  <si>
    <t>Izdelava armirano betonskega kabelskega jaška dimenzije 1.10x1.80x1.90m, izkop v zemljišču III. do V. ktg., jašek opremljen z LŽ lahkim pokrovom, (enostranski opaž), nakladanje in odvoz odvečnega materiala ter stroški začasne in končne deponije, čiščenje terena, izdelava jaška vključno z armaturo po tipskem načrtu iz projektne dokumentacije, komplet z dobavo gradbenega materiala, brez dobave pokrova</t>
  </si>
  <si>
    <t>32400016</t>
  </si>
  <si>
    <t>Izdelava armirano betonskega kabelskega jaška dimenzije 1.20x1.20x1.20m, izkop v zemljišču III. do V. ktg., jašek opremljen LŽ lahkim pokrovom, (enostranski opaž), nakladanje in odvoz odvečnega materiala ter stroški začasne in končne deponije, čiščenje terena, izdelava jaška vključno z armaturo po tipskem načrtu iz projektne dokumentacije, komplet z dobavo gradbenega materiala, brez dobave pokrova</t>
  </si>
  <si>
    <t>32400014</t>
  </si>
  <si>
    <t>Rušenje jaška iz armiranega betona, nakladanje in odvoz ruševin ter stroški začasne in končne deponije, čiščenje okolice</t>
  </si>
  <si>
    <t>32400032</t>
  </si>
  <si>
    <t>Izdelava kabelske kanalizacije iz cevi malega premera (dvojček) 2x50mm, na globini 0.8 m oz. 1,2 m na obdelovalnih površinah in 0,6 m v zemljišču III. ktg. (vrh zgornjega roba cevi) izkop v zemljišču III. do V. ktg., dobava peska (granul. 4-8 mm) in zaščita cevi s peskom v sloju 10 cm nad cevmi, zasip kanala z utrditvijo v slojih po 20-25 cm, dobava in položitev opozorilnega metaliziranega traku, in vgradnja markerjev, nakladanje in odvoz odvečnega materiala ter stroški začasne in končne deponije, čiščenje trase, brez dobave cevi, markerjev in traka</t>
  </si>
  <si>
    <t>32100009</t>
  </si>
  <si>
    <t>Izdelava 1x2 (2x1) cevne kab. kanalizacije iz cevi fi 110mm ali 125mm na globini 0.8 m oz. 1,2 m na obdelovalnih površinah in 0,6 m v zemljišču III. ktg. (vrh zgornjega roba cevi), izkop v zemljišču III. do V. ktg., dobava peska (granul. 4-8 mm) in zaščita</t>
  </si>
  <si>
    <t>59300008</t>
  </si>
  <si>
    <t>Izdelava 2x4 (4x2) cevne kab. kanalizacije iz cevi fi 110mm ali 125mm, na globini 0.8 m oz. 1,2 m na obdelovalnih površinah in 0,6 m v zemljišču III. ktg. (granul. 4-8 mm, izkop v zemljišču III. do V. ktg., dobava peska (granul. 4-8 mm) in zaščita cevi s peskom v sloju 10 cm nad cevmi, zasip kanala z utrditvijo v slojih po 20-25 cm, dobava in položitev opozorilnega traku, nakladanje in odvoz odvečnega materiala ter stroški začasne in končne deponije, čiščenje trase, brez dobave cevi</t>
  </si>
  <si>
    <t>32100006</t>
  </si>
  <si>
    <t>Trasiranje nove kabelske kanalizacije po projektu</t>
  </si>
  <si>
    <t>31100001</t>
  </si>
  <si>
    <t>GRADBENA DELA</t>
  </si>
  <si>
    <t>A2000000</t>
  </si>
  <si>
    <t>KABEL TOSM 03 (4X12)xII/IIIx0.38/0.25x3.5/18 SMAN</t>
  </si>
  <si>
    <t>21200020</t>
  </si>
  <si>
    <t>KABEL TOSM 03 (8X12)xII/IIIx0.38/0.25x3.5/19 CMAN</t>
  </si>
  <si>
    <t>21200007</t>
  </si>
  <si>
    <t>KABEL TOSM 03 (6X8)xII/IIIx0.38/0.25x3.5/19 CMAN</t>
  </si>
  <si>
    <t>21200005</t>
  </si>
  <si>
    <t>KABEL TK 59 25X4X0.8 GM</t>
  </si>
  <si>
    <t>11200040</t>
  </si>
  <si>
    <t>KABEL TK 59 200X4X0.6 GM</t>
  </si>
  <si>
    <t>11200029</t>
  </si>
  <si>
    <t>KABEL TK 59 100X4X0.6 GM</t>
  </si>
  <si>
    <t>11200027</t>
  </si>
  <si>
    <t>KABEL TK 59 50X4X0.6 GM</t>
  </si>
  <si>
    <t>11200025</t>
  </si>
  <si>
    <t>KABEL TK 59 5X4X0.6 M</t>
  </si>
  <si>
    <t>11200020</t>
  </si>
  <si>
    <t>KABLI</t>
  </si>
  <si>
    <t>11000000</t>
  </si>
  <si>
    <t>Spojka optična 72 spojev  T - FRBU</t>
  </si>
  <si>
    <t>21200102</t>
  </si>
  <si>
    <t>Spojka SOPM A 160/42-500</t>
  </si>
  <si>
    <t>11500007</t>
  </si>
  <si>
    <t>Spojka SOPM K  75/15-400</t>
  </si>
  <si>
    <t>11500003</t>
  </si>
  <si>
    <t>Spojka SOPM K-43/8-150</t>
  </si>
  <si>
    <t>11500001</t>
  </si>
  <si>
    <t>PKJT1 težki pokrov nodular. lit. 400 KN</t>
  </si>
  <si>
    <t>21700005</t>
  </si>
  <si>
    <t>PKJT1 lahki pokrov nodular. lit. 125 KN</t>
  </si>
  <si>
    <t>21700004</t>
  </si>
  <si>
    <t>PE/HD cev 2x 0 32+2x 0 40 mm</t>
  </si>
  <si>
    <t>21610005</t>
  </si>
  <si>
    <t>PE/HD cev 2x 0 50/42 mm</t>
  </si>
  <si>
    <t>21610004</t>
  </si>
  <si>
    <t>PVC cev 0 110/103.6 mm in distančnikov</t>
  </si>
  <si>
    <t>21620001</t>
  </si>
  <si>
    <t>MATERIAL VEČJE VREDNOSTI</t>
  </si>
  <si>
    <t>A1000000</t>
  </si>
  <si>
    <t>Znesek</t>
  </si>
  <si>
    <t>Cena</t>
  </si>
  <si>
    <t>ID postavka</t>
  </si>
  <si>
    <t>Zap.</t>
  </si>
  <si>
    <t>6/1 Načrt prestavitve in zaščite TK omrežja</t>
  </si>
  <si>
    <t>CATV  VODI Telemach V SKLOPU NOVOGRADNJE KK</t>
  </si>
  <si>
    <t>C</t>
  </si>
  <si>
    <t>CATV  VODI Telemach V SKLOPU GRADNJE OBBVOZNICE</t>
  </si>
  <si>
    <t>CATV  VODI T-2</t>
  </si>
  <si>
    <t>REKAPITULACIJA A + B vodi:</t>
  </si>
  <si>
    <t>A+B</t>
  </si>
  <si>
    <t>2 MONTAŽNA DELA</t>
  </si>
  <si>
    <t>1 GRADBENA  DELA</t>
  </si>
  <si>
    <t>REKAPITULACIJA CATV- Telemach vodi novogradnja:</t>
  </si>
  <si>
    <t>Dobava cevi PE 2 x 50mm</t>
  </si>
  <si>
    <t>2</t>
  </si>
  <si>
    <t>Dobava cevi PVC Ø125mm</t>
  </si>
  <si>
    <t>1</t>
  </si>
  <si>
    <t>MONTAŽNA DELA</t>
  </si>
  <si>
    <t>Vgrajevanje gotovega betona C16/20 za obbetoniranje kabelske kanalizacije pod cestiščem, 0,08m3/tm</t>
  </si>
  <si>
    <t>3</t>
  </si>
  <si>
    <r>
      <t xml:space="preserve">Izdelava cevne kabelske kanalizacije s cevjo PVC 1 x 2 x </t>
    </r>
    <r>
      <rPr>
        <sz val="10"/>
        <color indexed="8"/>
        <rFont val="Calibri"/>
        <family val="2"/>
        <charset val="238"/>
      </rPr>
      <t>Ø</t>
    </r>
    <r>
      <rPr>
        <sz val="10"/>
        <color indexed="8"/>
        <rFont val="Tahoma"/>
        <family val="2"/>
        <charset val="238"/>
      </rPr>
      <t>50 mm. Izkop jarka, polaganje cevi na 10 cm sloj peska (granul. 3-7 mm) zasip cevi s peskom do višine 10cm nad temenom cevi, polaganje opozorilnega traku, nadaljni zasip z izkopanim materialom, utrjevanje z vibracijsko ploščo (žabico) v slojih 20 do 25 cm, odvoz odvečnega materiala v deponijo in ureditev trase zemljišče 3. ktg globine 0,8m (brez dobave cevi)</t>
    </r>
  </si>
  <si>
    <t>Trasiranje nove trase zemeljskega kabla ali kabelske kanalizacije</t>
  </si>
  <si>
    <t>Znesek (EUR)</t>
  </si>
  <si>
    <t>Št.</t>
  </si>
  <si>
    <t>CATV VODI - Telemach V SKLOPU NOVOGRADNJE KK</t>
  </si>
  <si>
    <t>REKAPITULACIJA CATV- Telemach vodi v sklopu gradnje obvoznice:</t>
  </si>
  <si>
    <t>5</t>
  </si>
  <si>
    <t>Izdelava meritev za koaksialni kabel</t>
  </si>
  <si>
    <t>4</t>
  </si>
  <si>
    <t>Dobava in izdelava kabelske spojke za koaksialni kabel, komplet z namestitvijo spojke na steno jaška, komplet z montažnim materialom</t>
  </si>
  <si>
    <t>Dobava in uvlečenje zemeljskega koaksialnega kabla tip RG, 75 ohm</t>
  </si>
  <si>
    <r>
      <t xml:space="preserve">Dobava cevi PVC </t>
    </r>
    <r>
      <rPr>
        <sz val="10"/>
        <rFont val="Calibri"/>
        <family val="2"/>
        <charset val="238"/>
      </rPr>
      <t>Ø</t>
    </r>
    <r>
      <rPr>
        <sz val="10"/>
        <rFont val="Arial"/>
        <family val="2"/>
        <charset val="238"/>
      </rPr>
      <t>110mm</t>
    </r>
  </si>
  <si>
    <t xml:space="preserve">M </t>
  </si>
  <si>
    <t>Ročni izkop kabelskega jarka globine 1,2m in širine 0,3m, nad obstoječo traso optičnega kabla. Zasip s presejanim izkopanim materialom, utrjevanje z vibracijsko ploščo (žabico) v slojih 20 do 25cm, odvoz odvečnega materiala in ureditev trase - zemljišče 3.ktg., komplet z začasno odstranitvijo kablov 3 x koaksialni kabel</t>
  </si>
  <si>
    <t>6</t>
  </si>
  <si>
    <r>
      <t xml:space="preserve">Dobava in montaža kabelskega jaška AB, notr. dim.: BC </t>
    </r>
    <r>
      <rPr>
        <sz val="10"/>
        <rFont val="Calibri"/>
        <family val="2"/>
        <charset val="238"/>
      </rPr>
      <t>Ø</t>
    </r>
    <r>
      <rPr>
        <sz val="10"/>
        <rFont val="Arial"/>
        <family val="2"/>
        <charset val="238"/>
      </rPr>
      <t xml:space="preserve">0,8x1m,  izkop v zemljišču III. do V. ktg., betoniranje dna jaška z betonom, montaža LŽ pokrova in obbetoniranje , izdelava vseh potrebnih uvodov,  nakladanje in odvoz odvečnega materiala ter stroški začasne in končne deponije, ometavanje in finalna obdelava jaška, komplet z statičnim izračunom AB jaška in delavniško dokumentacijo,  čiščenje okolice, komplet z dobavo LŽ pokrova, </t>
    </r>
    <r>
      <rPr>
        <sz val="10"/>
        <rFont val="Calibri"/>
        <family val="2"/>
        <charset val="238"/>
      </rPr>
      <t>Ø</t>
    </r>
    <r>
      <rPr>
        <sz val="10"/>
        <rFont val="Arial"/>
        <family val="2"/>
        <charset val="238"/>
      </rPr>
      <t>0,6m, 400kN, komplet z oznako upravljalca na pokrovu.</t>
    </r>
  </si>
  <si>
    <r>
      <t xml:space="preserve">Izdelava cevne kabelske kanalizacije s cevljo PVC 1 x </t>
    </r>
    <r>
      <rPr>
        <sz val="10"/>
        <color indexed="8"/>
        <rFont val="Calibri"/>
        <family val="2"/>
        <charset val="238"/>
      </rPr>
      <t>Ø</t>
    </r>
    <r>
      <rPr>
        <sz val="10"/>
        <color indexed="8"/>
        <rFont val="Tahoma"/>
        <family val="2"/>
        <charset val="238"/>
      </rPr>
      <t>110 mm. Izkop jarka, polaganje cevi na 10 cm sloj peska (granul. 3-7 mm) zasip cevi s peskom do višine 10cm nad temenom cevi, polaganje opozorilnega traku, nadaljni zasip z izkopanim materialom, utrjevanje z vibracijsko ploščo (žabico) v slojih 20 do 25 cm, odvoz odvečnega materiala v deponijo in ureditev trase zemljišče 3. ktg globine 0,8m (brez dobave cevi)</t>
    </r>
  </si>
  <si>
    <t>Zakoličba obstoječe trase optičnega zemeljskega kabla ali CATV kabelske kanalizacije</t>
  </si>
  <si>
    <t>CATV VODI - Telemach V SKLOPU GRADNJE OBVOZNICE</t>
  </si>
  <si>
    <t>REKAPITULACIJA CATV- T-2 vodi v sklopu gradnje obvoznice:</t>
  </si>
  <si>
    <t>Izdelava meritev za optični kabel, 24 vlaken, (4x6) SM G.657.A1</t>
  </si>
  <si>
    <t>14</t>
  </si>
  <si>
    <t>Izdelava meritev za optični kabel, 192 vlaken, (8x24) SM G.657.A1</t>
  </si>
  <si>
    <t>13</t>
  </si>
  <si>
    <t>Izdelava meritev za optični kabel, 12 vlaken, (2x6) SM G.657.A1</t>
  </si>
  <si>
    <t>Priklop optičnega kabla 24 vlaken, (4x6) SM G.657.A1 v delilcu</t>
  </si>
  <si>
    <r>
      <t xml:space="preserve">Dobava in izdelava kabelske spojke za optični kabel 24 vlaken, (4x6) SM G.657.A1, komplet z namestitvijo spojke na steno jaška, komplet z montažnim materialom. </t>
    </r>
    <r>
      <rPr>
        <i/>
        <sz val="10"/>
        <color indexed="8"/>
        <rFont val="Tahoma"/>
        <family val="2"/>
        <charset val="238"/>
      </rPr>
      <t>Na shematu označeno z SP24-n1.</t>
    </r>
  </si>
  <si>
    <r>
      <t xml:space="preserve">Dobava in izdelava kabelske spojke za optični kabel 192 vlaken, (8x24) SM G.657.A1, komplet z namestitvijo spojke na steno jaška, komplet z montažnim materialom. </t>
    </r>
    <r>
      <rPr>
        <i/>
        <sz val="10"/>
        <color indexed="8"/>
        <rFont val="Tahoma"/>
        <family val="2"/>
        <charset val="238"/>
      </rPr>
      <t>Na shematu označeno z SP384-n1, SP384-n2.</t>
    </r>
  </si>
  <si>
    <t>9</t>
  </si>
  <si>
    <r>
      <t xml:space="preserve">Dobava in izdelava kabelske spojke za optični kabel 12 vlaken, (2x6) SM G.657.A1, komplet z namestitvijo spojke na steno jaška, komplet z montažnim materialom. </t>
    </r>
    <r>
      <rPr>
        <i/>
        <sz val="10"/>
        <color indexed="8"/>
        <rFont val="Tahoma"/>
        <family val="2"/>
        <charset val="238"/>
      </rPr>
      <t>Na shematu označeno z SP2-n.</t>
    </r>
  </si>
  <si>
    <t>8</t>
  </si>
  <si>
    <t>Dobava in polaganje zemeljskega optičnega kabla 24 vlaken, (4x6) SM G.657.A1</t>
  </si>
  <si>
    <t>7</t>
  </si>
  <si>
    <t>Dobava in polaganje zemeljskega optičnega kabla 192 vlaken, (8x24) SM G.657.A1</t>
  </si>
  <si>
    <t>Izvlačenje obstoječega optičnega kabla 24 vlaken, (4x6) SM G.657.A1</t>
  </si>
  <si>
    <t>Izvlačenje obstoječega optičnega kabla 192 vlaken, (8x24) SM G.657.A1</t>
  </si>
  <si>
    <t>Izvlačenje in polaganje obstoječega optičnega kabla 12 vlaken, (2x6) SM G.657.A1</t>
  </si>
  <si>
    <t>Dobava cevi PEHD 2 x Ø50mm</t>
  </si>
  <si>
    <t>Ročni izkop kabelskega jarka globine 1,2m in širine 0,3m, nad obstoječo traso optičnega kabla. Zasip s presejanim izkopanim materialom, utrjevanje z vibracijsko ploščo (žabico) v slojih 20 do 25cm, odvoz odvečnega materiala in ureditev trase - zemljišče 3.ktg.</t>
  </si>
  <si>
    <t>Dobava in montaža kabelskega jaška AB, BC notr. dim.: Ø0,8x1m,  izkop v zemljišču III. do V. ktg., betoniranje dna jaška z betonom, montaža LŽ pokrova in obbetoniranje , izdelava vseh potrebnih uvodov,  nakladanje in odvoz odvečnega materiala ter stroški začasne in končne deponije, ometavanje in finalna obdelava jaška, komplet z statičnim izračunom AB jaška in delavniško dokumentacijo,  čiščenje okolice, komplet z dobavo LŽ pokrova, Ø0,6m, 400kN, komplet z oznako upravljalca na pokrovu.</t>
  </si>
  <si>
    <r>
      <t xml:space="preserve">Izdelava cevne kabelske kanalizacije s PVC cevljo 1 x 2 x </t>
    </r>
    <r>
      <rPr>
        <sz val="10"/>
        <color indexed="8"/>
        <rFont val="Calibri"/>
        <family val="2"/>
        <charset val="238"/>
      </rPr>
      <t>Ø</t>
    </r>
    <r>
      <rPr>
        <sz val="10"/>
        <color indexed="8"/>
        <rFont val="Tahoma"/>
        <family val="2"/>
        <charset val="238"/>
      </rPr>
      <t>50. Izkop jarka, polaganje cevi na 10 cm sloj peska (granul. 3-7 mm) zasip cevi s peskom do višine 10cm nad temenom cevi, polaganje opozorilnega traku, nadaljni zasip z izkopanim materialom, utrjevanje z vibracijsko ploščo (žabico) v slojih 20 do 25 cm, odvoz odvečnega materiala v deponijo in ureditev trase zemljišče 3. ktg globine 0,8m (brez dobave cevi)</t>
    </r>
  </si>
  <si>
    <r>
      <t xml:space="preserve">Izdelava cevne kabelske kanalizacije s PVC cevljo 5 x 2 x </t>
    </r>
    <r>
      <rPr>
        <sz val="10"/>
        <color indexed="8"/>
        <rFont val="Calibri"/>
        <family val="2"/>
        <charset val="238"/>
      </rPr>
      <t>Ø</t>
    </r>
    <r>
      <rPr>
        <sz val="10"/>
        <color indexed="8"/>
        <rFont val="Tahoma"/>
        <family val="2"/>
        <charset val="238"/>
      </rPr>
      <t>50. Izkop jarka, polaganje cevi na 10 cm sloj peska (granul. 3-7 mm) zasip cevi s peskom do višine 10cm nad temenom cevi, polaganje opozorilnega traku, nadaljni zasip z izkopanim materialom, utrjevanje z vibracijsko ploščo (žabico) v slojih 20 do 25 cm, odvoz odvečnega materiala v deponijo in ureditev trase zemljišče 3. ktg globine 0,8m (brez dobave cevi)</t>
    </r>
  </si>
  <si>
    <r>
      <t xml:space="preserve">Izdelava cevne kabelske kanalizacije s cevjo PVC 3 x 2 x </t>
    </r>
    <r>
      <rPr>
        <sz val="10"/>
        <color indexed="8"/>
        <rFont val="Calibri"/>
        <family val="2"/>
        <charset val="238"/>
      </rPr>
      <t>Ø</t>
    </r>
    <r>
      <rPr>
        <sz val="10"/>
        <color indexed="8"/>
        <rFont val="Tahoma"/>
        <family val="2"/>
        <charset val="238"/>
      </rPr>
      <t>50 mm. Izkop jarka, polaganje cevi na 10 cm sloj peska (granul. 3-7 mm) zasip cevi s peskom do višine 10cm nad temenom cevi, polaganje opozorilnega traku, nadaljni zasip z izkopanim materialom, utrjevanje z vibracijsko ploščo (žabico) v slojih 20 do 25 cm, odvoz odvečnega materiala v deponijo in ureditev trase zemljišče 3. ktg globine 0,8m (brez dobave cevi)</t>
    </r>
  </si>
  <si>
    <t>CATV VODI - T-2 V SKLOPU GRADNJE OBVOZNICE</t>
  </si>
  <si>
    <t>Načrt  prestavitve in zaščite CATV omrežja</t>
  </si>
  <si>
    <t>966/1-CTV</t>
  </si>
  <si>
    <t>SKUPNA INVESTICIJA VOC MS</t>
  </si>
  <si>
    <t>SKUPAJ (brez DDV:</t>
  </si>
  <si>
    <t>Dobava in postavitev gradbišče elektro omare skupaj s predpisanimi meritvami
Opcija: agregat – najem, gorivo</t>
  </si>
  <si>
    <t>Osebna varovalna oprema (po spisku v načrtu) za obiskovalce na gradbišču</t>
  </si>
  <si>
    <t>Osebna varovalna oprema (po spisku v načrtu) je predvidena v osnovni opremi posameznih izvajalcev del</t>
  </si>
  <si>
    <t>Odstranitev komunalnih in gradbenih odpadkov</t>
  </si>
  <si>
    <t>Najem in postavitev:
- montažnega stranišča
- montažnega skladišča
- kanta za komunalne odpadke
- garderoba
- pisarna</t>
  </si>
  <si>
    <t>Dobava pitne in teh.vode</t>
  </si>
  <si>
    <t>Namestitev gasilnikov S9</t>
  </si>
  <si>
    <t>Nabava opreme za nudenje prve pomoči- omarica/ torbica prve pomoči</t>
  </si>
  <si>
    <t xml:space="preserve">Izdelava in namestitev provizorij dvokrilnih vrat za vhod na gradbišče </t>
  </si>
  <si>
    <t>Dobava, montaža in demontaža opozorilne vrvice vključno s kovinskimi nosilci</t>
  </si>
  <si>
    <t>Namestitev gradbišče table, opozorilnih znakov, znakov za prepoved, znaka za pešce,  obvestila za gradbišče</t>
  </si>
  <si>
    <t>Popis del z oceno stroškov zajema stroške ureditve gradbišča ter stroške za 
izvajanje skupnih ukrepov za zagotavljanje varnosti in zdravja  pri delu na gradbišču.</t>
  </si>
  <si>
    <t>966/1-VNA</t>
  </si>
  <si>
    <t>Št. načrta</t>
  </si>
  <si>
    <t>Skupaj (z DDV)</t>
  </si>
  <si>
    <t>Preko krožnega križišča K-1 "Plese" je urejen obvoz za Poljsko ulico ter parkirišče "Mura"</t>
  </si>
  <si>
    <t>S 1 3 111</t>
  </si>
  <si>
    <t>Urejen je začasni dostop do poslovne cone "Blisk" ter Pomurskega tehnološkega centra preko parkirišča v času gradnje priključka</t>
  </si>
  <si>
    <t>1.2 Ostala preddela</t>
  </si>
  <si>
    <t>Ponovno zakoličenje in zavarovanje zakoličbe trase med delom</t>
  </si>
  <si>
    <t>S 1 1 113</t>
  </si>
  <si>
    <t>Obnova in zavarovanje zakoličbe trase - ostale ceste</t>
  </si>
  <si>
    <t>S 1 1 112</t>
  </si>
  <si>
    <t>1  PREDDELA</t>
  </si>
  <si>
    <t>Skupaj</t>
  </si>
  <si>
    <t xml:space="preserve">Nivo </t>
  </si>
  <si>
    <t>9/3 Načrt vodenja in zavarovanja prometa v času gradnje</t>
  </si>
  <si>
    <t>Skupaj (brez DDV</t>
  </si>
  <si>
    <t>Izdelava projektne dokumentacije - Projekt izvedenih del (PID) in navodila za obratovanje in vzdrževanje (NOV) za vsa dela in jih predati naročniku (št. izvodov kot v pogodbi).
Izvedba po STP za ceste in ustreznih PTP.</t>
  </si>
  <si>
    <t>N 7 9 112</t>
  </si>
  <si>
    <t>Nadzor upravljavcev komunalnih vodov (kanalizacija, vodovod, cestna razsvetljava, elektro vodi (NN, SN), telekomunikacije, plinovod). Vrednost postavke je že fiksno določena v PIS-u in jo ponudnik ne more(ne sme spreminjati. Obračun nadzora se bo izvedel po dokazljivih dejanskih stroških na podlagi računa izvajalca nadzora. Izvedba po STP za ceste in ustreznih PTP</t>
  </si>
  <si>
    <t>N 7 9 116</t>
  </si>
  <si>
    <t>Projektantski nadzor. Vrednost postavke je že fiksno določena v PIS-u in jo ponudnik ne more/ne sme spreminjati. Obračun projektantskega nadzora se bo izvedel po dokazljivih dejanskih stroških na podlagi računa izvajalca projektantskega nadzora.</t>
  </si>
  <si>
    <t>S 7 9 311</t>
  </si>
  <si>
    <t>Izdelava baze podatkov GJI za objektne skupine:
kanalizacija, vodovod, cestna razsvetljava, elektro vodi (NN, SN), telekomunikacije, plinovod; ter vpis v kataster GJI</t>
  </si>
  <si>
    <t>S 7 9 519</t>
  </si>
  <si>
    <t>Izdelava baze podatkov GJI za objektno skupino ceste v kataster GJI</t>
  </si>
  <si>
    <t>S 7 9 518</t>
  </si>
  <si>
    <t>Izdelava poročila za vnos podatkov v Banko cestnih podatkov pristojnega upravljavca cest</t>
  </si>
  <si>
    <t>S 7 9 517</t>
  </si>
  <si>
    <t>Izdelava projektne dokumentacije za vpis v uradne evidence novega ali rekonstruiranega objekta</t>
  </si>
  <si>
    <t>S 7 9 516</t>
  </si>
  <si>
    <t>1 PRESKUS, NADZOR IN TEHNIČNA DOKUMENTACIJA</t>
  </si>
  <si>
    <t>10 Preostala dela in storitve</t>
  </si>
  <si>
    <t>10/1</t>
  </si>
  <si>
    <t>N 3 1 103</t>
  </si>
  <si>
    <t>N 3 1 102</t>
  </si>
  <si>
    <t>GRADBENA IN OBRTNIŠKA DELA SKUPAJ:</t>
  </si>
  <si>
    <t>3 GRADBENA IN OBRTNIŠKA DELA</t>
  </si>
  <si>
    <t>Sajenje gozdarskih sadik - grmovnic; sajenje pod motiko na predhodno urejen, izravnan teren, dodajanje humozne zemlje in gnojila, oblikovanje zalivalnega jarka z motiko, zalivanje, 2-letno vzdrževanje</t>
  </si>
  <si>
    <t>N 2 3 107</t>
  </si>
  <si>
    <t>Sajenje gozdarskih sadik - dreves; sajenje pod motiko na predhodno urejen, izravnan teren, dodajanje humozne zemlje in gnojila, oblikovanje zalivalnega jarka z motiko, zalivanje, 2-letno vzdrževanje</t>
  </si>
  <si>
    <t>N 2 3 106</t>
  </si>
  <si>
    <t>Sajenje grmovnic srednje kakovosti za drevesnogrmovne živice za sredinske otoke krožnih križišč; položitev folije za zaščito proti plevelom, sajenje na predhodno urejen, izravnan teren z dodajanjem založnega gnojila, nasutje lubja za zastiranje v debelini 5 cm, zalivanje, 2-letno vzdrževanje.</t>
  </si>
  <si>
    <t>N 2 3 105</t>
  </si>
  <si>
    <t>Sajenje grmovnic srednje kakovosti za drevesnogrmovne živice; izkop jame velikosti 30 cm x 30 cm x 40 cm oz. v velikosti 1,5 x velikost koreninske grude na predhodno urejen, izravnan teren, odvoz mrtvice, sajenje z dodatkom humozne zemlje in založnega gnojila, zalivanje, 2-letno vzdrževanje.</t>
  </si>
  <si>
    <t>N 2 3 104</t>
  </si>
  <si>
    <t>Sajenje dreves srednje kakovosti za drevesnogrmovne živice; izkop jame velikosti 80 cm x 80 cm x 60 cm oz. v velikosti 1,5 x velikost koreninske grude na predhodno urejen, izravnan teren, odvoz mrtvice, sajenje z dodatkom humozne zemlje in založnega gnojila, nabava, postavitev in vez k zaščitnemu opornemu kolu Ф 6 cm, višine 250 cm), ureditev zalivalne kotanje, zalivanje, 2-letno vzdrževanje.</t>
  </si>
  <si>
    <t>N 2 3 103</t>
  </si>
  <si>
    <t>2.3 Sajenje</t>
  </si>
  <si>
    <t>KG</t>
  </si>
  <si>
    <t>N 1 3 107</t>
  </si>
  <si>
    <t>Dobava opornih kolov za sidranje dreves Ф min 5 cm, višine 350 cm skupaj s PVC fleksibilnim trakom za privezovanje</t>
  </si>
  <si>
    <t>N 1 3 106</t>
  </si>
  <si>
    <t>Dobava opornih kolov za sidranje dreves Ф min 5 cm, višine 250 cm skupaj s PVC fleksibilnim trakom za privezovanje</t>
  </si>
  <si>
    <t>N 1 3 105</t>
  </si>
  <si>
    <t>Dobava lubja za zastiranje površin v sredinskem otoku krožnega križišča, granulacija 10 - 30 mm, debelina nasutja 5 cm</t>
  </si>
  <si>
    <t>N 1 3 104</t>
  </si>
  <si>
    <t>Dobava folije za zaščito proti plevelom za zasaditev v sredinskih otokih krožnih križišč</t>
  </si>
  <si>
    <t>N 1 3 103</t>
  </si>
  <si>
    <t>Dobava mineralnega gnojila za založno gnojenje grmovnic in drevja</t>
  </si>
  <si>
    <t>N 1 3 102</t>
  </si>
  <si>
    <t>Nabava in dovoz gozdarskih sadik - grmovnic, triletni presajeni sejanci, kakovost in vrste po projektu</t>
  </si>
  <si>
    <t>N 1 2 302</t>
  </si>
  <si>
    <t>Nabava in dovoz gozdarskih sadik - dreves, triletni presajeni sejanci, kakovost in vrste po projektu</t>
  </si>
  <si>
    <t>N 1 2 301</t>
  </si>
  <si>
    <t xml:space="preserve">1.2.3 Dobava gozdarskih sadik </t>
  </si>
  <si>
    <t>Nabava in dovoz grmovnic srednje kakovosti -Berberis thunbergii 'Atropurpurea Nana', velikost sadike 20-35 cm, sadika v loncu</t>
  </si>
  <si>
    <t>N 1 2 217</t>
  </si>
  <si>
    <t>Nabava in dovoz grmovnic srednje kakovosti - Euonymus fortunei 'Emerald ‘n Gold', velikost sadike 20-40 cm, sadika v loncu</t>
  </si>
  <si>
    <t>N 1 2 216</t>
  </si>
  <si>
    <t>Nabava in dovoz grmovnic srednje kakovosti Lonicera nitida 'Pileata', velikost sadike 20-40 cm, sadika v loncu</t>
  </si>
  <si>
    <t>N 1 2 215</t>
  </si>
  <si>
    <t>Nabava in dovoz grmovnic srednje kakovosti Crataegus monogyna, velikost sadike 40-60 cm, sadika s koreninsko grudo</t>
  </si>
  <si>
    <t>N 1 2 214</t>
  </si>
  <si>
    <t>Nabava in dovoz grmovnic srednje kakovosti Ligustrum vulgare, velikost sadike 40-60 cm, sadika s koreninsko grudo</t>
  </si>
  <si>
    <t>N 1 2 213</t>
  </si>
  <si>
    <t>Nabava in dovoz grmovnic srednje kakovosti Prunus spinosa, velikost sadike 40-60 cm, sadika s koreninsko grudo</t>
  </si>
  <si>
    <t>N 1 2 212</t>
  </si>
  <si>
    <t>Nabava in dovoz grmovnic srednje kakovosti Corylus avellana, velikost sadike 40-60 cm, sadika s koreninsko grudo</t>
  </si>
  <si>
    <t>N 1 2 211</t>
  </si>
  <si>
    <t>Nabava in dovoz grmovnic srednje kakovosti Sambucus nigra, velikost sadike 40-60 cm, sadika s koreninsko grudo</t>
  </si>
  <si>
    <t>N 1 2 210</t>
  </si>
  <si>
    <t>Nabava in dovoz grmovnic srednje kakovosti Cornus sanguinea, velikost sadike 40-60 cm, sadika s koreninsko grudo</t>
  </si>
  <si>
    <t>N 1 2 209</t>
  </si>
  <si>
    <t>Nabava in dovoz dreves srednje kakovosti Prunus padus, velikost sadike 250-300, sadika s koreninsko grudo</t>
  </si>
  <si>
    <t>N 1 2 208</t>
  </si>
  <si>
    <t>Nabava in dovoz dreves srednje kakovosti Ulmus laevis, velikost sadike 10/12, sadika s koreninsko grudo</t>
  </si>
  <si>
    <t>N 1 2 207</t>
  </si>
  <si>
    <t>Nabava in dovoz dreves srednje kakovosti Prunus avium, velikost sadike 10/12, sadika s koreninsko grudo</t>
  </si>
  <si>
    <t>N 1 2 206</t>
  </si>
  <si>
    <t>Nabava in dovoz dreves srednje kakovosti Quercus petraea, velikost sadike 10/12, sadika s koreninsko grudo</t>
  </si>
  <si>
    <t>N 1 2 205</t>
  </si>
  <si>
    <t>Nabava in dovoz dreves srednje kakovosti Fagus sylvatica, velikost sadike 300-350, sadika s koreninsko grudo</t>
  </si>
  <si>
    <t>N 1 2 204</t>
  </si>
  <si>
    <t>Nabava in dovoz dreves srednje kakovosti Castanea sativa, velikost sadike 200-250 cm, sadika s koreninsko grudo</t>
  </si>
  <si>
    <t>N 1 2 203</t>
  </si>
  <si>
    <t>Nabava in dovoz dreves srednje kakovosti Carpinus betulus, velikost sadike 250-300 cm, sadika s koreninsko grudo</t>
  </si>
  <si>
    <t>N 1 2 202</t>
  </si>
  <si>
    <t>Nabava in dovoz dreves srednje kakovosti Acer campestre, velikost sadike 10/12, sadika s koreninsko grudo</t>
  </si>
  <si>
    <t>N 1 2 201</t>
  </si>
  <si>
    <t>1.2.2 Dobava sadik srednje kakovosti</t>
  </si>
  <si>
    <t>N 1 2 107</t>
  </si>
  <si>
    <t>Nabava in dovoz parkovnih dreves Sorbus aucuparia, velikost sadike 16/18, sadika s koreninsko grudo</t>
  </si>
  <si>
    <t>N 1 2 104</t>
  </si>
  <si>
    <t>Nabava in dovoz parkovnih dreves Tilia cordata 'Greenspire', velikost sadike 16/18, sadika s koreninsko grudo</t>
  </si>
  <si>
    <t>Nabava in dovoz parkovnih dreves Paulownia tomentosa, velikost sadike 20/25, sadika s koreninsko grudo</t>
  </si>
  <si>
    <t>N 1 2 102</t>
  </si>
  <si>
    <t>Nabava in dovoz parkovnih dreves Liquidambar styraciflua, velikost sadike 16/18, sadika s koreninsko grudo</t>
  </si>
  <si>
    <t>N 1 2 101</t>
  </si>
  <si>
    <t>1.2.1 Dobava sadik višje kakovosti</t>
  </si>
  <si>
    <t>*</t>
  </si>
  <si>
    <t>2 Načrt krajinske arhitekture</t>
  </si>
  <si>
    <t>Faza II. - od km 3+892,00 do km 6+940,00</t>
  </si>
  <si>
    <t>Projekt: Vzhodna obvoznica Murske Sobote 2.faza</t>
  </si>
  <si>
    <t>Dobava in montaža ograje. Tip ograje bo izbran v dogovoru z lastnikom ograje. Postavka zajema komplet dobavo, montažo, izvedba temeljev,.., tako da se zagotovi funkcionalno celoto.</t>
  </si>
  <si>
    <t>5.8 Ključavničarska dela in dela v jeklu</t>
  </si>
  <si>
    <t>5 GRADBENA IN OBRTNIŠKA DELA</t>
  </si>
  <si>
    <t>Opomba:
Betonska segmentna mulda na dnu jarka!</t>
  </si>
  <si>
    <t>Utrditev jarka s segmenti iz cementnega betona, širine 50cm, na podložni plasti iz zmesi zrn drobljenca, debeline 10cm.</t>
  </si>
  <si>
    <t>Opomba:
Asfaltna mulda ob robu parkirišča!</t>
  </si>
  <si>
    <t>Izdelava koritnice iz bitumenskega betona, debeline 5 cm, na podložni plasti iz zmesi zrn drobljenca, debeli 20 cm, ob že zgrajenem robniku iz cementnega betona, široke 50 cm</t>
  </si>
  <si>
    <t>S 4 1 331</t>
  </si>
  <si>
    <t>Izdelava bankine iz drobljenca, široke nad 1,00 m</t>
  </si>
  <si>
    <t>S 3 6 134</t>
  </si>
  <si>
    <t>3.6 Bankine</t>
  </si>
  <si>
    <t>Opomba:
515m2!</t>
  </si>
  <si>
    <t>N 1 1 103</t>
  </si>
  <si>
    <t>Opomba:
Visoki betonski robniki 250m_19m3!</t>
  </si>
  <si>
    <t>Opomba:
Opomba:Vgradnja materiala iz izkopa!</t>
  </si>
  <si>
    <t>N 1 1 102</t>
  </si>
  <si>
    <t>Opomba:
V primeru, če bi bilo potrebno onesnažen, oporečen material zamenjati z neonesnaženimi peščeno prodnatimi sedimenti zrnatega izvora.</t>
  </si>
  <si>
    <t>Zamenjava temeljnih tal</t>
  </si>
  <si>
    <t>N 1 1 104</t>
  </si>
  <si>
    <t xml:space="preserve">Izdelava nasipa iz zrnate kamnine - 3. kategorije z dobavo iz gramoznice </t>
  </si>
  <si>
    <t>S 2 4 118</t>
  </si>
  <si>
    <t>Opomba:
Opomba: za zasip zelenice!</t>
  </si>
  <si>
    <t>Široki izkop vezljive zemljine - 3. kategorije - strojno z odrivom do 50 m</t>
  </si>
  <si>
    <t>S 2 1 222</t>
  </si>
  <si>
    <t>Opomba:
Postavka vključuje tudi prestavitev table na novo lokacijo!</t>
  </si>
  <si>
    <t>Demontaža obvestilne table s površino nad 3 m2</t>
  </si>
  <si>
    <t>S 1 2 223</t>
  </si>
  <si>
    <t>Odstranitev panja s premerom 11 do 30 cm s predelavo</t>
  </si>
  <si>
    <t>S 1 2 171</t>
  </si>
  <si>
    <t>Posek in odstranitev drevesa z deblom premera 11 do 30 cm ter odstranitev vej</t>
  </si>
  <si>
    <t>S 1 2 151</t>
  </si>
  <si>
    <t>3/1 Načrt ceste od km 3+892 do km 5+000</t>
  </si>
  <si>
    <t>OBVOZNA CESTA</t>
  </si>
  <si>
    <t>Načrt krožnega križišča K2</t>
  </si>
  <si>
    <t>Načrt meteorne odvodnje od km 3+892 do km 5+000</t>
  </si>
  <si>
    <t>Načrt meteorne odvodnje od km 5+000 do km 6+940</t>
  </si>
  <si>
    <t>Načrt podvoza lokalne ceste in premostitev stare struge Ledave</t>
  </si>
  <si>
    <t>Načrt podvoza Nemčavci</t>
  </si>
  <si>
    <t>Načrt mostu čez Puconski potok (M1)</t>
  </si>
  <si>
    <t>Načrt prepusta P3 - Mejni jarek</t>
  </si>
  <si>
    <t>Načrt prepusta P4 - Severni jarek</t>
  </si>
  <si>
    <t>Načrt vodnogospodarskih ureditev</t>
  </si>
  <si>
    <t>Načrt prestavitve in zaščite kanalizacijskih vodov</t>
  </si>
  <si>
    <t>Načrt protihrupnega nasipa</t>
  </si>
  <si>
    <t>3/4</t>
  </si>
  <si>
    <t>3/5</t>
  </si>
  <si>
    <t>3/6</t>
  </si>
  <si>
    <t>3/7</t>
  </si>
  <si>
    <t>3/8</t>
  </si>
  <si>
    <t>3/9</t>
  </si>
  <si>
    <t>3/10</t>
  </si>
  <si>
    <t>3/11</t>
  </si>
  <si>
    <t>3/12</t>
  </si>
  <si>
    <t>3/13</t>
  </si>
  <si>
    <t>Načrt NN priključkov</t>
  </si>
  <si>
    <t>4/3</t>
  </si>
  <si>
    <t>Načrt elektro inštalacij črpališča</t>
  </si>
  <si>
    <t>4/4</t>
  </si>
  <si>
    <t>4/5</t>
  </si>
  <si>
    <t>Načrt ureditve EEO 110 kV</t>
  </si>
  <si>
    <t>5/4</t>
  </si>
  <si>
    <t>Načrt strojnih inštalacij črpališča ČRP1 - LC</t>
  </si>
  <si>
    <t>5/5</t>
  </si>
  <si>
    <t>Načrt strojnih inštalacij črpališča ČRP2 - Nemčavci</t>
  </si>
  <si>
    <t>9/2</t>
  </si>
  <si>
    <t>Dobava in vgraditev jeklene varnostne ograje, vključno vse elemente, za nivo zadrževanja H2 in za delovno širino W5</t>
  </si>
  <si>
    <t>S 6 4 465</t>
  </si>
  <si>
    <t>Dobava in vgraditev jeklene varnostne ograje, vključno vse elemente, za nivo zadrževanja H2 in za delovno širino W4</t>
  </si>
  <si>
    <t>S 6 4 464</t>
  </si>
  <si>
    <t>Dobava in vgraditev jeklene varnostne ograje, vključno vse elemente, za nivo zadrževanja H1 in za delovno širino W5</t>
  </si>
  <si>
    <t>S 6 4 455</t>
  </si>
  <si>
    <t>Dobava in vgraditev jeklene varnostne ograje, brez distančnika, za nivo zadrževanja N2 in za delovno širino W5</t>
  </si>
  <si>
    <t>S 6 4 445</t>
  </si>
  <si>
    <t>Dobava in vgraditev naletne zložljive zaključnice za razred P2, skladno z EN-1317-4, dolžine 7m</t>
  </si>
  <si>
    <t>N 1 1 742</t>
  </si>
  <si>
    <t>Dobava in vgraditev polkrožnega zaključnega elementa</t>
  </si>
  <si>
    <t>N 1 1 741</t>
  </si>
  <si>
    <t>Dobava in vgraditev vkopane zaključnice, dolžine 12 m</t>
  </si>
  <si>
    <t>S 6 4 283</t>
  </si>
  <si>
    <t>Opomba:
Velja za svetlobno odbojno površino tipa RA2, razreda RA2!</t>
  </si>
  <si>
    <t>Dobava in vgraditev odsevnika z nosilcem iz aluminijaste pločevine in odsevno folijo 2. vrste</t>
  </si>
  <si>
    <t>S 6 3 522</t>
  </si>
  <si>
    <t>Dobava in postavitev plastičnega smernika s polnim prerezom, dolžina 1200 mm, z odsevnikom iz umetne snovi</t>
  </si>
  <si>
    <t>S 6 3 122</t>
  </si>
  <si>
    <t>Opomba:
Karakteristike talnih označb morajo biti skladne s Pravilnikom o prometni signalizaciji in prometni opremi na cestah Ur.l. 99/2015!</t>
  </si>
  <si>
    <t>Opomba:
Velja za prometni znak 3410-1, 3410!</t>
  </si>
  <si>
    <t>Dobava in pritrditev  prometnega znaka, podlaga iz aluminijaste pločevine, razred svetlobne odbojnosti površine glede na značilnosti okolice RA2, velikosti  nad 4,00 m2</t>
  </si>
  <si>
    <t>N 1 1 730</t>
  </si>
  <si>
    <t>Opomba:
Velja za prometni znak 2434, 2435!</t>
  </si>
  <si>
    <t>Dobava in pritrditev  prometnega znaka, podlaga iz aluminijaste pločevine, razred svetlobne odbojnosti površine glede na značilnosti okolice RA2, velikosti od 0,71 do 1,00 m2</t>
  </si>
  <si>
    <t>N 1 1 736</t>
  </si>
  <si>
    <t>Opomba:
Velja za prometne znake 3209, 4603-1!</t>
  </si>
  <si>
    <t>N 1 1 139</t>
  </si>
  <si>
    <t>Dobava in pritrditev kilometerske tablice dimenzij 350x300mm!</t>
  </si>
  <si>
    <t>N 1 1 747</t>
  </si>
  <si>
    <t>Dobava in pritrditev stebrička za prometni znak 3313-1, premera 100 mm, oblepljenega s folijo rdeče - bele barve v višini 400 mm, razred svetlobne odbojnosti površine glede na značilnosti okolice RA3. Postavka ne vsebuje temelja.</t>
  </si>
  <si>
    <t>N 1 1 776</t>
  </si>
  <si>
    <t>Dobava in pritrditev stebrička za prometni znak 3313-4,  premera 100 mm, oblepljenega s folijo rdeče - bele barve v višini 400 mm, razred svetlobne odbojnosti površine glede na značilnosti okolice RA3. Postavka ne vsebuje temelja.</t>
  </si>
  <si>
    <t>N 1 1 775</t>
  </si>
  <si>
    <t>Opomba:
Velja za prometni znak 2101!</t>
  </si>
  <si>
    <t>Dobava in pritrditev trikotnega prometnega znaka, podlaga iz aluminijaste pločevine, razred svetlobne odbojnosti površine glede na značilnosti okolice RA3, dolžina stranice a=900 mm</t>
  </si>
  <si>
    <t>N 1 1 726</t>
  </si>
  <si>
    <t>Opomba:
Velja za prometni znak 2232-7, 2228, 2236, 2232-5!</t>
  </si>
  <si>
    <t>N 1 1 155</t>
  </si>
  <si>
    <t>Opomba:
Velja za prometni znak 2301, 2303-2!</t>
  </si>
  <si>
    <t>Dobava in pritrditev okroglega prometnega znaka, podlaga iz aluminijaste pločevine, razred svetlobne odbojnosti površine glede na značilnosti okolice RA3, premera 600 mm</t>
  </si>
  <si>
    <t>N 1 1 725</t>
  </si>
  <si>
    <t>Dobava in vgraditev stebrička za prometni znak iz vroče cinkane jeklene cevi s premerom 64 mm, dolge 6000mm</t>
  </si>
  <si>
    <t>N 1 1 774</t>
  </si>
  <si>
    <t>Dobava in vgraditev stebrička za prometni znak iz vroče cinkane jeklene cevi s premerom 64 mm, dolge 5500mm</t>
  </si>
  <si>
    <t>N 1 1 773</t>
  </si>
  <si>
    <t>Dobava in vgraditev stebrička za prometni znak iz vroče cinkane jeklene cevi s premerom 64 mm, dolge 5000mm</t>
  </si>
  <si>
    <t>N 1 1 149</t>
  </si>
  <si>
    <t>Dobava in vgraditev stebrička za prometni znak iz vroče cinkane jeklene cevi s premerom 64 mm, dolge 2500 mm</t>
  </si>
  <si>
    <t>S 6 1 215</t>
  </si>
  <si>
    <t>Opomba:
Velja za prometni znak 3313-1 in 3313-4!</t>
  </si>
  <si>
    <t>Dobava in vgraditev korenskega količka za postavitev prometnega znaka</t>
  </si>
  <si>
    <t>N 1 1 765</t>
  </si>
  <si>
    <t>Demontaža varnostne ograje iz cementnega betona vrste BVO (New Jersey)</t>
  </si>
  <si>
    <t>S 1 2 233</t>
  </si>
  <si>
    <t>Opomba:
Vključuje tudi odstranitev prometnega znaka na drogu JR!</t>
  </si>
  <si>
    <t>Demontaža prometnega znaka na enem podstavku</t>
  </si>
  <si>
    <t>S 1 2 211</t>
  </si>
  <si>
    <t>Opomba:
Asfaltna mulda ob vozišču!</t>
  </si>
  <si>
    <t>Izdelava bankine iz drobljenca, široke 0,76 do 1,00 m</t>
  </si>
  <si>
    <t>S 3 6 133</t>
  </si>
  <si>
    <t>Opomba:
Tampon pod cesto debeline 25cm!</t>
  </si>
  <si>
    <t>Opomba:
60m2!</t>
  </si>
  <si>
    <t>JAVNA POT JP 769181</t>
  </si>
  <si>
    <t>Načrt ceste od km 3+892 do km 5+000 - JP 769181</t>
  </si>
  <si>
    <t>INVESTITOR</t>
  </si>
  <si>
    <t>MO MURSKA SOBOTA</t>
  </si>
  <si>
    <t>Načrt ceste od km 3+892 do km 5+000 - LC 269611 (Poljska ulica), priključek na parkirišče in dograditev do kraka krožišča</t>
  </si>
  <si>
    <t>Opomba:
Dvižna rampa dolžine cca.7m!</t>
  </si>
  <si>
    <t>Avtomatska zapornica (dvižna rampa) z vso pripadajočo elektro inštalacijo.</t>
  </si>
  <si>
    <t>Opomba:
Tampon pod pločnikom debeline 20cm!</t>
  </si>
  <si>
    <t>Opomba:
419m2!</t>
  </si>
  <si>
    <t>Opomba:
Betonski robniki 111,50m_ 9m3!</t>
  </si>
  <si>
    <t>Opomba:
Rezkanje obst. pločnika oz. pločnika iz I.faze.</t>
  </si>
  <si>
    <t>Opomba:
Porušitev dela pločnika iz I.faze!</t>
  </si>
  <si>
    <t>Opomba:
Porušitev obst. ceste in dela ceste iz I.faze!</t>
  </si>
  <si>
    <t>Opomba:
Porušitev visokih robnikov 15/25=84m_x000D_
Porušitev nizkih robnikob 8/20=15,5m_x000D_
Porušitev pogreznjenih robnikov=12m!</t>
  </si>
  <si>
    <t xml:space="preserve">LOKALNA CESTA LC 269611 (Poljska ulica), priključek na parkirišče in dograditev do kraka krožišča </t>
  </si>
  <si>
    <t>Načrt ceste od km 3+892 do km 5+000 - JP 769171 (Industrijska ulica v podvozu)</t>
  </si>
  <si>
    <t>Opomba:
Debelina tampona je 20 cm na dovozu do črpališča.</t>
  </si>
  <si>
    <t>Opomba:
Dovoz do črpališča.</t>
  </si>
  <si>
    <t>Izdelava obrabnonosilne plasti bituminizirane zmesi AC 16 surf B 70/100 A4 Z3 v debelini 6 cm</t>
  </si>
  <si>
    <t>S 3 1 843</t>
  </si>
  <si>
    <t>Opomba:
430m2!</t>
  </si>
  <si>
    <t>Vgraditev posteljice v debelini plasti do 40 cm iz zrnate kamnine - 3. kategorije</t>
  </si>
  <si>
    <t>S 2 4 441</t>
  </si>
  <si>
    <t>Bentonitna geosintetična membrana</t>
  </si>
  <si>
    <t>JAVNA POT JP 769171 (Industrijska ulica v podvozu)</t>
  </si>
  <si>
    <t>Načrt ceste od km 3+892 do km 5+000 - VOC MS</t>
  </si>
  <si>
    <t>Opomba:
153m2!</t>
  </si>
  <si>
    <t>JAVNA POT JP 769171 (Industrijska ulica)</t>
  </si>
  <si>
    <t>Načrt ceste od km 3+892 do km 5+000 - JP 769171 (Industrijska ulica v podvozu - priključek)</t>
  </si>
  <si>
    <t>Načrt ceste od km 3+892 do km 5+000 - Poljska pot</t>
  </si>
  <si>
    <t>Načrt ceste od km 3+892 do km 5+000 - Dostopna pot 1</t>
  </si>
  <si>
    <t>Izdelava poševne vtočne ali iztočne glave prepusta krožnega prereza iz cementnega betona s premerom 60 cm</t>
  </si>
  <si>
    <t>S 4 5 213</t>
  </si>
  <si>
    <t>Izdelava obloge (obbetoniranje) prepusta krožnega prereza iz cevi s premerom 60 cm s cementnim betonom C 12/15, po načrtu</t>
  </si>
  <si>
    <t>S 4 5 132</t>
  </si>
  <si>
    <t>Izdelava prepusta krožnega prereza iz cevi iz cementnega betona s premerom 60 cm</t>
  </si>
  <si>
    <t>S 4 5 114</t>
  </si>
  <si>
    <t>4.5 Prepusti</t>
  </si>
  <si>
    <t>Opomba:
Tlakovanje vtoka/iztoka prepusta!</t>
  </si>
  <si>
    <t>Tlakovanje jarka z lomljencem, debelina 20 cm, stiki zapolnjeni s cementno malto, na podložni plasti zmesi zrn drobljenca, debeli 10 cm</t>
  </si>
  <si>
    <t>S 4 1 121</t>
  </si>
  <si>
    <t>Opomba:
Tampon debeline 20cm!</t>
  </si>
  <si>
    <t>Opomba:
Opomba: za zasip!</t>
  </si>
  <si>
    <t>POLJSKA POT</t>
  </si>
  <si>
    <t>Izdelava bankine iz drobljenca, široke 0,51 do 0,75 m</t>
  </si>
  <si>
    <t>S 3 6 132</t>
  </si>
  <si>
    <t>Dobava in izdelava zapornega sloja peska 0-4mm v debelini 2 cm, vključno z valjanjem.</t>
  </si>
  <si>
    <t>Opomba:
Tampon debeline 38cm!</t>
  </si>
  <si>
    <t>Opomba:
Asfalt pri priključevanju na glavno cesto.</t>
  </si>
  <si>
    <t>Humuziranje zelenice brez valjanja, v debelini nad 15 cm - strojno</t>
  </si>
  <si>
    <t>S 2 5 137</t>
  </si>
  <si>
    <t>Dostopna pot 1</t>
  </si>
  <si>
    <t>Skupaj z DDV</t>
  </si>
  <si>
    <t>19 VOZIŠČNE KONSTRUKCIJA</t>
  </si>
  <si>
    <t>18 ZEMELJSKA DELA</t>
  </si>
  <si>
    <t>17 PREDDELA</t>
  </si>
  <si>
    <t>DOSTOPNA CESTA 3</t>
  </si>
  <si>
    <t>16 VOZIŠČNE KONSTRUKCIJA</t>
  </si>
  <si>
    <t>15 ZEMELJSKA DELA</t>
  </si>
  <si>
    <t>14 PREDDELA</t>
  </si>
  <si>
    <t>DOSTOPNA CESTA 2</t>
  </si>
  <si>
    <t>13 VOZIŠČNE KONSTRUKCIJA</t>
  </si>
  <si>
    <t>12 ZEMELJSKA DELA</t>
  </si>
  <si>
    <t>11 PREDDELA</t>
  </si>
  <si>
    <t>DOSTOPNA CESTA 1</t>
  </si>
  <si>
    <t>10 PROMETNA OPREMA</t>
  </si>
  <si>
    <t>9 VOZIŠČNA KONSTRUKCIJA</t>
  </si>
  <si>
    <t>8 ZEMELJSKA DELA</t>
  </si>
  <si>
    <t>7 PREDDELA</t>
  </si>
  <si>
    <t>PLOČNIK, KOLESARSKE POTI</t>
  </si>
  <si>
    <t>6 PROMETNA OPREMA</t>
  </si>
  <si>
    <t>5 ODVODNJAVANJE</t>
  </si>
  <si>
    <t>4 VOZIŠČNA KONSTRUKCIJA</t>
  </si>
  <si>
    <t>3 ZEMELJSKA DELA</t>
  </si>
  <si>
    <t>2 PREDDELA</t>
  </si>
  <si>
    <t>OBVOZNICA, PODVOZ</t>
  </si>
  <si>
    <t>Širina bankine 0,75 m</t>
  </si>
  <si>
    <t>Izdelava bankine iz gramoza ali naravno zdrobljenega kamnitega materiala, široke od 0,5 do 1,00 m</t>
  </si>
  <si>
    <t>S 3 6 112</t>
  </si>
  <si>
    <t>5.4.3 Bankine, robniki</t>
  </si>
  <si>
    <t>Navezava na JP 770371</t>
  </si>
  <si>
    <t>N 4 2 104</t>
  </si>
  <si>
    <t>V debelini 2 cm</t>
  </si>
  <si>
    <t>Dobava in vgraditev zapornega sloja peska 0/4 mm</t>
  </si>
  <si>
    <t>N 4 3 102</t>
  </si>
  <si>
    <t>5.4.2 Obrabne in zaporne plasti</t>
  </si>
  <si>
    <t>Drobljenec D32 Ev2&gt;80 MPa - tampon v debelini 38 cm</t>
  </si>
  <si>
    <t>Izdelava nevezane nosilne plasti enakomerno zrnatega drobljenca iz kamnine v debelini 31 do 40 cm</t>
  </si>
  <si>
    <t>S 3 1 133</t>
  </si>
  <si>
    <t>5.4.1 Nosilne plasti</t>
  </si>
  <si>
    <t>5.4 VOZIŠČNE KONSTRUKCIJE</t>
  </si>
  <si>
    <t>5.3.6 Prevozi, razprostiranje in ureditev deponij materiala</t>
  </si>
  <si>
    <t>Vgraditev zasipa iz izkopanega materiala</t>
  </si>
  <si>
    <t>Zasip z zrnato kamnino - 3. kategorije z dobavo iz gramoznice</t>
  </si>
  <si>
    <t>S 2 4 219</t>
  </si>
  <si>
    <t>5.3.5 Nasipi, zasipi, klini, posteljica in glinasti naboj</t>
  </si>
  <si>
    <t>Tmin = 14 kN/m2</t>
  </si>
  <si>
    <t>5.3.4 Ločilne plasti</t>
  </si>
  <si>
    <t>5.3.3 Brežine in zelenice</t>
  </si>
  <si>
    <t>Komplet utrjevanje voziščne konstrukcije.</t>
  </si>
  <si>
    <t>5.3.2 Planum temeljnih tal</t>
  </si>
  <si>
    <t>Začasno skladiščenje za ponovno vgradnjo, h=50 cm</t>
  </si>
  <si>
    <t>Vključno z odvozom na trajno deponijo, h=50 cm</t>
  </si>
  <si>
    <t>5.3.1 Izkopi</t>
  </si>
  <si>
    <t>5.3 ZEMELJSKA DELA</t>
  </si>
  <si>
    <t>Postavitev in zavarovanje prečnih profilov</t>
  </si>
  <si>
    <t>5.2.1 Geodetska dela</t>
  </si>
  <si>
    <t>5.2 PREDDELA</t>
  </si>
  <si>
    <t>Vse postavke vključujejo ves potreben material, opremo, delo in transport za izvedbo posamezne postavke.</t>
  </si>
  <si>
    <t>N 1 1 000</t>
  </si>
  <si>
    <t>5.1 OPOMBE</t>
  </si>
  <si>
    <t>5 DOSTOPNA CESTA 3</t>
  </si>
  <si>
    <t>4.4.3 Bankine, robniki</t>
  </si>
  <si>
    <t>4.4.2 Obrabne in zaporne plasti</t>
  </si>
  <si>
    <t>4.4.1 Nosilne plasti</t>
  </si>
  <si>
    <t>4.4 VOZIŠČNE KONSTRUKCIJE</t>
  </si>
  <si>
    <t>4.3.6 Prevozi, razprostiranje in ureditev deponij materiala</t>
  </si>
  <si>
    <t>4.3.5 Nasipi, zasipi, klini, posteljica in glinasti naboj</t>
  </si>
  <si>
    <t>4.3.4 Ločilne plasti</t>
  </si>
  <si>
    <t>4.3.3 Brežine in zelenice</t>
  </si>
  <si>
    <t>4.3.2 Planum temeljnih tal</t>
  </si>
  <si>
    <t>4.3.1 Izkopi</t>
  </si>
  <si>
    <t>4.3 ZEMELJSKA DELA</t>
  </si>
  <si>
    <t>Odstranitev panja s premerom nad 50 cm z odvozom na deponijo na razdaljo nad 1000 m</t>
  </si>
  <si>
    <t>S 1 2 169</t>
  </si>
  <si>
    <t>Odstranitev panja s premerom 31 do 50 cm z odvozom na deponijo na razdaljo nad 1000 m</t>
  </si>
  <si>
    <t>S 1 2 166</t>
  </si>
  <si>
    <t>Odstranitev panja s premerom 11 do 30 cm z odvozom na deponijo na razdaljo nad 1000 m</t>
  </si>
  <si>
    <t>S 1 2 163</t>
  </si>
  <si>
    <t>Posek in odstranitev drevesa z deblom premera nad 50 cm ter odstranitev vej</t>
  </si>
  <si>
    <t>S 1 2 153</t>
  </si>
  <si>
    <t>Odstranitev grmovja na redko porasli površini (do 50 % pokritega tlorisa) - strojno</t>
  </si>
  <si>
    <t>S 1 2 112</t>
  </si>
  <si>
    <t>4.2.2 Čiščenje terena</t>
  </si>
  <si>
    <t>4.2.1 Geodetska dela</t>
  </si>
  <si>
    <t>4.2 PREDDELA</t>
  </si>
  <si>
    <t>4.1 OPOMBE</t>
  </si>
  <si>
    <t>4 DOSTOPNA CESTA 2</t>
  </si>
  <si>
    <t>Shoulders from natural gravel or natural crushed rubble, width 0.51 to 1.00 m</t>
  </si>
  <si>
    <t>3.4.3 Bankine, robniki</t>
  </si>
  <si>
    <t>Navezava na predvideno cesto K-4</t>
  </si>
  <si>
    <t>3.4.2 Obrabne in zaporne plasti</t>
  </si>
  <si>
    <t>3.4.1 Nosilne plasti</t>
  </si>
  <si>
    <t>3.4 VOZIŠČNE KONSTRUKCIJE</t>
  </si>
  <si>
    <t>3.3.6 Prevozi, razprostiranje in ureditev deponij materiala</t>
  </si>
  <si>
    <t>3.3.5 Nasipi, zasipi, klini, posteljica in glinasti naboj</t>
  </si>
  <si>
    <t>3.3.4 Ločilne plasti</t>
  </si>
  <si>
    <t>3.3.3 Brežine in zelenice</t>
  </si>
  <si>
    <t>3.3.2 Planum temeljnih tal</t>
  </si>
  <si>
    <t>3.3.1 Izkopi</t>
  </si>
  <si>
    <t>3.3 ZEMELJSKA DELA</t>
  </si>
  <si>
    <t>3.2.2 Čiščenje terena</t>
  </si>
  <si>
    <t>Placing, protection of cross sections</t>
  </si>
  <si>
    <t>3.2.1 Geodetska dela</t>
  </si>
  <si>
    <t>3.2 PREDDELA</t>
  </si>
  <si>
    <t>3.1 OPOMBE</t>
  </si>
  <si>
    <t>3 DOSTOPNA CESTA 1</t>
  </si>
  <si>
    <t>Plošče morajo biti skladne s standardom SIST ISO 21542:2016</t>
  </si>
  <si>
    <t>Dobava in vgradnja betonske opozorilne (rebraste) taktilne plošče dim 30/30/8, bele, z nanosom protiprašne emulzije; stik zaliti s trajnoelastično zmesjo.</t>
  </si>
  <si>
    <t>N 6 2 104</t>
  </si>
  <si>
    <t>Pesek 0/4 v debelini 5 cm; velja za taktilno označbo.</t>
  </si>
  <si>
    <t xml:space="preserve">Izdelava podložne plasti za tlakovano obrabno plast iz nevezane zmesi zrn (pesek) </t>
  </si>
  <si>
    <t>N 6 2 105</t>
  </si>
  <si>
    <t>Dobava in vgradnja betonske opozorilne (čepaste) taktilne plošče dim 30/30/8, bele, z nanosom protiprašne emulzije; stik zaliti s trajnoelastično zmesjo.</t>
  </si>
  <si>
    <t>N 6 2 103</t>
  </si>
  <si>
    <t>N 6 2 102</t>
  </si>
  <si>
    <t>Velja za taktilne oznake</t>
  </si>
  <si>
    <t xml:space="preserve">Planum temeljnih tal </t>
  </si>
  <si>
    <t>N 6 2 101</t>
  </si>
  <si>
    <t>Kolesar, puščice, odvzem prednosti kolesarju</t>
  </si>
  <si>
    <t>Izdelava tankoslojne prečne in ostalih označb na vozišču z enokomponentno belo barvo, vključno 250 g/m2 posipa z drobci / kroglicami stekla, strojno, debelina plasti suhe snovi 250 mikrometra, površina označbe do 0,5 m2</t>
  </si>
  <si>
    <t>S 6 2 165</t>
  </si>
  <si>
    <t>Širina črte 10 cm</t>
  </si>
  <si>
    <t>Izdelava tankoslojne prečne in ostalih označb na vozišču z enokomponentno belo barvo, vključno 250 g/m2 posipa z drobci / kroglicami stekla, strojno, debelina plasti suhe snovi 250 mikrometra, širina črte 10 do 15 cm</t>
  </si>
  <si>
    <t>S 6 2 161</t>
  </si>
  <si>
    <t>2.5.2 Označbe na voziščih</t>
  </si>
  <si>
    <t>Koeficient retrorefleksije: RA 1</t>
  </si>
  <si>
    <t>Dobava in pritrditev prometnega znaka, podloga iz aluminijaste pločevine, znak z ............ barvo-folijo ....... vrste, velikost od 0,11 do 0,20 m2</t>
  </si>
  <si>
    <t>N 6 1 656</t>
  </si>
  <si>
    <t>Dobava in pritrditev okroglega prometnega znaka, podloga iz aluminijaste pločevine, znak z odsevno folijo RA 1, premera 400 mm</t>
  </si>
  <si>
    <t>N 6 1 654</t>
  </si>
  <si>
    <t>2.5.1 Pokončna oprema cest</t>
  </si>
  <si>
    <t>2.5 PROMETNA OPREMA - PLOČNIK</t>
  </si>
  <si>
    <r>
      <rPr>
        <sz val="10"/>
        <rFont val="Symbol"/>
        <family val="1"/>
        <charset val="2"/>
      </rPr>
      <t>D</t>
    </r>
    <r>
      <rPr>
        <sz val="10"/>
        <rFont val="Arial"/>
        <family val="2"/>
        <charset val="238"/>
      </rPr>
      <t>h=0,0 cm. Vključno s podložnim betonom.</t>
    </r>
  </si>
  <si>
    <t>Vgraditev predfabriciranih pogreznjenih robnikov iz cementnega betona s prerezom 15/25 cm</t>
  </si>
  <si>
    <t>S 3 5 234</t>
  </si>
  <si>
    <t>Curbs from cement concrete 8/12 cm</t>
  </si>
  <si>
    <t>Vključno s podložnim betonom</t>
  </si>
  <si>
    <t>Vgraditev predfabriciranih dvignjenih robnikov iz cementnega betona s prerezom 8/12 cm</t>
  </si>
  <si>
    <r>
      <rPr>
        <sz val="10"/>
        <rFont val="Symbol"/>
        <family val="1"/>
        <charset val="2"/>
      </rPr>
      <t>D</t>
    </r>
    <r>
      <rPr>
        <sz val="10"/>
        <rFont val="Arial"/>
        <family val="2"/>
        <charset val="238"/>
      </rPr>
      <t>h=12 cmVključno s podložnim betonom</t>
    </r>
  </si>
  <si>
    <t>2.4.3 Robni elementi vozišč</t>
  </si>
  <si>
    <t>Hodnik</t>
  </si>
  <si>
    <t>Izdelava obrabne plasti bituminiziranega betona AC 8 surf B50/70 A5 v debelini 5 cm</t>
  </si>
  <si>
    <t>N 4 2 105</t>
  </si>
  <si>
    <t>2.4.2 Obrabne in zaporne plasti</t>
  </si>
  <si>
    <t>Roadbase from well graded crushed stone of thickness up to 20 cm</t>
  </si>
  <si>
    <t>Tampon hodnika. Dobava in vgraditev nevezane zmesi kamnitih zrn drobljenca D22 Ev2&gt;100 MPa</t>
  </si>
  <si>
    <t>Izdelava nevezane nosilne plasti enakomerno zrnatega drobljenca iz kamnine v debelini 20 cm</t>
  </si>
  <si>
    <t>2.4.1 Nosilne plasti</t>
  </si>
  <si>
    <t>2.4 VOZIŠČNA KONSTRUKCIJA</t>
  </si>
  <si>
    <t>Urejanje berme pri pločniku</t>
  </si>
  <si>
    <t>2.3.4 Brežine in zelenice</t>
  </si>
  <si>
    <t>Posteljica hodnika v debelini h=20 cm</t>
  </si>
  <si>
    <t>2.3.3 Nasipi, zasipi, klini, posteljica in glinasti naboj</t>
  </si>
  <si>
    <t>Ločilni geotekstil je upoštevan v točki "1 Cesta"</t>
  </si>
  <si>
    <t>N 3 4 000</t>
  </si>
  <si>
    <t>2.3.2 Ločilne, drenažne in filtrske plasti ter delovni plato</t>
  </si>
  <si>
    <t>izkop humusa ter vezljive zemljine je upoštevan v točki "1 Cesta"</t>
  </si>
  <si>
    <t>N 3 3 000</t>
  </si>
  <si>
    <t>2.3.1 Izkopi</t>
  </si>
  <si>
    <t>2.3 ZEMELJSKA DELA</t>
  </si>
  <si>
    <t>Demolition of all types of curbs</t>
  </si>
  <si>
    <t>Rušenje vseh vrst robnikov</t>
  </si>
  <si>
    <t>S 1 2 222</t>
  </si>
  <si>
    <t>Demolition of asphalt roads 5-10 cm</t>
  </si>
  <si>
    <t>Rušenje vozišč iz asfalta debeline 5-10 cm</t>
  </si>
  <si>
    <t>S 1 2 2212b</t>
  </si>
  <si>
    <t>2.2.1 Čiščenje terena</t>
  </si>
  <si>
    <t>2.2  PREDDELA</t>
  </si>
  <si>
    <t>2.1 OPOMBE</t>
  </si>
  <si>
    <t>2 PLOČNIK, KOLESARSKE POTI</t>
  </si>
  <si>
    <t>Dobava in vgraditev jeklene varnostne ograje, vključno vse elemente, za nivo zadrževanja N2 in za delovno širino W5</t>
  </si>
  <si>
    <t>S 6 4 435</t>
  </si>
  <si>
    <t>Dobava in vgraditev naletne zaključnice, dolžine 12 m</t>
  </si>
  <si>
    <t>N 6 1 283</t>
  </si>
  <si>
    <t>Dobava in postavitev plastičnega smernika z votlim prerezom, dolžina 1200 mm, z odsevnikom iz umetne snovi</t>
  </si>
  <si>
    <t>S 6 3 112</t>
  </si>
  <si>
    <t>1.6.3 Oprema za vodenje prometa</t>
  </si>
  <si>
    <t>Višina označb 4-5 mm</t>
  </si>
  <si>
    <t>Dobava in izvedba nanosa hladno brizgana strukturna plastika (skladno s SIST 1186:2016) 3 x 3 (šrina linij), razmak med linijami 3 cm.</t>
  </si>
  <si>
    <t>N 6 2 106</t>
  </si>
  <si>
    <t>N 6 1 103</t>
  </si>
  <si>
    <t>Materiali morajo ustrezati zahtevam TSC 02.401 : 2008</t>
  </si>
  <si>
    <t>Dobava in nanos hrapave rdeče prevleke iz pigmentiranega epoksidnega veziva, RAL 3011, 3001 (1 kg/m2) in posip iz rdečega kremenovega peska, RAL 3011, 3001 (granulacija 0,7 - 1,2 mm, 3 kg/m2).</t>
  </si>
  <si>
    <t>Prehodi za pešce in kolesarje</t>
  </si>
  <si>
    <t>Izdelava debeloslojne prečne in ostalih označb na vozišču z večkomponentno hladno plastiko z vmešanimi drobci / kroglicami stekla, vključno 200 g/m2 dodatnega posipa z drobci stekla, strojno,debelina plasti 3 mm, posamezna površina označbe 1,1 do 1,5 m2</t>
  </si>
  <si>
    <t>S 6 2 427</t>
  </si>
  <si>
    <t>Zaporna ploskev</t>
  </si>
  <si>
    <t>Izdelava tankoslojne vzdolžne označbe na vozišču z enokomponentno belo barvo, vključno 250 g/m2 posipa z drobci / kroglicami stekla, strojno, debelina plasti suhe snovi 250 mikrometra, širina črte 20 cm</t>
  </si>
  <si>
    <t>S 6 2 124</t>
  </si>
  <si>
    <t>Puščice na vozišču</t>
  </si>
  <si>
    <t xml:space="preserve">Izdelava tankoslojne prečne in ostalih označb na vozišču z enokomponentno belo barvo, vključno 250 g/m2 posipa z drobci / kroglicami stekla, strojno, debelina plasti 250 mikrometra, pvršina označbe 0,6 do 1,0 m2 </t>
  </si>
  <si>
    <t>S 6 2 166</t>
  </si>
  <si>
    <t>Extra payment for broken line, thin-layer, manual, line width 15 cm</t>
  </si>
  <si>
    <t>Doplačilo za izdelavo tankoslojne prekinjene označbe, ročno, širina črte 15 cm</t>
  </si>
  <si>
    <t>S 6 2 533</t>
  </si>
  <si>
    <t>Talna oznaka "STOP" ter 5124-2</t>
  </si>
  <si>
    <t>Izdelava tankoslojne prečne in ostalih označb na vozišču z enokomponentno belo barvo, vključno 250 g/m2 posipa z drobci / kroglicami stekla, strojno, debelina plasti suhe snovi 250 mikrometra, širina črte 50 cm</t>
  </si>
  <si>
    <t>S 6 2 163</t>
  </si>
  <si>
    <t>1.6.2 Označbe na voziščih</t>
  </si>
  <si>
    <t xml:space="preserve">
Znak 3410-1 v križišču SOIC 1 in SOIC 2</t>
  </si>
  <si>
    <t>Dobava in vgraditev polportala (komplet s temelji in vsemi potrebnimi deli)._x000D_
- Ročice polportalov med 4,50 in 5,50 m_x000D_</t>
  </si>
  <si>
    <t>N 6 1 288</t>
  </si>
  <si>
    <t>Koeficient retrorefleksije: RA 2,                                    komplet s pripadajočim nosilnim ogrodjem in temelji</t>
  </si>
  <si>
    <t>Dobava in pritrditev prometnega znaka, podloga iz aluminijaste pločevine, znak z ............ barvo-folijo ....... vrste, velikost nad 4,00 m2</t>
  </si>
  <si>
    <t>N 6 1 296</t>
  </si>
  <si>
    <t>Koeficient retrorefleksije: RA 2</t>
  </si>
  <si>
    <t>Dobava in pritrditev prometnega znaka, podloga iz aluminijaste pločevine, znak z ............ barvo-folijo ....... vrste, velikost od 0,71 do 1,00 m2</t>
  </si>
  <si>
    <t>N 6 1 292</t>
  </si>
  <si>
    <t>Dobava in pritrditev prometnega znaka, podloga iz aluminijaste pločevine, znak z ............ barvo-folijo ....... vrste, velikost od 0,41 do 0,70 m2</t>
  </si>
  <si>
    <t>N 6 1 293</t>
  </si>
  <si>
    <t>Dobava in pritrditev prometnega znaka, podloga iz aluminijaste pločevine, znak z ............ barvo-folijo ....... vrste, velikost od 0,21 do 0,40 m2</t>
  </si>
  <si>
    <t>N 6 1 297</t>
  </si>
  <si>
    <t>Koeficient retrorefleksije: RA 2                                        PZ 4103, PZ 4603, PZ 4603 ter PZ III-105</t>
  </si>
  <si>
    <t>N 6 1 294</t>
  </si>
  <si>
    <t xml:space="preserve">Koeficient retrorefleksije: RA 3                                            PZ 3313-3 postavljen na prometni otok                                    </t>
  </si>
  <si>
    <t>Dobava in pritrditev prometnega znaka, podloga iz aluminijaste pločevine, znak z ............ barvo-folijo ....... vrste, velikost do 0,10 m2</t>
  </si>
  <si>
    <t>N 6 1 192</t>
  </si>
  <si>
    <t>Supply and fixing of triangular traffic sign, lining from aluminium tin plate, sign with deflectable foil 2. line, a = 900 mm</t>
  </si>
  <si>
    <t>Dobava in pritrditev trikotnega prometnega znaka, podloga iz aluminijaste pločevine, znak z odsevno folijo RA 3, dolžina stranice a= 900 mm</t>
  </si>
  <si>
    <t>N 6 1 291</t>
  </si>
  <si>
    <t>Dobava in pritrditev okroglega prometnega znaka, podloga iz aluminijaste pločevine, znak z odsevno folijo RA 3, premera 600 mm</t>
  </si>
  <si>
    <t>N 6 1 653</t>
  </si>
  <si>
    <t>Dobava in pritrditev okroglega prometnega znaka, podloga iz aluminijaste pločevine, znak z odsevno folijo RA 2, premera 600 mm</t>
  </si>
  <si>
    <t>N 6 1 652</t>
  </si>
  <si>
    <t>Dobava in pritrditev okroglega prometnega znaka, podloga iz aluminijaste pločevine, znak z odsevno folijo RA 2, premera 400 mm</t>
  </si>
  <si>
    <t>S 6 1 655</t>
  </si>
  <si>
    <t>Dobava in vgraditev stebrička za prometni znak iz vroče cinkane jeklene cevi s premerom 64 mm, dolge 5000 mm</t>
  </si>
  <si>
    <t>S 6 1 220</t>
  </si>
  <si>
    <t>Dobava in vgraditev stebrička za prometni znak iz vroče cinkane jeklene cevi s premerom 64 mm, dolge 2000 mm</t>
  </si>
  <si>
    <t>S 6 1 214</t>
  </si>
  <si>
    <t>1.6.1 Pokončna oprema cest</t>
  </si>
  <si>
    <t>1.6 PROMETNA OPREMA - CESTA</t>
  </si>
  <si>
    <t>2 prepusta fi300, L1=33 m, L2=31,3 m</t>
  </si>
  <si>
    <t>Dobava in vrgadnja komplet prepusta z betonsko cevjo fi300, vključno z izvedbo betonskih glav (vtok/iztok) ter tlakovanjem in obbetoniranjem</t>
  </si>
  <si>
    <t>N 5 1 107</t>
  </si>
  <si>
    <t>1 prepust fi 800, L=15,5 m</t>
  </si>
  <si>
    <t>Dobava in vrgadnja komplet prepusta z betonsko cevjo fi800, vključno z izvedbo betonskih glav (vtok/iztok) ter tlakovanjem in obbetoniranjem</t>
  </si>
  <si>
    <t>N 5 1 106</t>
  </si>
  <si>
    <t>Kanalete ob kesonu</t>
  </si>
  <si>
    <t>Utrditev jarka s kanaletami na stik iz cementnega betona, dolžine 100 cm in notranje širine dna kanalete 30 cm, na podložni plasti iz zmesi zrn drobljenca, debeli 20 cm</t>
  </si>
  <si>
    <t>S 4 1 233</t>
  </si>
  <si>
    <t>3 prepusti fi600, L1=17,0 m, L2=17,0 m, L3=18,0 m</t>
  </si>
  <si>
    <t>Dobava in vrgadnja komplet prepusta z betonsko cevjo fi600, vključno z izvedbo betonskih glav (vtok/iztok) ter tlakovanjem in obbetoniranjem</t>
  </si>
  <si>
    <t>N 5 1 105</t>
  </si>
  <si>
    <t>Globina perforiranega dela jaška znaša 1,0 m pod vtokom</t>
  </si>
  <si>
    <t>Nabava, transport in izvedba ponikovalnega ABC jaška DN1000, vključno z vgrajeno filtrsko plastjo, filcem in s pranim prodnim nasutjem 32/64 mm.</t>
  </si>
  <si>
    <t>N 5 2 102</t>
  </si>
  <si>
    <t>Premer cevi 15 cm, vključno z izvedbo betonskih glav (iztok)</t>
  </si>
  <si>
    <t>Izdelava vzdolžne in prečne drenaže, globoke do 1,0 m, na podložni plasti iz cementnega betona, debeline 10 cm, z gibljivimi plastičnimi cevmi premera 15 cm</t>
  </si>
  <si>
    <t>N 5 2 101</t>
  </si>
  <si>
    <t>Vključno z izvedbo podbetona in betoniranjem med stiki</t>
  </si>
  <si>
    <t>Tlakovanje jarka z lomljencem v debelini dmin=15 cm. Stiki zaliti s cementno malto, na podložni plasti cementnega betona debeline d=10 cm.</t>
  </si>
  <si>
    <t>N 5 2 103</t>
  </si>
  <si>
    <t>Robniki ob betonskih kanaletah pri kesonu. Vključno s podložnim betonom</t>
  </si>
  <si>
    <t>Izvedba zemeljskih jarkov, vključno s potrebami izkopa, utrjevanjem dna, brežine ter humusiranjem (h=15 cm)</t>
  </si>
  <si>
    <t>N 5 1 103</t>
  </si>
  <si>
    <t>1.5 ODVODNJAVANJE</t>
  </si>
  <si>
    <t>Shoulders from gravel, width over 1.00 m</t>
  </si>
  <si>
    <t>Širina bankine je 1,25 m</t>
  </si>
  <si>
    <t>Izdelava bankine iz prodca, široke nad 1,00 m</t>
  </si>
  <si>
    <t>S 3 6 123</t>
  </si>
  <si>
    <t>1.4.5 Bankina, berme</t>
  </si>
  <si>
    <t>Povezan z Moznikom fi 18, L=0,12 m, odprtina zalita s cementno malto. Vgraditev +3 cm</t>
  </si>
  <si>
    <t>Dobava in vgraditev granitnega robnika 20/35</t>
  </si>
  <si>
    <t>N 4 3 108</t>
  </si>
  <si>
    <t>Armatura dolžine 30-50 mm. V debelini največ 0,60 mm</t>
  </si>
  <si>
    <t>Dobava in vgraditev sloja mikroarmiranega betona C25/30 d=24 cm</t>
  </si>
  <si>
    <t>N 4 3 107</t>
  </si>
  <si>
    <t>Tlakovanje krožišča</t>
  </si>
  <si>
    <t>Dobava in vgraditev kamnitih kock 20x20x20 cm, stiki zaliti z Alteks neskrčljivo mikroarmirano cementno malto</t>
  </si>
  <si>
    <t>N 4 3 106</t>
  </si>
  <si>
    <t>Ureditev tlakovane površine prometnega otoka</t>
  </si>
  <si>
    <t>Paved wearing courses - assembled of paving-stone from silicate rock (size 10/10/10 cm), joints filled with elastic mixture</t>
  </si>
  <si>
    <t>Tlakovanje prometnega otoka pri krožišču</t>
  </si>
  <si>
    <t>Izdelava tlakovane obrabne plasti - mozaika iz tlakovcev iz silikatne kamnine velikosti 10/10/10 cm, stiki zapolnjeni z elastično zmesjo</t>
  </si>
  <si>
    <t>S 3 4 1142</t>
  </si>
  <si>
    <t>1.4.4 Tlakovanje otoka, krožišča</t>
  </si>
  <si>
    <t>1.4.3 Robni elementi vozišč</t>
  </si>
  <si>
    <t>V debelini 2 cm. Ureditev dostopov do zemljišč</t>
  </si>
  <si>
    <t>Čiščenje utrjene/odrezkane površine podlage pred pobrizgom z bitumenskim vezivom</t>
  </si>
  <si>
    <t>S 3 2 591</t>
  </si>
  <si>
    <t>Stranske ceste K-3, K-4, podvoz ter ureditev dostopov do zemljišč</t>
  </si>
  <si>
    <t>Obrabna plast glavne ceste in krožišč v debelini 4 cm</t>
  </si>
  <si>
    <t>Izdelava obrabne plasti drobirja z bitumenskim mastiksom SMA 11 PmB 45/80-65 A2</t>
  </si>
  <si>
    <t>N 4 2 102</t>
  </si>
  <si>
    <t>1.4.2 Obrabne in zaporne plasti</t>
  </si>
  <si>
    <t>Nosilna plast na stranskih cestah K-3, K-4 ter v podvozu v debelini 8 cm. Vključno ureditev dostopov</t>
  </si>
  <si>
    <t>Izdelava nosilne plasti bituminiziranega drobljenca AC 32 base 50/70 A3</t>
  </si>
  <si>
    <t>N 4 1 102</t>
  </si>
  <si>
    <t>Vezna plast na glavni trasi ter na krožiščih, v debelini 6 cm</t>
  </si>
  <si>
    <t>Izdelava vezne plasti bituminiziranega drobljenca AC 22 bin PmB 45/80-65 A2</t>
  </si>
  <si>
    <t>N 4 1 103</t>
  </si>
  <si>
    <t>Roadbase with bituminous well graded crushed stone of thickness 7 cm</t>
  </si>
  <si>
    <t>Nosilna plast na glavni trasi ter na krožiščih. AC 22 base B50/70 A2, v debelini 7 cm</t>
  </si>
  <si>
    <t>Izdelava nosilne plasti bituminiziranega drobljenca v debelini 7 cm</t>
  </si>
  <si>
    <t>S 3 1 343</t>
  </si>
  <si>
    <t>Roadbase from well graded crushed stone of thickness 21 to 30 cm</t>
  </si>
  <si>
    <t>Glavna trasa, stranski cesti K-4, K-3_dostopi do zemljišč ter podvoz. Dobava in vgraditev nevezane zmesi kamnitih zrn drobljenca D22 Ev2&gt;100 MPa - tampon v debelini 25 cm</t>
  </si>
  <si>
    <t>Izdelava nevezane nosilne plasti enakomerno zrnatega drobljenca iz kamnine v debelini od 21 do 30 cm</t>
  </si>
  <si>
    <t>1.4.1 Nosilne plasti</t>
  </si>
  <si>
    <t>1.4 VOZIŠČNA KONSTRUKCIJA</t>
  </si>
  <si>
    <t>1.3.6 Prevozi, razprostiranje in ureditev deponij materiala</t>
  </si>
  <si>
    <t>1.3.5 Brežine in zelenice</t>
  </si>
  <si>
    <t>Ponovna vgradnja izkopanega materiala 3. kategorije</t>
  </si>
  <si>
    <t>Zasip z vezljivo zemljino - 3. kategorija - strojno</t>
  </si>
  <si>
    <t>Dobava in vgrajevanje materiala za drenažni zasip</t>
  </si>
  <si>
    <t>N 3 1 219</t>
  </si>
  <si>
    <t>Zmrzlinsko odporen material</t>
  </si>
  <si>
    <t>Vgraditev posteljice v debelini plasti 25 cm iz zmrzlinsko odpornega materiala</t>
  </si>
  <si>
    <t>N 3 1 443</t>
  </si>
  <si>
    <t>Vgraditev posteljice v debelini plasti 20 cm iz zmrzlinsko odpornega materiala</t>
  </si>
  <si>
    <t>N 3 1 442</t>
  </si>
  <si>
    <t>Posteljica ceste, h=40cm. Ev2&gt;80 MN/m2; Evd&gt;40 MN/m2; zgoščenost min 98% po Proctorju</t>
  </si>
  <si>
    <t>Izdelava posteljice v debelini plasti do 50 cm iz zrnate kamnine - 3. kategorije</t>
  </si>
  <si>
    <t>S 2 4 461</t>
  </si>
  <si>
    <t>1.3.4 Nasipi, zasipi, klini, posteljica in glinasti naboj</t>
  </si>
  <si>
    <t>1.3.3 Ločilne, drenažne in filtrske plasti ter delovni plato</t>
  </si>
  <si>
    <t>1.3.2 Planum temeljnih tal</t>
  </si>
  <si>
    <t>Umestitev drenaže</t>
  </si>
  <si>
    <t>Izkop vezljive zemljine/zrnate kamnine - 3. kategorije za temelje, kanalske rove, prepuste, jaške in drenaže, širine do 1,0 m in globine 1,1 do 2,0 m - strojno, planiranje dna ročno</t>
  </si>
  <si>
    <t>S 2 1 324</t>
  </si>
  <si>
    <t xml:space="preserve">Vključno z odvozom na trajno deponijo, h=50 cm_x000D_
</t>
  </si>
  <si>
    <t>1.3.1 Izkopi</t>
  </si>
  <si>
    <t>1.3 ZEMELJSKA DELA</t>
  </si>
  <si>
    <t>Za vklop v obstoječe stanje</t>
  </si>
  <si>
    <t>1.2.2 Čiščenje terena</t>
  </si>
  <si>
    <t>Podvoz</t>
  </si>
  <si>
    <t>N 1 1 115</t>
  </si>
  <si>
    <t>Obnova in zavarovanje zakoličbe trase - podvoz</t>
  </si>
  <si>
    <t>N 1 1 114</t>
  </si>
  <si>
    <t>Stranska cesta K-4</t>
  </si>
  <si>
    <t>Stranska cesta K-3</t>
  </si>
  <si>
    <t>N 1 1 004</t>
  </si>
  <si>
    <t>N 1 1 003</t>
  </si>
  <si>
    <t>Obnova in zavarovanje zakoličbe trase - stranska cesta K4</t>
  </si>
  <si>
    <t>N 1 1 002</t>
  </si>
  <si>
    <t>Obnova in zavarovanje zakoličbe trase - stranska cesta K3</t>
  </si>
  <si>
    <t>N 1 1 001</t>
  </si>
  <si>
    <t>Obvoznica od km 5+000 do km 6+940</t>
  </si>
  <si>
    <t>Renewal, protection of staked out alignment- other roads</t>
  </si>
  <si>
    <t>1.2.1 Geodetska dela</t>
  </si>
  <si>
    <t>1.2  PREDDELA</t>
  </si>
  <si>
    <t>Postavke vključujejo obvoznico, stransko cesto K-3, stransko cesto K-4 ter podvoz</t>
  </si>
  <si>
    <t>N 1 1 112</t>
  </si>
  <si>
    <t>1.1 OPOMBE</t>
  </si>
  <si>
    <t>1 CESTA</t>
  </si>
  <si>
    <t>Vrednost</t>
  </si>
  <si>
    <t>Od križišča s Panonsko ulico odseka R1-232/1406 Murska Sobota - Lipovci do križišča pri Čardi odseka R1-232/1316 Martjanci - Murska Sobota</t>
  </si>
  <si>
    <t>Projekt:320_MS_ Obvoznica MS</t>
  </si>
  <si>
    <t>Načrt ceste od km 5+000 do km 6+940 - VOC MS</t>
  </si>
  <si>
    <t>4.6 Jaški</t>
  </si>
  <si>
    <t>Opomba:
Opomba: betonska segmentna mulda na dnu jarka!</t>
  </si>
  <si>
    <t>Utrditev jarka s segmenti iz cementnega betona, širine 50cm, na podložni plasti iz zmesi zrn drobljenca, debeli 10 cm.</t>
  </si>
  <si>
    <t>Tlakovanje mulde z granitnimi kockami dimenzije 10/10/10 cm na betonski plasti iz cementnega betona debeline 10 cm, stiki zapolnjeni z cementno malto.</t>
  </si>
  <si>
    <t>Opomba:
Tlakovanje vtokov/iztokov prepusta!</t>
  </si>
  <si>
    <t>Opomba:
Pogreznjen 35/20cm!_x000D_
Po notranjem robu rondoja; ob tlakovani muldi!</t>
  </si>
  <si>
    <t>Opomba:
Pogreznjen 35/20cm!_x000D_
Po robu tlakovanega dela krožišča!</t>
  </si>
  <si>
    <t>Priprava in vgraditev mikroarmiranega betona vključno z jekleno armaturo dolžine 30 do 50 mm, debeline največ 0,60mm v količini najmanj 60kg/m3-tlakovani del krožišča!</t>
  </si>
  <si>
    <t>Opomba:
Tlakovani del okoli rondoja!</t>
  </si>
  <si>
    <t xml:space="preserve">Izdelava tlakovane obrabne plasti iz velikih tlakovcev iz silikatne kamnine velikosti 20/20/20 cmna podložni plasti iz cementnega betona, stiki zaliti z ALTEKS 0-1,5 neskrčljivo malto!_x000D_
</t>
  </si>
  <si>
    <t>3.4 Tlakovane obrabne plasti</t>
  </si>
  <si>
    <t>Opomba:
Krožišče in obvozna cesta!</t>
  </si>
  <si>
    <t>Opomba:
Noršinska ulica!</t>
  </si>
  <si>
    <t>Opomba:
Krožišče K-2!</t>
  </si>
  <si>
    <t>Izdelava spodnje nosilne (stabilizirane) plasti bituminizirane zmesi AC 32 base, stab B 70/100 A1/A2 debeline 14 cm.</t>
  </si>
  <si>
    <t>Opomba:
Priključek!</t>
  </si>
  <si>
    <t>Opomba:
Tampon CESTA!</t>
  </si>
  <si>
    <t>Opomba:
Priključki!</t>
  </si>
  <si>
    <t>Opomba:
Obstoječi robniki; l=6m!</t>
  </si>
  <si>
    <t>Opomba:
1190 m3</t>
  </si>
  <si>
    <t>Opomba:
Priključek!_x000D_
Debelina posteljice 35cm!</t>
  </si>
  <si>
    <t>Izdelava posteljice iz drobljenih kamnitih zrn v debelini 40 cm</t>
  </si>
  <si>
    <t>S 2 4 475</t>
  </si>
  <si>
    <t>Opomba:
Posteljica CESTA!_x000D_
Izdelava posteljice v debelini 60cm!</t>
  </si>
  <si>
    <t>Izdelava posteljice iz drobljenih kamnitih zrn v debelini nad 50 cm</t>
  </si>
  <si>
    <t>S 2 4 477</t>
  </si>
  <si>
    <t>Opomba:
Zasip otoka krožišča!_x000D_
Material iz izkopa=750m3,_x000D_
Dobava iz gramoznice=875m3!</t>
  </si>
  <si>
    <t>Opomba:
Nasip CESTA!</t>
  </si>
  <si>
    <t>Opomba:
Geotekstilj CESTE!</t>
  </si>
  <si>
    <t>Opomba:
Planum CESTE!</t>
  </si>
  <si>
    <t>Opomba:
Opomba:za ponovno vgraditev v zasip otoka krožišča!</t>
  </si>
  <si>
    <t>Opomba:
Opomba:z odrivom za ponovno vgraditev v zasip otoka krožišča!_x000D_
Prepusti in drenaže!</t>
  </si>
  <si>
    <t>Opomba:
Opomba:se ponovno vgradi!</t>
  </si>
  <si>
    <t>Demontaža obvestilne table s površino 1,1 do 3 m2</t>
  </si>
  <si>
    <t>Opomba:
Odstranitev visokih robnikov=1m, odstranitev pogreznejenih robnikov=5m!</t>
  </si>
  <si>
    <t>Odstranitev panja s premerom nad 50 cm s predelavo</t>
  </si>
  <si>
    <t>S 1 2 173</t>
  </si>
  <si>
    <t>3/3 Načrt krožnega križišča K2</t>
  </si>
  <si>
    <t>Krožno križišče K2</t>
  </si>
  <si>
    <t>Načrt krožnega križišča K2 - pločnik</t>
  </si>
  <si>
    <t>Opomba:
(pločniki in kolesarske poti)_x000D_
Robnik 8/12cm.</t>
  </si>
  <si>
    <t>Opomba:
(pločniki in kolesarske poti)</t>
  </si>
  <si>
    <t>Opomba:
Posteljica d_20 cm (pločniki in kolesarske poti)</t>
  </si>
  <si>
    <t>Opomba:
Geotekstilj PLOČNIK!</t>
  </si>
  <si>
    <t>Opomba:
Planum PLOČNIK!</t>
  </si>
  <si>
    <t>Krožno križišče K2 - pločnik</t>
  </si>
  <si>
    <t>Načrt ceste od km 3+892 do km 5+000 - kraka C in D</t>
  </si>
  <si>
    <t>3.4 Bankine</t>
  </si>
  <si>
    <t>3.3 Robni elementi vozišč</t>
  </si>
  <si>
    <t>Opomba:
Kraka C in D!</t>
  </si>
  <si>
    <t>Opomba:
Tampon krakov C in D!</t>
  </si>
  <si>
    <t>Opomba:
Zasip zelenice!_x000D_
Material iz izkopa=21m3,_x000D_
Dobava iz gramoznice=509m3!</t>
  </si>
  <si>
    <t>Opomba:
Nasip krakov C in D!</t>
  </si>
  <si>
    <t>Opomba:
Geotekstilj  krakov C in D!</t>
  </si>
  <si>
    <t>Opomba:
Planum krakov C in D!</t>
  </si>
  <si>
    <t>Opomba:
Opomba:za ponovno vgraditev v zelenico!</t>
  </si>
  <si>
    <t>KRAKA C in D</t>
  </si>
  <si>
    <t>Opomba:
Priključevanje na cev: _x000D_
- DN 200/200: 6 kom_x000D_
- DN 250/200: 1 kom_x000D_
- DN 300/200: 1 kom_x000D_
- DN 400/200: 2 kom</t>
  </si>
  <si>
    <t>Priključevanje predvidenih cevi PP DN 200 mm na projektiran kanal iz polipropilena. Priključevanje z vgradnjo T-komada, vključno s tesnili in vsemi deli.</t>
  </si>
  <si>
    <t>Opomba:
Priključevanje na jašek 79 kom._x000D_
Priključevanje na požiralnik 167 kom.</t>
  </si>
  <si>
    <t>Opomba:
S protihrupno tesnilno gumo in dvojnim simetričnim zaklepom, ventilacijske odprtine.</t>
  </si>
  <si>
    <t>Dobava in vgraditev pokrova iz duktilne litine z nosilnostjo 400 kN, krožnega prereza s premerom 600 mm</t>
  </si>
  <si>
    <t>S 4 4 972</t>
  </si>
  <si>
    <t>Dobava in vgraditev rešetke iz duktilne litine z nosilnostjo 400 kN, s prerezom 400/400 mm</t>
  </si>
  <si>
    <t>S 4 4 854</t>
  </si>
  <si>
    <t>Opomba:
Ponikalno polje 1; dolžine 22 m, širine 3,5 m in višine 0,5 m.</t>
  </si>
  <si>
    <t>Nabava, transport in izvedba ponikalnega polja iz ponikalnih komor (dimenzije: d=1,2m; š=0,6m in v=0,5m), vključno z pranim drobljencevm in geotekstilom - komplet.</t>
  </si>
  <si>
    <t>Opomba:
Lovilec olj LO-3.</t>
  </si>
  <si>
    <t>Nabava, transport in vgrajevanje (izkop, podložni beton, spust, zasip) betonskega tipskega usedalnika in koalescenčnega separatorja ogljikovodikov z razbremenilnikom, Qmax=86,21 l/s, Qkrit=7,42 l/s, volumen usedalnika je 1m3.</t>
  </si>
  <si>
    <t>Opomba:
Lovilec olj LO-2.</t>
  </si>
  <si>
    <t>Nabava, transport in vgrajevanje (izkop, podložni beton, spust, zasip) betonskega tipskega usedalnika in koalescenčnega separatorja ogljikovodikov z razbremenilnikom, Qmax=15,35 l/s, Qkrit=1,46 l/s, volumen usedalnika je 1m3.</t>
  </si>
  <si>
    <t>Opomba:
Lovilec olj LO-1.</t>
  </si>
  <si>
    <t>Nabava, transport in vgrajevanje (izkop, podložni beton, spust, zasip) betonskega tipskega usedalnika in koalescenčnega separatorja ogljikovodikov z razbremenilnikom, Qmax=99,07 l/s, Qkrit=8,74 l/s, volumen usedalnika je 1m3.</t>
  </si>
  <si>
    <t>Opomba:
12x globine 2,5 do 3,0 m_x000D_
1x globine 3,0 do 3,5 m_x000D_
1x globine 3,5 do 4,0 m</t>
  </si>
  <si>
    <t>Izdelava jaška iz cementnega betona, krožnega prereza s premerom 100 cm, globokega nad 2,5 m</t>
  </si>
  <si>
    <t>S 4 4 175</t>
  </si>
  <si>
    <t>Izdelava jaška iz cementnega betona, krožnega prereza s premerom 100 cm, globokega 1,5 do 2,0 m</t>
  </si>
  <si>
    <t>S 4 4 173</t>
  </si>
  <si>
    <t>Opomba:
Z bočnim vtokom kanalete oz. jarka. Vtok se tlakuje.</t>
  </si>
  <si>
    <t>Izdelava jaška iz cementnega betona, krožnega prereza s premerom 100 cm, globokega 1,0 do 1,5 m</t>
  </si>
  <si>
    <t>S 4 4 172</t>
  </si>
  <si>
    <t>Izdelava jaška iz polipropilena, krožnega prereza s premerom 50 cm, globokega nad 2,5 m</t>
  </si>
  <si>
    <t>S 4 4 435</t>
  </si>
  <si>
    <t>3.3 Jaški</t>
  </si>
  <si>
    <t>0035</t>
  </si>
  <si>
    <t>Preskus tesnosti cevi premera nad 50 cm</t>
  </si>
  <si>
    <t>S 4 3 833</t>
  </si>
  <si>
    <t>0034</t>
  </si>
  <si>
    <t>0033</t>
  </si>
  <si>
    <t>0032</t>
  </si>
  <si>
    <t xml:space="preserve">Izvedba vseh potrebnih del pri izvedbi križanja komunalnega kanala z obstoječim komunalnim vodom (mešana kanalizacija) vključno z potrebnim zavarovanjem. </t>
  </si>
  <si>
    <t>N 1 3 117</t>
  </si>
  <si>
    <t>0031</t>
  </si>
  <si>
    <t>N 1 3 116</t>
  </si>
  <si>
    <t>0030</t>
  </si>
  <si>
    <t xml:space="preserve">Izvedba vseh potrebnih del pri izvedbi križanja komunalnega kanala z obstoječim komunalnim vodom (komunalna kanalizacija) vključno z potrebnim zavarovanjem. </t>
  </si>
  <si>
    <t>N 1 3 115</t>
  </si>
  <si>
    <t>0029</t>
  </si>
  <si>
    <t>Opomba:
9x distribucijski plinovod; 5x prenosni plinovod</t>
  </si>
  <si>
    <t>N 1 3 114</t>
  </si>
  <si>
    <t>0028</t>
  </si>
  <si>
    <t>N 1 3 113</t>
  </si>
  <si>
    <t>0027</t>
  </si>
  <si>
    <t>0026</t>
  </si>
  <si>
    <t>N 1 3 110</t>
  </si>
  <si>
    <t>N 1 3 108</t>
  </si>
  <si>
    <t xml:space="preserve">Izvedba vseh potrebnih del pri izvedbi križanja komunalnega kanala s predvidenim komunalnim vodom (komunalna kanalizacija) vključno z potrebnim zavarovanjem. </t>
  </si>
  <si>
    <t>Opomba:
29x telemach; 29x T2</t>
  </si>
  <si>
    <t xml:space="preserve">Izvedba vseh potrebnih del pri izvedbi križanja komunalnega kanala s predvidenim komunalnim vodom (KRS) vključno z potrebnim zavarovanjem. </t>
  </si>
  <si>
    <t xml:space="preserve">Izvedba vseh potrebnih del pri izvedbi križanja komunalnega kanala s predvidenim komunalnim vodom (SN vod) vključno z potrebnim zavarovanjem. </t>
  </si>
  <si>
    <t xml:space="preserve">Izvedba vseh potrebnih del pri izvedbi križanja komunalnega kanala s predvidenim komunalnim vodom (NN vod) vključno z potrebnim zavarovanjem. </t>
  </si>
  <si>
    <t>Obbetoniranje cevi za kanalizacijo s cementnim betonom C 16/20, po detajlu iz načrta, premera 60 cm</t>
  </si>
  <si>
    <t>S 4 3 297</t>
  </si>
  <si>
    <t xml:space="preserve">Doplačilo za izdelavo kanalizacije v globini 2,1 do 4 m s cevmi premera 31 do 60 cm </t>
  </si>
  <si>
    <t>S 4 3 522</t>
  </si>
  <si>
    <t xml:space="preserve">Doplačilo za izdelavo kanalizacije v globini 2,1 do 4 m s cevmi premera do 30 cm </t>
  </si>
  <si>
    <t>S 4 3 521</t>
  </si>
  <si>
    <t>Izdelava kanalizacije iz cevi iz polipropilena, vključno s podložno plastjo iz zmesi kamnitih zrn, premera 60 cm, v globini do 1,0 m</t>
  </si>
  <si>
    <t>S 4 3 127</t>
  </si>
  <si>
    <t>3.2 Globinsko odvodnjavanje - kanalizacija</t>
  </si>
  <si>
    <t>Izdelava protipovratne lopute iz umetne mase okroglega prereza 60 cm z dobavo in montažo.</t>
  </si>
  <si>
    <t>N 1 1 108</t>
  </si>
  <si>
    <t>Izdelava protipovratne lopute iz umetne mase okroglega prereza 40 cm z dobavo in montažo.</t>
  </si>
  <si>
    <t>N 1 1 109</t>
  </si>
  <si>
    <t>Izdelava protipovratne lopute iz umetne mase okroglega prereza 20 cm z dobavo in montažo.</t>
  </si>
  <si>
    <t>Opomba:
AB glava DN 200 mm - 14 kom_x000D_
AB glava DN 300 mm - 5 kom_x000D_
AB glava DN 400 mm - 2 kom</t>
  </si>
  <si>
    <t>Izdelava poševne vtočne ali iztočne glave prepusta krožnega prereza iz cementnega betona s premerom 30 do 40 cm</t>
  </si>
  <si>
    <t>S 4 5 211</t>
  </si>
  <si>
    <t xml:space="preserve">Opomba:
Ureditev vtokov v vtočni jašek, ureditev iztokov v odvodnik (jarek, vodotok, zadrževalnik...)_x000D_
</t>
  </si>
  <si>
    <t>Tlakovanje jarka z lomljencem, debelina 20 cm, stiki zapolnjeni s cementno malto, na podložni plasti cementnega betona, debeli 15 cm</t>
  </si>
  <si>
    <t>S 4 1 142</t>
  </si>
  <si>
    <t>3.1 Površinsko odvodnjavanje</t>
  </si>
  <si>
    <t>Opomba:
Ureditev brežine zadrževalnikov.</t>
  </si>
  <si>
    <t>Humuziranje brežine z valjanjem, v debelini do 15 cm - strojno</t>
  </si>
  <si>
    <t>S 2 5 122</t>
  </si>
  <si>
    <t>Opomba:
Zasip kanala izven cone cevovoda v plasteh po 20 cm in komprimiranje do stopnje 95% SPP po Proctorju, vključno z nabavo in transportom materiala.</t>
  </si>
  <si>
    <t>Opomba:
Izdelava nasutja v zadrževalnikih z izpranim prodom debeline 16 do 32 mm v debelini 50 cm.</t>
  </si>
  <si>
    <t>Izdelava filtrske plasti iz kamnitega materiala v debelini nad 40 cm</t>
  </si>
  <si>
    <t>S 2 3 216</t>
  </si>
  <si>
    <t>Opomba:
Dobava in vgradnja geotekstila (filc) za zadrževalnike in sicer za položitev na planum. Položi se tudi po brežinah zadrževalnikov.</t>
  </si>
  <si>
    <t>Dobava in vgraditev geotekstilije za drenažno plast, po načrtu</t>
  </si>
  <si>
    <t>S 2 3 331</t>
  </si>
  <si>
    <t>Dobava in vgraditev čepaste folije</t>
  </si>
  <si>
    <t>S 2 3 351</t>
  </si>
  <si>
    <t>Opomba:
Vključno z planumom zadrževalnikov, ponikalnih polj...</t>
  </si>
  <si>
    <t>Opomba:
Varovanje gradbene jame z zagatnicami, vključno z montažo in demontažo. Uporablja se kampadno.</t>
  </si>
  <si>
    <t>Dobava, vgraditev in vzdrževanje jeklene zagatne stene</t>
  </si>
  <si>
    <t>S 2 8 111</t>
  </si>
  <si>
    <t>Opomba:
Izkop za zadrževalnike in ponikalna polja.</t>
  </si>
  <si>
    <t>Opomba:
Porušitev obstoječe meteorne kanalizacije vključno z nakladanjem in odvozom na trajno deponijo.</t>
  </si>
  <si>
    <t>Porušitev in odstranitev kanalizacije iz cevi s premerom 41 do 80 cm</t>
  </si>
  <si>
    <t>S 1 2 422</t>
  </si>
  <si>
    <t>Opomba:
Zakoličba požiralnikov, rev. jaškov, L.O., zadrževalnikov, iztokov in navezav na obstoječ jarek. Požiralniki: 95;  Rev. jaški: 41;  Iztoki: 22; Lovilec olj: 2;  Zadrževalniki: 24 (6 kom na zad.)</t>
  </si>
  <si>
    <t>Opomba:
Zakoličba glavnega kanala v dolžini L=602 m in zveznih cevi v dolžini L=1256 m.</t>
  </si>
  <si>
    <t>3/4 Načrt meteorne odvodnje od km 3+892 do km 5+000</t>
  </si>
  <si>
    <t>Od križišča s Panonsko ulico odseka R1-232/1406 Murska Sobota - Lipovci do križišča pri Čardi odseka R1-232/1316 Martjanci - MS</t>
  </si>
  <si>
    <t>Projekt:0966MET Načrt meteorne kanalizacije</t>
  </si>
  <si>
    <t>DDV(22%)</t>
  </si>
  <si>
    <t>Dobava in vgradnja prepusta škatlastega prereza iz cementnega betona 120x100.</t>
  </si>
  <si>
    <t>N 2 1 143</t>
  </si>
  <si>
    <t>N 2 1 144</t>
  </si>
  <si>
    <t>Dobava in vgraditev proti povratne lopute - iztočna glava v Martjanski potok fi 600 mm.</t>
  </si>
  <si>
    <t>N 2 1 145</t>
  </si>
  <si>
    <t>Izvedba zemeljskih jarkov, vključno z potrebnim izkopom, utrjevanjem dna, brežine ter humiziranjem.</t>
  </si>
  <si>
    <t>N 2 1 142</t>
  </si>
  <si>
    <t>2.2 Odvodnja jarkov, prepusti bazeni</t>
  </si>
  <si>
    <t>vključno z postavitvijo profilov</t>
  </si>
  <si>
    <t>Zakoličba jarkov, zadrževalnih bazeov, prepustov,..</t>
  </si>
  <si>
    <t>N 2 1 141</t>
  </si>
  <si>
    <t>2.1 Geodetska dela</t>
  </si>
  <si>
    <t>2 ZADRŽEVALNI BAZEN IN JARKI</t>
  </si>
  <si>
    <t>Preizkus tesnosti kanala z izdelavo končnega poročila</t>
  </si>
  <si>
    <t>N 2 1 120</t>
  </si>
  <si>
    <t>Snemanje izgrajene kanalizacije s kamero</t>
  </si>
  <si>
    <t>N 2 1 119</t>
  </si>
  <si>
    <t>Čiščenje kanala po končanih delih</t>
  </si>
  <si>
    <t>N 2 1 117</t>
  </si>
  <si>
    <t>PVC cevi fi 200 trdnosti SN8.</t>
  </si>
  <si>
    <t>Izdelava kanalizacije iz cevi iz plastičnih mas, vgrajenih na planumu izkopa, premera 20 cm</t>
  </si>
  <si>
    <t xml:space="preserve">Dobava in vgradnja priključka za PVC cev na jašek črpališča. Priključek se izvede v vodotesni obliki. </t>
  </si>
  <si>
    <t>N 2 1 137</t>
  </si>
  <si>
    <t>Dobava in vgradnja revizisjkih jaškov z betonskim vencem in LTŽ pokrovom 400kN.</t>
  </si>
  <si>
    <t>N 2 1 149</t>
  </si>
  <si>
    <t>Podvoz Nemčavci.</t>
  </si>
  <si>
    <t xml:space="preserve">Dobava in montaža peskolova PE nazivnega premera DN500, globine do 2.0 m z 0,5m usedalnika.Stikovanje s spojkami iz rebrastega PE.Všteta tudi izdelava betonskega okvirja in LTŽ rešetka 400x400 (400 kN ).  </t>
  </si>
  <si>
    <t>N 2 1 148</t>
  </si>
  <si>
    <t>1.3.3 Kanalizacija</t>
  </si>
  <si>
    <t>Z granulacijo od 8-32 mm za zasip cevi, vgrajevanje po plasteh 30 cm.</t>
  </si>
  <si>
    <t>Vgrajevanje zasipa z dobavo kvalitetnega materiala za izdelavo zemeljskega planuma 3. kategorije.</t>
  </si>
  <si>
    <t>N 1 1 237</t>
  </si>
  <si>
    <t xml:space="preserve">_x000D_
</t>
  </si>
  <si>
    <t>Dobava in vgraditev peščenega materiala za peščeno posteljico (0-8 mm) s komprimacijo nosilnih tal do zbitosti 97% SPP.</t>
  </si>
  <si>
    <t>N 1 1 105</t>
  </si>
  <si>
    <t>1.3.2 Nasipi</t>
  </si>
  <si>
    <t>Zakoličba predvidene trase kanalizacije</t>
  </si>
  <si>
    <t>N 1 1 238</t>
  </si>
  <si>
    <t>1.3.1 Geodetska dela</t>
  </si>
  <si>
    <t>1.3 Podvoz Nemčavci</t>
  </si>
  <si>
    <t>Obbetoniranje kanalizacijskih cevi z betonom C16/20. Obbetoniranje se izvede pod voziščno konstrukcijo.</t>
  </si>
  <si>
    <t>N 2 1 140</t>
  </si>
  <si>
    <t>Dobava in vgradnja komplet iztočne betonske glave za kanalizacijsko cev. Iztoki narejen v obcestni jarek, vključno z tlakovanjem.</t>
  </si>
  <si>
    <t>N 2 1 139</t>
  </si>
  <si>
    <t>Dobava in vgradnja revizisjkih jaškov z betonskim vencem in LTŽ pokrovom 250kN.</t>
  </si>
  <si>
    <t>N 2 1 138</t>
  </si>
  <si>
    <t>PVC cevi fi 300 trdnosti SN8.</t>
  </si>
  <si>
    <t>Izdelava kanalizacije iz cevi iz plastičnih mas, vgrajenih na planumu izkopa, premera 300 mm.</t>
  </si>
  <si>
    <t>N 2 1 147</t>
  </si>
  <si>
    <t>PVC cevi fi 250 trdnosti SN8.</t>
  </si>
  <si>
    <t>Izdelava kanalizacije iz cevi iz plastičnih mas, vgrajenih na planumu izkopa, premera 250 mm.</t>
  </si>
  <si>
    <t>N 2 1 146</t>
  </si>
  <si>
    <t xml:space="preserve">Dobava in montaža peskolova PE nazivnega premera DN500, globine do 2.0 m z 0,5m usedalnika.Stikovanje s spojkami iz rebrastega PE.Všteta tudi izdelava betonskega okvirja in LTŽ pokrov (250 kN ), peskolov vgrajen pod robnikom. </t>
  </si>
  <si>
    <t>1.2.4 Kanalizacija</t>
  </si>
  <si>
    <t>1.2.3 Nasipi</t>
  </si>
  <si>
    <t>Široki izkop zrnate kamnine - 3. kategorije - strojno z nakladanjem</t>
  </si>
  <si>
    <t>S 2 1 234</t>
  </si>
  <si>
    <t>1.2.2 Izkopi</t>
  </si>
  <si>
    <t>1.2 Krožišče K-4</t>
  </si>
  <si>
    <t>1.1.4 Kanalizacija</t>
  </si>
  <si>
    <t>1.1.3 Nasipi</t>
  </si>
  <si>
    <t>1.1.2 Izkopi</t>
  </si>
  <si>
    <t>1.1.1 Geodetska dela</t>
  </si>
  <si>
    <t>1.1 Krožišče K-3</t>
  </si>
  <si>
    <t>1 ODVODNJAVANJE</t>
  </si>
  <si>
    <t>3/5 Načrt meteorne odvodnje od km 5+000 do km 6+940</t>
  </si>
  <si>
    <t>CENA SKUPAJ (z DDV)</t>
  </si>
  <si>
    <t>CENA SKUPAJ (brez DDV)</t>
  </si>
  <si>
    <t>7 TUJE STORITVE</t>
  </si>
  <si>
    <t>6 OPREMA CEST</t>
  </si>
  <si>
    <t>Dobava in vgraditev traku FeZn 25x4 mm za ozemljitev</t>
  </si>
  <si>
    <t>S 7 3 881</t>
  </si>
  <si>
    <t>Izdelava prehodnega revizijskega jaška iz cementnega betona, s pokrovom iz cementnega betona, za cevi, vgrajene v hodnik, zunanje izmere prereza jaška 72/137 cm, globokega 75 cm</t>
  </si>
  <si>
    <t>S 7 3 421</t>
  </si>
  <si>
    <t>Cevi se vgradijo v robni venec.</t>
  </si>
  <si>
    <t>Opomba:</t>
  </si>
  <si>
    <t>Dobava in vgraditev plastične cevi premera 125 mm v cementni beton hodnika</t>
  </si>
  <si>
    <t>S 7 3 373</t>
  </si>
  <si>
    <t>Dobava in vgraditev plastične cevi premera 100 mm v cementni beton hodnika</t>
  </si>
  <si>
    <t>S 7 3 372</t>
  </si>
  <si>
    <t>7.3 Telekomunikacijske naprave</t>
  </si>
  <si>
    <t>TUJE STORITVE SKUPAJ</t>
  </si>
  <si>
    <t>Nadvišanje jeklene varnostne ograje visoke 50 cm z ročajem.</t>
  </si>
  <si>
    <t>Dobava in vgraditev nadvišanja zaščitne ograje (po načrtu) iz ........................</t>
  </si>
  <si>
    <t>S 6 4 844</t>
  </si>
  <si>
    <t>6.4 Oprema za zavarovanje prometa</t>
  </si>
  <si>
    <t>Izdelava začasne tankoslojne vzdolžne označbe na vozišču z enokomponentno rumeno barvo, vključno 250 g/m2 posipa z drobci / kroglicami stekla, strojno, debelina plasti suhe snovi 200 mikrometra, širina črte 12 cm</t>
  </si>
  <si>
    <t>S 6 2 212</t>
  </si>
  <si>
    <t>Izdelava tankoslojne vzdolžne označbe na vozišču z enokomponentno belo barvo, vključno 250 g/m2 posipa z drobci / kroglicami stekla, strojno, debelina plasti suhe snovi 200 mikrometra, širina črte 15 cm</t>
  </si>
  <si>
    <t>S 6 2 113</t>
  </si>
  <si>
    <t>6.2 Označbe na voziščih</t>
  </si>
  <si>
    <t>OPREMA CEST SKUPAJ</t>
  </si>
  <si>
    <t>Stik med robniki in betonom hodnika.</t>
  </si>
  <si>
    <t>Zatesnitev mejnih površin - stikov, širokih do 15 mm in globokih do 4 cm, s predhodnim premazom bližnjih površin in zapolnitvijo z zmesjo iz umetnih organskih snovi</t>
  </si>
  <si>
    <t>S 5 9 833</t>
  </si>
  <si>
    <t>Stik med robnikom in asfaltom vozišča.</t>
  </si>
  <si>
    <t>Zatesnitev mejnih površin - stikov, širokih do 20 mm in globokih do 4 cm, s predhodnim premazom bližnjih površin in zapolnitvijo z bitumensko zmesjo za tesnjenje stikov</t>
  </si>
  <si>
    <t>S 5 9 831</t>
  </si>
  <si>
    <t>Izdelava hidroizolacije zasutih cementnobetonskih površin z brizganjem s polimeri modificiranega bitumna</t>
  </si>
  <si>
    <t>S 5 9 693</t>
  </si>
  <si>
    <t>Izolacija se sestoji iz:_x000D_
- 2x premaz z epoksidno smolo_x000D_
- posip s kremenčevim peskom_x000D_
- vroča bitumenska lepilna zmes_x000D_
- bitumenski trakovi</t>
  </si>
  <si>
    <t>Izdelava hidroizolacije z bitumenskimi trakovi, debelimi 4,5 ali 5 mm, sprijemna plast iz bitumenske lepilne zmesi</t>
  </si>
  <si>
    <t>S 5 9 654</t>
  </si>
  <si>
    <t>Izdelava zaključka vozišča po tehnologiji podaljšanja hidroizolacije na stiku prehodne plošče in prekladne konstrukcije, po načrtu</t>
  </si>
  <si>
    <t>S 5 9 646</t>
  </si>
  <si>
    <t>Dobava in polaganje bituminizirane plute za oblikovanje ležišča prehodnih plošč</t>
  </si>
  <si>
    <t>S 5 9 641</t>
  </si>
  <si>
    <t>Priprava podlage - površine cementnega betona z vodnim curkom</t>
  </si>
  <si>
    <t>S 5 9 411</t>
  </si>
  <si>
    <t>5.9.2 Hidroizolacije</t>
  </si>
  <si>
    <t>5.9 Zaščitna dela</t>
  </si>
  <si>
    <t>Dobava in vgraditev kovinske plošče z vpisanim nazivom izvajalca in letom izgradnje objekta</t>
  </si>
  <si>
    <t>S 5 8 911</t>
  </si>
  <si>
    <t>Dobava in vgraditev merilnih čepov, vključno navezavo na veljavno nivelmansko mrežo</t>
  </si>
  <si>
    <t>S 5 8 821</t>
  </si>
  <si>
    <t>Ograja visoka 120 cm.</t>
  </si>
  <si>
    <t>Dobava in vgraditev ograje za pešce iz jeklenih cevnih profilov z vertikalnimi polnili, visoke 110 cm</t>
  </si>
  <si>
    <t>S 5 8 211</t>
  </si>
  <si>
    <t>Dobava in vgraditev zaščitne jeklene ograje na premostitvenem objektu, pritrjene na horizontalne dele ograj za pešce, visoke 1,75 m, s paneli, širokimi 0,75 m</t>
  </si>
  <si>
    <t>S 5 8 171</t>
  </si>
  <si>
    <t>Stopnja izpostavljenosti XD ,XF3.</t>
  </si>
  <si>
    <t>Dobava in vgraditev ojačenega cementnega betona C30/37 v prekladno konstrukcijo tipa polne plošče</t>
  </si>
  <si>
    <t>S 5 3 361</t>
  </si>
  <si>
    <t>Dobava in vgraditev ojačenega cementnega betona C30/37 v stebre pravokotnega ali okroglega prereza</t>
  </si>
  <si>
    <t>S 5 3 351</t>
  </si>
  <si>
    <t>C30/37, XD3,XF4</t>
  </si>
  <si>
    <t>Dobava in vgraditev ojačenega cementnega betona C25/30 v hodnike in robne vence na premostitvenih objektih in podpornih ali opornih konstrukcijah</t>
  </si>
  <si>
    <t>S 5 3 338</t>
  </si>
  <si>
    <t>Stopnja izpostavljenosti XD1, XF2.</t>
  </si>
  <si>
    <t>Dobava in vgraditev ojačenega cementnega betona C25/30 v stene opornikov, krilnih zidov, kril in vmesnih podpor</t>
  </si>
  <si>
    <t>S 5 3 317</t>
  </si>
  <si>
    <t>Stopnja izpostavljenosti XC2.</t>
  </si>
  <si>
    <t>Dobava in vgraditev ojačenega cementnega betona C25/30 v prehodne plošče</t>
  </si>
  <si>
    <t>S 5 3 314</t>
  </si>
  <si>
    <t>Dobava in vgraditev ojačenega cementnega betona C25/30 v točkovne temelje ali temeljne blazine</t>
  </si>
  <si>
    <t>S 5 3 311</t>
  </si>
  <si>
    <t>Beton pod temeljnimi nosilci in prehodnimi ploščami in zaščitni prag.</t>
  </si>
  <si>
    <t>Dobava in vgraditev podložnega cementnega betona C12/15 v prerez do 0,15 m3/m2</t>
  </si>
  <si>
    <t>S 5 3 151</t>
  </si>
  <si>
    <t>5.3 Dela s cementnim betonom</t>
  </si>
  <si>
    <t>Dobava in postavitev rebrastih žic iz visokovrednega naravno trdnega jekla BSt500S s premazom 14 mm in večjim za srednje zahtevno ojačitev.</t>
  </si>
  <si>
    <t>N 2 1 233</t>
  </si>
  <si>
    <t>Dobava in postavitev rebrastih žic iz visokovrednega naravno trdega jekla B St 500 S s premerom do 12 mm, za srednje zahtevno ojačitev</t>
  </si>
  <si>
    <t>S 5 2 222</t>
  </si>
  <si>
    <t>5.2 Dela z jeklom za ojačitev</t>
  </si>
  <si>
    <t>Izdelava obešenega opaža robnega venca na premostitvenem, opornem in podpornem objektu</t>
  </si>
  <si>
    <t>S 5 1 712</t>
  </si>
  <si>
    <t>Prehodne plošče.</t>
  </si>
  <si>
    <t>Izdelava opaža za ..............</t>
  </si>
  <si>
    <t>S 5 1 771</t>
  </si>
  <si>
    <t>Izdelava podprtega opaža za ravno ploščo s podporo, visoko 4,1 do 6 m</t>
  </si>
  <si>
    <t>S 5 1 613</t>
  </si>
  <si>
    <t>Izdelava opaža za okrogel ali ovalen steber, visok do 12 m</t>
  </si>
  <si>
    <t>S 5 1 441</t>
  </si>
  <si>
    <t>Opaž sten 1 in 2 in kril.</t>
  </si>
  <si>
    <t>Izdelava dvostranskega vezanega opaža za raven zid, visok 4,1 do 6 m</t>
  </si>
  <si>
    <t>S 5 1 333</t>
  </si>
  <si>
    <t>Izdelava podprtega opaža za ravne temelje</t>
  </si>
  <si>
    <t>S 5 1 211</t>
  </si>
  <si>
    <t>5.1 Tesarska dela</t>
  </si>
  <si>
    <t>GRADBENA IN OBRTNIŠKA DELA SKUPAJ</t>
  </si>
  <si>
    <t>Cevke s prostim odtokom.</t>
  </si>
  <si>
    <t>Dobava in vgraditev proti koroziji odporne cevke za odvajanje pronicujoče vode.</t>
  </si>
  <si>
    <t>S 4 3 731</t>
  </si>
  <si>
    <t>Odvodne cevi od izlivnika do iztoka v korito Ledave; vse po detajlu iz projekta.</t>
  </si>
  <si>
    <t>Izdelava kanalizacije na premostitvenem objektu iz proti koroziji odpornih litoželeznih cevi premera 125 mm, vključno z vsem proti koroziji odpornim ali nerjavnim pritrdilnim materialom</t>
  </si>
  <si>
    <t>S 4 3 612</t>
  </si>
  <si>
    <t>Izlivniki s prostim odtokom.</t>
  </si>
  <si>
    <t>Dobava in vgraditev mostnega izlivnika ali čistilnega kosa s talnim vtokom; sestavni deli izlivnika so iz sive litine in bituminizirani (po načrtu)</t>
  </si>
  <si>
    <t>S 4 3 711</t>
  </si>
  <si>
    <t>4.3 Globinsko odvodnjavanje - kanalizacija</t>
  </si>
  <si>
    <t>-zaščitni talni prag</t>
  </si>
  <si>
    <t>Zavarovanje pete brežine jarka z lomljencem, večjim od 0,1 m3/kos</t>
  </si>
  <si>
    <t>S 4 1 511</t>
  </si>
  <si>
    <t>Tlakovanje potoka pod in zunaj objekta, vključno s pripravo podloge.</t>
  </si>
  <si>
    <t>Tlakovanje jarka z lomljencem, debelina 20 cm, stiki zapolnjeni s cementno malto, na podložni plasti cementnega betona, debeli 10 cm</t>
  </si>
  <si>
    <t>S 4 1 141</t>
  </si>
  <si>
    <t>ODVODNJAVANJE SKUPAJ</t>
  </si>
  <si>
    <t>Dobava in vgraditev robnika na objektu iz naravnega kamna s prerezom 20/23 cm</t>
  </si>
  <si>
    <t>S 3 5 282</t>
  </si>
  <si>
    <t>Dobava in vgraditev robnika na objektu iz naravnega kamna s prerezom 20/13 cm</t>
  </si>
  <si>
    <t>S 3 5 281</t>
  </si>
  <si>
    <t>3.5.2 Robniki</t>
  </si>
  <si>
    <t>Obrabna plast vozišča._x000D_
SMA 11 Pmb 45/80-65 A3</t>
  </si>
  <si>
    <t>Izdelava obrabne in zaporne plasti bituminizirane zmesi AC 11 surf PmB 45/80-65 A2 v debelini 4 cm</t>
  </si>
  <si>
    <t>S 3 2 268</t>
  </si>
  <si>
    <t>Zaščitna plast hidroizolacije._x000D_
SMA 11 Pmb 45/80-65 A3</t>
  </si>
  <si>
    <t>Izdelava obrabne in zaporne plasti bituminizirane zmesi AC 8 surf PmB 45/80-65 A2 v debelini 3,5 cm</t>
  </si>
  <si>
    <t>S 3 2 233</t>
  </si>
  <si>
    <t>3.2.2 Vezane asfaltne obrabne in zaporne plasti - bitumenski betoni</t>
  </si>
  <si>
    <t>VOZIŠČNE KONSTRUKCIJE SKUPAJ</t>
  </si>
  <si>
    <t>V postavki je upoštevan transport na razdalji do 5 km ter ureditev deponije.</t>
  </si>
  <si>
    <t>Obsekanje uvrtanih kolov iz ojačenega cementnega betona, premera 120 cm</t>
  </si>
  <si>
    <t>S 2 7 165</t>
  </si>
  <si>
    <t>količine za 1 m' pilota:_x000D_
- izkop              1,13 m3_x000D_
-beton C25/30 1,13 m3_x000D_
- armatura      150, 0 kg</t>
  </si>
  <si>
    <t>Izdelava uvrtanih kolov iz ojačenega cementnega betona, sistema Benotto, premera 120 cm, izkop v vezljivi zemljini/zrnati kamnini, dolžine do 10 m</t>
  </si>
  <si>
    <t>S 2 7 115</t>
  </si>
  <si>
    <t>2.7 Koli in vodnjaki</t>
  </si>
  <si>
    <t>Zasip za oporniki  in krili opornikov 1 in 2. obračunan  od kote raščenega terena do prehodne plošče.</t>
  </si>
  <si>
    <t>Izdelava klina iz zrnate kamnine - 3. kategorije z dobavo iz gramoznice.</t>
  </si>
  <si>
    <t>S 2 4 326</t>
  </si>
  <si>
    <t>Zasip z zrnato kamnino - 3. kategorije - strojno.</t>
  </si>
  <si>
    <t>S 2 4 214</t>
  </si>
  <si>
    <t>Izkop vezljive zemljine/zrnate kamnine - 3. kategorije za gradbene jame za objekte, globine 2,1do 4,0 m - strojno, planiranje dna ročno</t>
  </si>
  <si>
    <t>S 2 1 434</t>
  </si>
  <si>
    <t>ZEMELJSKA DELA SKUPAJ</t>
  </si>
  <si>
    <t>Organizacija gradbišča - odstranitev začasnih objektov</t>
  </si>
  <si>
    <t>S 1 3 312</t>
  </si>
  <si>
    <t>Organizacija gradbišča - postavitev začasnih objektov</t>
  </si>
  <si>
    <t>S 1 3 311</t>
  </si>
  <si>
    <t>1.3.3 Začasni objekti</t>
  </si>
  <si>
    <t>Dobava in postavitev nepremičnega delovnega odra za izvajanje del na spodnjem delu nosilne konstrukcije, višina odra do 5,0 m</t>
  </si>
  <si>
    <t>S 1 3 271</t>
  </si>
  <si>
    <t>1.3.2 Pripravljalna dela pri objektih</t>
  </si>
  <si>
    <t>1.3 Ostala preddela</t>
  </si>
  <si>
    <t>Določitev in preverjanje položajev, višin in smeri pri gradnji objekta s površino nad 200 do 500 m2</t>
  </si>
  <si>
    <t>S 1 1 322</t>
  </si>
  <si>
    <t>Postavitev in zavarovanje profilov za zakoličbo objekta s površino nad  100 m2</t>
  </si>
  <si>
    <t>S 1 1 313</t>
  </si>
  <si>
    <t>PREDDELA SKUPAJ</t>
  </si>
  <si>
    <t>3/6 Načrt podvoza lokalne ceste in stare struge Ledave</t>
  </si>
  <si>
    <t>Opomba:
Dimenzija jaška: 115/137 cm, globine 75 cm</t>
  </si>
  <si>
    <t>Izdelava prehodnega revizijskega jaška iz cementnega betona, s kovinskim pokrovom, za cevi, vgrajene v hodnik, zunanje izmere prereza jaška ..../.... cm, globokega ..... cm</t>
  </si>
  <si>
    <t>S 7 3 427</t>
  </si>
  <si>
    <t>Dobava in vgraditev plastične cevi premera 80 mm v cementni beton hodnika</t>
  </si>
  <si>
    <t>S 7 3 371</t>
  </si>
  <si>
    <t>7.1 Telekomunikacijske naprave</t>
  </si>
  <si>
    <t>Tuje storitve SKUPAJ:</t>
  </si>
  <si>
    <t>7 Tuje storitve</t>
  </si>
  <si>
    <t>Dobava in vgraditev jeklene varnostne ograje na objekt, vključno vse elemente, za nivo zadrževanja H2 in za delovno širino W4</t>
  </si>
  <si>
    <t>S 6 4 644</t>
  </si>
  <si>
    <t>6.1 Oprema za varovanje prometa</t>
  </si>
  <si>
    <t>Oprema cest SKUPAJ:</t>
  </si>
  <si>
    <t>6 Oprema cest</t>
  </si>
  <si>
    <t>Opomba:
Obdelava stikov (robni venec - robik in robnik - asfalt) s trajnoelastičnim kitomom</t>
  </si>
  <si>
    <t>Izdelava stične rege........... po načrtu</t>
  </si>
  <si>
    <t>S 5 9 976</t>
  </si>
  <si>
    <t>Opomba:
Po TSC 0.7.116 - 8.2c</t>
  </si>
  <si>
    <t>Izdelava delovnega stika z nabrekajočim trakom ali profilom, brez izolacijskih trakov</t>
  </si>
  <si>
    <t>S 5 9 993</t>
  </si>
  <si>
    <t>Izdelava dilatacijske rege pri izolacijskih trakovih - konstruktivni elementi, debeli nad 50 cm, s tesnilnim trakom v notranjosti prereza</t>
  </si>
  <si>
    <t>S 5 9 921</t>
  </si>
  <si>
    <t>Zatesnitev dilatacijske rege s trajno elastično zmesjo za stike</t>
  </si>
  <si>
    <t>S 5 9 843</t>
  </si>
  <si>
    <t>Izdelava ločilne plasti iz trdih penastih plošč, debelih 2 cm</t>
  </si>
  <si>
    <t>S 5 9 762</t>
  </si>
  <si>
    <t>Opomba:
Zaščita vkopanih betonskih elementov.</t>
  </si>
  <si>
    <t>Izdelava zaščitnega premaza (2 x) s hladnim bitumenskim vezivom, količina 0,31 do 0,4 kg/m2.</t>
  </si>
  <si>
    <t>N 1 3 161</t>
  </si>
  <si>
    <t>Izdelava zaščitne plasti iz cementne malte 1:4 v debelini nad 6 cm</t>
  </si>
  <si>
    <t>S 5 9 744</t>
  </si>
  <si>
    <t>Izdelava vrhnje tesnilne plasti z enojnim varjenim bitumenskim trakom debeline 4,5 mm, stikovanje s preklopi</t>
  </si>
  <si>
    <t>S 5 9 532</t>
  </si>
  <si>
    <t>Izdelava dodatne povezovalne plasti s približno 250 g/m2 bituminoznega veziva</t>
  </si>
  <si>
    <t>S 5 9 497</t>
  </si>
  <si>
    <t>Izdelava sprijemne plasti - izravnave z epoksidno malto 1:3 za lopatico, količina do 1,5 kg/m2</t>
  </si>
  <si>
    <t>S 5 9 471</t>
  </si>
  <si>
    <t>Posip sprijemne plasti - osnovnega premaza s posušenim kremenčevim peskom zrnavosti 0,5/1 mm, količina 1,1 do 1,5 kg/m2</t>
  </si>
  <si>
    <t>S 5 9 442</t>
  </si>
  <si>
    <t>Izdelava sprijemne plasti - osnovnega premaza ali zalivnega premaza z reakcijsko smolo v eni plasti in količini do 0,31 do 0,4 kg/m2</t>
  </si>
  <si>
    <t>S 5 9 422</t>
  </si>
  <si>
    <t>5.6 Zaščitna dela</t>
  </si>
  <si>
    <t>Dobava in vgraditev zaščitne jeklene ograje na premostitvenem objektu, pritrjene na stebričke za pešce, visoke 2,0 m, s paneli, širokimi 2,0 m</t>
  </si>
  <si>
    <t>S 5 8 162</t>
  </si>
  <si>
    <t>Opomba:
- Ograja za pešce TSC 07.103-5.2;_x000D_
- višina je 120 cm, cevni-okrogli profil;_x000D_
- naknadna pritrditev po detajlu 5.7 - C;</t>
  </si>
  <si>
    <t>Dobava in vgraditev ograje za pešce po detajlu iz načrta iz jeklenih cevnih ali pravokotnih profilov z vertikalnimi in/ali horizontalnimi polnili, visoke ... cm</t>
  </si>
  <si>
    <t>S 5 8 232</t>
  </si>
  <si>
    <t>5.5 Ključavničarska dela in dela v jeklu</t>
  </si>
  <si>
    <t>Metlanje površine cementnega betona</t>
  </si>
  <si>
    <t>S 5 4 542</t>
  </si>
  <si>
    <t>5.4 Zidarska in kamnoseška dela</t>
  </si>
  <si>
    <t>Tesnitev prehoda kanalizacijske cevi fi 200 skozi zid širine 60 cm (preboj fi 250), zatesnitev z zalivno ekspanzijsko malto, premaz obstoječega prehoda skozi steno s sintetično emulzijo za povečanje sprijemljivosti, dobava in montaža nabrekljivega traku kot npr. BENTORUB+ na beton in okoli cevi, zapiranje odprtine z opažem, vključno z vsemi sredstvi za opiranja in vezanja in vsem ostalim potrebnim materialom, obračun po komadu, vse komplet;</t>
  </si>
  <si>
    <t>N 1 1 219</t>
  </si>
  <si>
    <t>Opomba:
Razred izpostavljenosti : XC3, XD3, XF4, PV-II, površina gladko zaribana.</t>
  </si>
  <si>
    <t>Dobava in vgraditev ojačenega cementnega betona C30/37 v prehodne plošče</t>
  </si>
  <si>
    <t>S 5 3 344</t>
  </si>
  <si>
    <t>Opomba:
Razred izpostavljenosti : XD3, XF4, PV-II, površina gladko zaribana</t>
  </si>
  <si>
    <t>Opomba:
Razred izpostavljenosti : XC3, XD1, XF2, PV-II, površina gladko zaribana. (v količini zajeta plošča, komplet s konzolami)</t>
  </si>
  <si>
    <t>Opomba:
Razred izpostavljenosti : XC2, XD2, XF2, PV-II</t>
  </si>
  <si>
    <t>Dobava in vgraditev ojačenega cementnega betona C30/37 v stene podpornih ali opornih zidov</t>
  </si>
  <si>
    <t>S 5 3 348</t>
  </si>
  <si>
    <t>Dobava in vgraditev ojačenega cementnega betona C30/37 v temeljne plošče</t>
  </si>
  <si>
    <t>S 5 3 343</t>
  </si>
  <si>
    <t>Opomba:
Pod talno ploščo in prehodnimi ploščami, površina gladko zaribana. Razred izpostavljenosti : XC0</t>
  </si>
  <si>
    <t>Opomba:
Rebrasta armatura B500B nad 12mm</t>
  </si>
  <si>
    <t>Dobava in postavitev rebrastih palic iz visokovrednega naravno trdega jekla B St 420 S s premerom 14 mm in večjim, za srednje zahtevno ojačitev</t>
  </si>
  <si>
    <t>S 5 2 216</t>
  </si>
  <si>
    <t>Opomba:
Rebrasta armatura B500B do 12mm</t>
  </si>
  <si>
    <t>Opaž odprtin - preboj fi 250, za prehod cevi skozi nove AB elemente (stena širine 60 cm), postavitev, čiščenje, transporti in druga pomožna dela, obračun po komadu;</t>
  </si>
  <si>
    <t>N 1 1 220</t>
  </si>
  <si>
    <t>Izdelava podprtega opaža za konzolo na premostitvenem, opornem in podpornem objektu, razpetina do 1,0 m, podpiranje v prekladno ali podporno konstrukcijo</t>
  </si>
  <si>
    <t>S 5 1 851</t>
  </si>
  <si>
    <t>Izdelava podprtega opaža robnega venca na premostitvenem, opornem in podpornem objektu</t>
  </si>
  <si>
    <t>S 5 1 711</t>
  </si>
  <si>
    <t>Opomba:
Čelni opaži plošče podvoza in prehodne plošče.</t>
  </si>
  <si>
    <t>Izdelava podprtega opaža za bočne stranice ravnih plošč</t>
  </si>
  <si>
    <t>S 5 1 631</t>
  </si>
  <si>
    <t>Izdelava opaža za ravno ploščo ( samo opaž brez podpor )</t>
  </si>
  <si>
    <t>S 5 1 621</t>
  </si>
  <si>
    <t>Izdelava podprtega opaža za raven zid, visok 6,1 do 8 m</t>
  </si>
  <si>
    <t>S 5 1 314</t>
  </si>
  <si>
    <t>Izdelava podprtega opaža za raven zid, visok 4,1 do 6 m</t>
  </si>
  <si>
    <t>S 5 1 313</t>
  </si>
  <si>
    <t>Izdelava podprtega opaža za raven zid, visok 2,1 do 4 m</t>
  </si>
  <si>
    <t>S 5 1 312</t>
  </si>
  <si>
    <t>Izdelava podprtega opaža za raven zid, visok do 2 m</t>
  </si>
  <si>
    <t>S 5 1 311</t>
  </si>
  <si>
    <t>Opomba:
Čelni opaž talne plošče</t>
  </si>
  <si>
    <t>Izdelava nosilnega podpornega odra za prekladno konstrukcijo premostitvenega objekta, visokega 4,1 do 8 m</t>
  </si>
  <si>
    <t>S 5 1 132</t>
  </si>
  <si>
    <t>Izdelava nepremičnega odra, visokega 4,1 do 8 m</t>
  </si>
  <si>
    <t>S 5 1 122</t>
  </si>
  <si>
    <t>Gradbena in obrtniška dela SKUPAJ:</t>
  </si>
  <si>
    <t>5 Gradbena in obrtniška dela</t>
  </si>
  <si>
    <t>Ureditev ponikovalnice s perforirano cevjo iz cementnega betona, krožnega prereza, s premerom 100 cm, globine 1,1 do 2,0 m</t>
  </si>
  <si>
    <t>S 4 6 352</t>
  </si>
  <si>
    <t>Opomba:
Vodnjaki za črpanje vodi iz gradbene jame</t>
  </si>
  <si>
    <t>Izdelava vodnjaka s perforirano cevjo iz cementnega betona, krožnega prereza, s premerom 100 cm</t>
  </si>
  <si>
    <t>S 4 6 216</t>
  </si>
  <si>
    <t>4.3 Izviri, vodnjaki, ponikovalnice,vrtače</t>
  </si>
  <si>
    <t>Opomba:
Vtočni jašek fi 50, s peskolovom, komplet z dobavo in vgradnjo litoželeznega pokrova za točkovno obremenitev 125 kN</t>
  </si>
  <si>
    <t>Izdelava jaška iz cementnega betona, krožnega prereza s premerom 50 cm, globokega 1,0 do 1,5 m</t>
  </si>
  <si>
    <t>S 4 4 132</t>
  </si>
  <si>
    <t>4.2 Jaški</t>
  </si>
  <si>
    <t>Opomba:
Kanalete ob kesonu</t>
  </si>
  <si>
    <t>Opomba:
odvodnjavanje gradbene jame na dnu izkopa</t>
  </si>
  <si>
    <t>Utrditev jarka s kanaletami na stik iz cementnega betona, dolžine 100 cm in notranje širine dna kanalete 40 cm, na podložni plasti iz zmesi zrn drobljenca, debeli 10 cm</t>
  </si>
  <si>
    <t>S 4 1 234</t>
  </si>
  <si>
    <t>Odvodnjavanje SKUPAJ:</t>
  </si>
  <si>
    <t>4 Odvodnjavanje</t>
  </si>
  <si>
    <t>Izdelava pogreznjenega robnika iz cementnega betona  s prerezom 15/25 cm</t>
  </si>
  <si>
    <t>S 3 5 244</t>
  </si>
  <si>
    <t>Opomba:
Granitni robnik dimenzij 13 x 20 cm</t>
  </si>
  <si>
    <t>Dobava in vgraditev dvignjenega robnika iz naravnega kamna s prerezom ../.. cm</t>
  </si>
  <si>
    <t>S 3 5 253</t>
  </si>
  <si>
    <t>Izdelava s cementom vezane (stabilizirane) nosilne plasti drobljenca v debelini 20 cm</t>
  </si>
  <si>
    <t>S 3 1 228</t>
  </si>
  <si>
    <t>Izdelava obrabne in zaporne plasti bituminizirane zmesi AC 8 surf PmB 45/80-65 A2 v debelini 3 cm</t>
  </si>
  <si>
    <t>S 3 2 232</t>
  </si>
  <si>
    <t>3.2 Nosilne plasti</t>
  </si>
  <si>
    <t>Izdelava obrabne in zaporne plasti bituminizirane zmesi SMA 11 PmB 45/80-65 A1/A2 Z1 v debelini 4 cm</t>
  </si>
  <si>
    <t>S 3 2 663</t>
  </si>
  <si>
    <t>3.1 Obrabne plasti</t>
  </si>
  <si>
    <t>Voziščne konstrukcije SKUPAJ:</t>
  </si>
  <si>
    <t>3 Voziščne konstrukcije</t>
  </si>
  <si>
    <t>Odvoz odvečnega materiala od izkopa na trajno deponijo s plačilom ustrezne pristojbine, obračun, obračun po kubičnem metru v raščenem stanju;</t>
  </si>
  <si>
    <t>N 1 2 128</t>
  </si>
  <si>
    <t>Odvoz izkopanega materiala na gradbiščno deponijo do 100 m.</t>
  </si>
  <si>
    <t>N 1 2 127</t>
  </si>
  <si>
    <t>2.7 Prevozi, razprostiranje in ureditev deponij materiala</t>
  </si>
  <si>
    <t>Izvlačenje jeklene zagatne stene, vključno z vso demontažo spojnih elementov</t>
  </si>
  <si>
    <t>S 2 8 121</t>
  </si>
  <si>
    <t>Opomba:
Najem cca 1800 m2 zagatnic zaradi fazne gradnje</t>
  </si>
  <si>
    <t>2.6 Zagatne stene</t>
  </si>
  <si>
    <t>Opomba:
Zasip za zidovi objekta z izkopanim materialom z gradbiščne deponije - vgrajevati po plasteh 30 cm z ustrezno zbitostjo 60 MPa ali več. (uporabo obstoječega materiala potrdi geomehanik)</t>
  </si>
  <si>
    <t>Zasip z zrnato kamnino - 3. kategorije - strojno</t>
  </si>
  <si>
    <t>Opomba:
Zasip v območju ceste oz. pod prehodnimi ploščami, vgrajevati po plasteh 30 cm z ustrezno zbitostjo 60 MPa ali več.</t>
  </si>
  <si>
    <t>S 2 4 218</t>
  </si>
  <si>
    <t>Opomba:
Pod talno ploščo</t>
  </si>
  <si>
    <t>S 2 4 117</t>
  </si>
  <si>
    <t>Opomba za vse postavke nivoja 2.4:_x000D_
Minimalne zahtevane vrednosti zgoščevanja:_x000D_
&gt; 2,0 m       pod planumom posteljice 92% MMP_x000D_
2,0 - 0,5 m  pod planumom posteljice 95 % MMP, EV2 = 60 MPa_x000D_
&lt; 0,5 m       pod planumom posteljice 98 % MMP, EV2 = 80 MPa</t>
  </si>
  <si>
    <t>N 1 1 221</t>
  </si>
  <si>
    <t>Dobava in vgraditev geotekstilije za ločilno plast (po načrtu), natezna trdnost do 12 kN/m2</t>
  </si>
  <si>
    <t>S 2 3 311</t>
  </si>
  <si>
    <t>2.3 Ločilne, drenažne in filtrske plasti ter delovni platoji</t>
  </si>
  <si>
    <t>Površinski izkop plodne zemljine - 1. kategorije - strojno z odrivom do 100 m</t>
  </si>
  <si>
    <t>S 2 1 113</t>
  </si>
  <si>
    <t>Rušitvena dela obstojece ceste je zajeta pri popisu cest.</t>
  </si>
  <si>
    <t>N 1 1 214</t>
  </si>
  <si>
    <t>Zemeljska dela SKUPAJ:</t>
  </si>
  <si>
    <t>2 Zemeljska dela</t>
  </si>
  <si>
    <t>Opomba:
6 črpalk na fazo</t>
  </si>
  <si>
    <t>Črpanje vode za zavarovanje gradbene jame, od 6 do 15 l/s</t>
  </si>
  <si>
    <t>S 1 3 252</t>
  </si>
  <si>
    <t>Opomba:
Kompletna geodetska zakolicba objekta (pozicijsko in višinsko);</t>
  </si>
  <si>
    <t>Določitev in preverjanje položajev, višin in smeri pri gradnji objekta s površino nad 500 m2</t>
  </si>
  <si>
    <t>S 1 1 323</t>
  </si>
  <si>
    <t>Preddela SKUPAJ:</t>
  </si>
  <si>
    <t>1 Preddela</t>
  </si>
  <si>
    <t>3/7 Načrt podvoza Nemčavci</t>
  </si>
  <si>
    <t>Projekt:Vzhodna obvozna cesta Murska Sobota-2.faza-od km 3+892 do km 6+940</t>
  </si>
  <si>
    <t>Beton C25/30 XC2 PV-II D32 S4 VB1 v pilotnih gredah</t>
  </si>
  <si>
    <t>Dobava in vgraditev ojačenega cementnega betona C25/30 v pasovne temelje, temeljne nosilce ali poševne in vertikalne slope</t>
  </si>
  <si>
    <t>S 5 3 312</t>
  </si>
  <si>
    <t>Podložni beton C12/15 X0 D16 S1 pod pilotnimi gredami</t>
  </si>
  <si>
    <t>3.3 Dela s cementnim betonom</t>
  </si>
  <si>
    <t>Armatura B500B pilotnih gred</t>
  </si>
  <si>
    <t>Dobava in postavitev rebrastih palic iz visokovrednega naravno trdega jekla B St 420 S s premerom 14 mm in večjim, za zahtevno ojačitev</t>
  </si>
  <si>
    <t>S 5 2 217</t>
  </si>
  <si>
    <t>Dobava in postavitev rebrastih žic iz visokovrednega naravno trdega jekla B St 420 S s premerom do 12 mm, za zahtevno ojačitev</t>
  </si>
  <si>
    <t>S 5 2 213</t>
  </si>
  <si>
    <t>3.2 Dela z jeklom za ojačitev</t>
  </si>
  <si>
    <t>Opaž pilotnih gred</t>
  </si>
  <si>
    <t>3.1 Tesarska dela</t>
  </si>
  <si>
    <t>3 Gradbena in obrtniška dela</t>
  </si>
  <si>
    <t>Odvoz viškov izkopov na deponijo. Cca.650 m3</t>
  </si>
  <si>
    <t>Prevoz materiala na razdaljo nad 1000 do 2000 m</t>
  </si>
  <si>
    <t>S 2 9 114</t>
  </si>
  <si>
    <t>Meritev zveznosti pilota</t>
  </si>
  <si>
    <t>N 2 2 1</t>
  </si>
  <si>
    <t>Beton C30/37 XC2 PV-II D32 S4 = 50,9 m3_x000D_
Armatura B500B = 7.200,00 kg_x000D_
Piloti dolžin 7,0 m, 6 kom.</t>
  </si>
  <si>
    <t>2.5 Koli in vodnjaki</t>
  </si>
  <si>
    <t xml:space="preserve">Izdelava praga za omejitev zaščite brežine iz lomljenca v cementnem betonu </t>
  </si>
  <si>
    <t>S 2 5 297</t>
  </si>
  <si>
    <t>Tlakovanje VGU, 5m pred/za objektom. Kamen 30 cm na podložni plasti 10 cm pustega betona.</t>
  </si>
  <si>
    <t>Zaščita brežine s kamnito zložbo, izvedeno s cementnim betonom</t>
  </si>
  <si>
    <t>S 2 5 281</t>
  </si>
  <si>
    <t>2.4 Brežine in zelenice</t>
  </si>
  <si>
    <t>Zasip na sprednji strani opornikov iz izkopnega materiala</t>
  </si>
  <si>
    <t>Vgraditev nasipa iz zrnate kamnine - 3. kategorije</t>
  </si>
  <si>
    <t>S 2 4 112</t>
  </si>
  <si>
    <t>Zasip za oporniki, upoštevana dolžina 5 m pred/za oporniki</t>
  </si>
  <si>
    <t>Pod pilotnimi gredami in prehodnimi ploščami</t>
  </si>
  <si>
    <t>Izkop za tlakovanje VGU. Zajeta količina med talnima pragoma vodotoka, ostalo glej načrt VGU.</t>
  </si>
  <si>
    <t>Izkop slabo nosilne zemljine - 2. kategorije za kanale melioracij in regulacij, globine do 1,0 m</t>
  </si>
  <si>
    <t>S 2 1 711</t>
  </si>
  <si>
    <t>Zemeljska dela in temeljenje SKUPAJ:</t>
  </si>
  <si>
    <t>2 Zemeljska dela in temeljenje</t>
  </si>
  <si>
    <t>Črpanje pri gradnji pilotnih gred</t>
  </si>
  <si>
    <t>Črpanje vode za zavarovanje gradbene jame, do 5 l/s</t>
  </si>
  <si>
    <t>S 1 3 251</t>
  </si>
  <si>
    <t>Določitev in preverjanje položajev, višin in smeri pri gradnji objekta s površino do 200 m2</t>
  </si>
  <si>
    <t>S 1 1 321</t>
  </si>
  <si>
    <t>Os 1 in os 2</t>
  </si>
  <si>
    <t>Postavitev in zavarovanje profilov za zakoličbo objekta s površino nad 51 do 100 m2</t>
  </si>
  <si>
    <t>S 1 1 312</t>
  </si>
  <si>
    <t>P18, P19 in P20</t>
  </si>
  <si>
    <t>Postavitev in zavarovanje prečnega profila vodotoka</t>
  </si>
  <si>
    <t>S 1 1 241</t>
  </si>
  <si>
    <t>P41 in P42</t>
  </si>
  <si>
    <t>Od P18 do P20</t>
  </si>
  <si>
    <t>Obnova in zavarovanje zakoličbe osi vodotoka</t>
  </si>
  <si>
    <t>S 1 1 141</t>
  </si>
  <si>
    <t>Od P41 do P42</t>
  </si>
  <si>
    <t>3/8 Načrt mostu čez Puconski potok (M1) - temeljenje</t>
  </si>
  <si>
    <t>Most 5-1 čez Puconski potok</t>
  </si>
  <si>
    <t>Beton C30/37 XF2 XD1 PV-II D32 S4 VB3 v opornikih in krilih</t>
  </si>
  <si>
    <t>Dobava in vgraditev ojačenega cementnega betona C30/37 v stene opornikov, krilnih zidov, kril in vmesnih podpor</t>
  </si>
  <si>
    <t>S 5 3 347</t>
  </si>
  <si>
    <t>Beton prehodnih plošč C25/30 XC4 PV-II D32 S3</t>
  </si>
  <si>
    <t>Podložni beton pod prehodnimi ploščami C12/15 X0 D16 S1</t>
  </si>
  <si>
    <t>1.3 Dela s cementnim betonom</t>
  </si>
  <si>
    <t>Armatura B500B v opornikih in krilnih zidovih ter prehodnih ploščah.</t>
  </si>
  <si>
    <t>1.2 Dela z jeklom za ojačitev</t>
  </si>
  <si>
    <t>Opaž prehodne plošče</t>
  </si>
  <si>
    <t>Opaž krajnih opornikov z krilnimi zidovi</t>
  </si>
  <si>
    <t>1.1 Tesarska dela</t>
  </si>
  <si>
    <t>1 Gradbena in obrtniška dela</t>
  </si>
  <si>
    <t>3/8 Načrt mostu čez Puconski potok (M1) - sp. konstrukcija</t>
  </si>
  <si>
    <t>Cevi PVC DN125 mm v robnih vencih, obojestransko (CTV levo, rezerva desno)._x000D_
Zajeta količina med prehodnima jaškoma.</t>
  </si>
  <si>
    <t>PVC DN110 mm za vodenje JR</t>
  </si>
  <si>
    <t>Dobava in vgraditev plastične cevi premera ..... mm v cementni beton hodnika</t>
  </si>
  <si>
    <t>S 7 3 374</t>
  </si>
  <si>
    <t>5.1 Telekomunikacijske naprave</t>
  </si>
  <si>
    <t>5 Tuje storitve</t>
  </si>
  <si>
    <t>Ograja nadvišana z ročajem za pešca!_x000D_
Zajeta količina na objektu, ostalo glej načrt ceste!</t>
  </si>
  <si>
    <t>Dobava in vgraditev jeklene varnostne ograje na objekt, vključno vse elemente, za nivo zadrževanja H2 in za delovno širino W5</t>
  </si>
  <si>
    <t>S 6 4 645</t>
  </si>
  <si>
    <t>4.1 Oprema za zavarovanje prometa</t>
  </si>
  <si>
    <t>4 Oprema cest</t>
  </si>
  <si>
    <t>Stik robnik-hodnik.</t>
  </si>
  <si>
    <t>Zatesnitev mejnih površin - stikov, širokih do 10 mm in globokih do 4 cm, s predhodnim premazom bližnjih površin cementnega betona in prilepljenim bitumenskim tesnilnim trakom za stike</t>
  </si>
  <si>
    <t>S 5 9 835</t>
  </si>
  <si>
    <t>Stik asfalt-robnik. Zajeta količina na objektu in na prehodnih rampah.</t>
  </si>
  <si>
    <t>Nabrekajoč trak na stiku opornik-preklada v sredini prereza!</t>
  </si>
  <si>
    <t>Tesnjen delovni stik greda-opornik in opornik-krilo z tesnilnim trakom v notranjosti prereza</t>
  </si>
  <si>
    <t>Izdelava delovnega stika stene............... po načrtu</t>
  </si>
  <si>
    <t>S 5 9 996</t>
  </si>
  <si>
    <t>Hidroizolacija sestavljena iz:_x000D_
- epoksidni premaz_x000D_
- kremenčev posip_x000D_
- naknadni epoksidni premaz_x000D_
- lepljeni HI trakovi na vroči bitum.lepilni zmesi._x000D_
Hidroizolacijo podaljšati min.50 cm nad pr.pl.</t>
  </si>
  <si>
    <t>Izdelava hidroizolacije z bitumenskimi trakovi, debelimi 4,5 ali 5 mm, sprijemna plast iz epoksidne malte 1:4 in posip s kremenčevim peskom</t>
  </si>
  <si>
    <t>S 5 9 652</t>
  </si>
  <si>
    <t>3.6 Zaščitna dela</t>
  </si>
  <si>
    <t>3.5 Ključavničarska dela in dela v jeklu</t>
  </si>
  <si>
    <t>Metličenje površine hodnikov v smeri padca!</t>
  </si>
  <si>
    <t>3.4 Zidarska in kamnoseška dela</t>
  </si>
  <si>
    <t>Beton C30/37 XF4 XD3 PV-II D32 S4 VB3</t>
  </si>
  <si>
    <t>Dobava in vgraditev ojačenega cementnega betona C30/37 v hodnike in robne vence na premostitvenih objektih in podpornih ali opornih konstrukcijah</t>
  </si>
  <si>
    <t>S 5 3 372</t>
  </si>
  <si>
    <t>Beton C30737 XF2 XD1 PV-II D32 S4 VB3</t>
  </si>
  <si>
    <t>Armatura B500B v plošči in hodnikih z robnimi venci</t>
  </si>
  <si>
    <t>Izdelava ograje odra</t>
  </si>
  <si>
    <t>S 5 1 161</t>
  </si>
  <si>
    <t>Dobava in vgraditev proti koroziji odporne cevke za odvajanje pronicujoče vode</t>
  </si>
  <si>
    <t>2.1 Globinsko odvodnjavanje - kanalizacija</t>
  </si>
  <si>
    <t>2 Odvodnjavanje</t>
  </si>
  <si>
    <t>Dobava in vgraditev robnika na prehodu z objekta na nasip iz naravnega kamna s prerezom 20/13 cm</t>
  </si>
  <si>
    <t>S 3 5 285</t>
  </si>
  <si>
    <t>1.2 Robni elementi vozišč</t>
  </si>
  <si>
    <t>Pobrizg kot vezni sloj med zaščitno plastjo in obrabno plastjo.</t>
  </si>
  <si>
    <t>Pobrizg s polimerno bitumensko emulzijo 0,31 do 0,50 kg/m2</t>
  </si>
  <si>
    <t>S 3 2 497</t>
  </si>
  <si>
    <t>Obrabni sloj asfalta, polaganje na zaščitni sloj.</t>
  </si>
  <si>
    <t>Zaščitna plast asfalta, polaganje diektno na hidroizolacijo!_x000D_
Razred zrn Z4!</t>
  </si>
  <si>
    <t>Izdelava obrabne in zaporne plasti bituminizirane zmesi SMA 8 PmB 45/80-65 A1/A2 Z2 v debelini 3 cm</t>
  </si>
  <si>
    <t>S 3 2 632</t>
  </si>
  <si>
    <t>1.1 Obrabne in zaporne plasti</t>
  </si>
  <si>
    <t>1 Voziščne konstrukcije</t>
  </si>
  <si>
    <t>3/8 Načrt mostu čez Puconski potok (M1) - zg. konstrukcija</t>
  </si>
  <si>
    <t>Reperji se vgradijo v robni venec.</t>
  </si>
  <si>
    <t>Opomba:
Visoke 120 cm.</t>
  </si>
  <si>
    <t>Dobava in vgraditev ograje za pešce iz jeklenih cevnih profilov s horizontalnimi polnili, visoke 110 cm</t>
  </si>
  <si>
    <t>S 5 8 212</t>
  </si>
  <si>
    <t>Opomba:
Stopnja izpostavljenosti  XD1, XF3.</t>
  </si>
  <si>
    <t>Opomba:
Stopnja izpostavljenosti  XC4, XD1, XF2..</t>
  </si>
  <si>
    <t>Opomba:
Stopnja izpostavljenosti XC2.</t>
  </si>
  <si>
    <t>Dobava in vgraditev ojačenega cementnega betona C25/30 v temeljne plošče</t>
  </si>
  <si>
    <t>S 5 3 313</t>
  </si>
  <si>
    <t>Dobava in vgraditev zaščitnega / izravnalnega / nagibnega cementnega betona C16/20 v prerez do 0,15 m3/m2</t>
  </si>
  <si>
    <t>S 5 3 174</t>
  </si>
  <si>
    <t>Opomba:
Beton v koritu prepusta in zaščitnem pragu, stopnja izpostavljenosti XC2, ,XA1.</t>
  </si>
  <si>
    <t>Dobava in vgraditev polnilnega cementnega betona C16/20 v prerez do 0,50 m3/m2</t>
  </si>
  <si>
    <t>S 5 3 163</t>
  </si>
  <si>
    <t>Opomba:
Beton pod temeljnko ploščo..</t>
  </si>
  <si>
    <t>Dobava in postavitev mreže iz vlečene jeklene žice B500A, s premerom &gt; od 4 in &lt; od 12 mm, masa 3,1 do 4 kg/m2</t>
  </si>
  <si>
    <t>S 5 2 313</t>
  </si>
  <si>
    <t>Dobava in postavitev rebrastih žic iz voskokvalitetnega ne ravno trdega jekla BSt 500 S premerom 14 mm in večjim za srednje zahtevno ojačitev.</t>
  </si>
  <si>
    <t>Opomba:
zaščitni prag.</t>
  </si>
  <si>
    <t>Izdelava podprtega opaža za ravno ploščo s podporo, visoko 2,1 do 4 m</t>
  </si>
  <si>
    <t>S 5 1 612</t>
  </si>
  <si>
    <t>Opomba:
Opaž sten in kril  prepusta.</t>
  </si>
  <si>
    <t>Izdelava dvostranskega vezanega opaža za raven zid, visok 2,1 do 4 m</t>
  </si>
  <si>
    <t>S 5 1 332</t>
  </si>
  <si>
    <t>Opomba:
Opaž temeljne plošče prepusta.</t>
  </si>
  <si>
    <t>Opomba:
Debeline 20 cm. Zaščita korita potoka v prepustu in zunaj prepusta.</t>
  </si>
  <si>
    <t>Tlakovanje jarka z lomljencem, debelina 20 cm, stiki zapolnjeni s cementno malto, na podložni plasti cementnega betona, debeli ....... cm</t>
  </si>
  <si>
    <t>S 4 1 144</t>
  </si>
  <si>
    <t>Opomba:
Jarek za odvod vode z vozišča ceste, širok 50 cm.</t>
  </si>
  <si>
    <t>Tlakovanje jarka z lomljencem, debelina 10 cm, stiki zapolnjeni s cementno malto, na podložni plasti cementnega betona, debeli 10 cm</t>
  </si>
  <si>
    <t>S 4 1 131</t>
  </si>
  <si>
    <t>Opomba:
V postavki  je upoštevan transport na razdalji do 5 km ter ureditev deponije.</t>
  </si>
  <si>
    <t>2.5 Prevozi, razprostiranje in ureditev deponij materiala</t>
  </si>
  <si>
    <t>Dobava in postavitev geotekstila pod gramozno blazino temeljne plošče.</t>
  </si>
  <si>
    <t>N 2 5 233</t>
  </si>
  <si>
    <t>Humuziranje zelenice z valjanjem, v debelini nad 15 cm - ročno</t>
  </si>
  <si>
    <t>S 2 5 146</t>
  </si>
  <si>
    <t>Opomba:
V obračunu so obračunane količine zasipa z novim materialom do kote obstoječega terena. Zasip nad koto ter nad objektom se upošteva pri izvedbi ceste.</t>
  </si>
  <si>
    <t>Izdelava blazine pod temeljem objekta iz prodca v debelini nad 30 cm</t>
  </si>
  <si>
    <t>S 2 4 195</t>
  </si>
  <si>
    <t>Izkop vezljive zemljine/zrnate kamnine - 3. kategorije za temelje širine nad 2 m in globine 2,1 do 4,0 m, strojno</t>
  </si>
  <si>
    <t>S 2 1 634</t>
  </si>
  <si>
    <t xml:space="preserve">3/9 Načrt prepusta P3 – Mejni jarek </t>
  </si>
  <si>
    <t>Od križišča s Panonsko ulico odseka R1</t>
  </si>
  <si>
    <t>Opomba:
Beton kril, stopnnja izpostavljenosti XC2,.</t>
  </si>
  <si>
    <t>Dobava in vgraditev ojačenega cementnega betona C25/30 v stene ............</t>
  </si>
  <si>
    <t>S 5 3 319</t>
  </si>
  <si>
    <t>Opomba:
Stopnja izpostavljenosti XD3, XF4.</t>
  </si>
  <si>
    <t>Opomba:
Beton za obbetoniranje prepusta,stopnja izpostavljenosti XC2.</t>
  </si>
  <si>
    <t>Dobava in vgraditev zaščitnega / izravnalnega / nagibnega cementnega betona C12/15 v prerez do 0,15 m3/m2</t>
  </si>
  <si>
    <t>S 5 3 171</t>
  </si>
  <si>
    <t>Opomba:
Opaž zaščitnega praga inpoglobljenega dela vtočnega in iztočnega dela prepusta.</t>
  </si>
  <si>
    <t>Izdelava opaža za ............. ploščo</t>
  </si>
  <si>
    <t>S 5 1 681</t>
  </si>
  <si>
    <t>Opomba:
Opaž krilnih zidov.</t>
  </si>
  <si>
    <t>Opomba:
Opaž za obbetoniranje visok 2,30 m.</t>
  </si>
  <si>
    <t>Izdelava prepusta krožnega prereza iz cevi iz ojačenega cementnega betona s premerom 140 cm</t>
  </si>
  <si>
    <t>S 4 5 122</t>
  </si>
  <si>
    <t>Opomba:
Zasip je upoštevan do zgornje kote betona.</t>
  </si>
  <si>
    <t>Opomba:
Izkop za zaščitne prage in poglobljeni temelj prepusta.</t>
  </si>
  <si>
    <t>Izkop vezljive zemljine/zrnate kamnine - 3. kategorije za gradbene jame za objekte, globine do 1,0 m - ročno, planiranje dna ročno</t>
  </si>
  <si>
    <t>S 2 1 413</t>
  </si>
  <si>
    <t xml:space="preserve">3/10 Načrt prepusta P4 – Mejni jarek </t>
  </si>
  <si>
    <t>Opomba:
Izdelava jaška iz cementnega betona, izmere prereza 200/200 cm, globine 3,0 do 3,5 m.</t>
  </si>
  <si>
    <t>Izdelava jaška iz cementnega betona, izmere prereza 100/100 cm, globokega nad 2,5 m</t>
  </si>
  <si>
    <t>S 4 4 245</t>
  </si>
  <si>
    <t>Opomba:
Izdelava jaška iz cementnega betona, krožnega prereza 150 cm, globine:_x000D_
1x 2,5 - 3,0 m brez peskolova_x000D_
1x 4,0 - 4,5 m s peskolovom min. 100 cm.</t>
  </si>
  <si>
    <t>Izdelava jaška iz cementnega betona, krožnega prereza s premerom nad 120 cm, globokega nad 2,5 m</t>
  </si>
  <si>
    <t>S 4 4 195</t>
  </si>
  <si>
    <t>Opomba:
Obbetoniranje cevnega prepusta AB DN 1000 mm v debelini 30 cm s cementnim betonom C25/30.</t>
  </si>
  <si>
    <t>Izdelava obloge (obbetoniranje) prepusta krožnega prereza iz cevi s premerom 100 cm s cementnim betonom C 12/15, po načrtu</t>
  </si>
  <si>
    <t>S 4 5 134</t>
  </si>
  <si>
    <t>Opomba:
Poševna glava škatlastega prereza b/h=1,0/0,90 m.</t>
  </si>
  <si>
    <t>Izdelava poševne vtočne ali iztočne glave prepusta krožnega prereza iz cementnega betona s premerom 100 cm</t>
  </si>
  <si>
    <t>S 4 5 215</t>
  </si>
  <si>
    <t>Izdelava prepusta krožnega prereza iz cevi iz cementnega betona s premerom 100 cm</t>
  </si>
  <si>
    <t>S 4 5 116</t>
  </si>
  <si>
    <t>Izdelava poševne vtočne ali iztočne glave prepusta krožnega prereza iz cementnega betona s premerom 80 cm</t>
  </si>
  <si>
    <t>S 4 5 214</t>
  </si>
  <si>
    <t>Opomba:
Obbetoniranje cevnega prepusta AB DN 800 mm v debelini 30 cm s cementnim betonom C25/30.</t>
  </si>
  <si>
    <t>Izdelava obloge (obbetoniranje) prepusta krožnega prereza iz cevi s premerom 80 cm s cementnim betonom C 12/15, po načrtu</t>
  </si>
  <si>
    <t>S 4 5 133</t>
  </si>
  <si>
    <t>Izdelava prepusta krožnega prereza iz cevi iz cementnega betona s premerom 80 cm</t>
  </si>
  <si>
    <t>S 4 5 115</t>
  </si>
  <si>
    <t>5.3 ODVODNJAVANJE</t>
  </si>
  <si>
    <t>Odvoz viškov zemeljskega materiala od izkopov za ureditve strug vodotokov (odvoz na trajno deponijo).</t>
  </si>
  <si>
    <t>Čiščenje strug vodotokov po končani gradnji (odstranitev naplavin z odvozom)</t>
  </si>
  <si>
    <t>Opomba:
Izdelava kamnitega talnega pragu - kamen debeline 60 cm na 10cm filtra.</t>
  </si>
  <si>
    <t>Izdelava praga za omejitev zaščite brežine iz lomljenca, vgrajenega v suho</t>
  </si>
  <si>
    <t>S 2 5 296</t>
  </si>
  <si>
    <t>Opomba:
Ureditev vtoka in iztoka v/iz predvidenega AB jaška ter vtok v cevni prepust DN 800 mm z lomljencem debeline 30 cm na 10 cm filtra.</t>
  </si>
  <si>
    <t>5.2 ZEMELJSKA DELA</t>
  </si>
  <si>
    <t>5.1 PREDDELA</t>
  </si>
  <si>
    <t>Neimenovan jarek SKUPAJ:</t>
  </si>
  <si>
    <t>5 Neimenovan jarek</t>
  </si>
  <si>
    <t>Dobava in vgradnja vodotesne zaščite brežine vodotoka z bentonitno membrano (npr. bentonitna folija) za izvedbo neprepustnega vodotoka.</t>
  </si>
  <si>
    <t>N 1 1 111</t>
  </si>
  <si>
    <t>4.2 ZEMELJSKA DELA</t>
  </si>
  <si>
    <t>4.1 PREDDELA</t>
  </si>
  <si>
    <t>Reka Ledava SKUPAJ:</t>
  </si>
  <si>
    <t>4 Reka Ledava</t>
  </si>
  <si>
    <t>Opomba:
Razprostiranje na trajni deponiji.</t>
  </si>
  <si>
    <t>3.2 ZEMELJSKA DELA</t>
  </si>
  <si>
    <t>3.1 PREDDELA</t>
  </si>
  <si>
    <t>Puconski potok SKUPAJ:</t>
  </si>
  <si>
    <t>3 Puconski potok</t>
  </si>
  <si>
    <t>Izdelava stopnje z lesenim talnim pragom (2x leseni piloti fi25 cm, 4x leseni prečniki fi25 cm) ter zavarovanje struge z lomljencem debeline 40-60 cm na 20 cm filtra. (lomljenec deb. 40 cm - 10 m3, lomljenec deb. 60 cm - 2 m3).</t>
  </si>
  <si>
    <t>N 1 1 110</t>
  </si>
  <si>
    <t>2.2 ZEMELJSKA DELA</t>
  </si>
  <si>
    <t>Odstranitev grmovja in dreves z debli premera do 10 cm ter vej na gosto porasli površini - strojno</t>
  </si>
  <si>
    <t>S 1 2 142</t>
  </si>
  <si>
    <t>2.1 PREDDELA</t>
  </si>
  <si>
    <t>Severni melioracijski jarek SKUPAJ:</t>
  </si>
  <si>
    <t>2 Severni melioracijski jarek</t>
  </si>
  <si>
    <t>Izdelava stopnje z lesenim talnim pragom (2x leseni piloti fi25 cm, 5x leseni prečniki fi25 cm) ter zavarovanje struge z lomljencem debeline 40-60 cm na 20 cm filtra. (lomljenec deb. 40 cm - 12 m3, lomljenec deb. 60 cm - 2 m3).</t>
  </si>
  <si>
    <t>1.2 ZEMELJSKA DELA</t>
  </si>
  <si>
    <t>Zakoličba obstoječe kanalizacije (PE 400 mm) pred pričetkom gradnje.</t>
  </si>
  <si>
    <t>Zakoličba obstoječega vodovoda (duktil 300 mm) pred pričetkom gradnje.</t>
  </si>
  <si>
    <t>1.1 PREDDELA</t>
  </si>
  <si>
    <t>Mejni jarek SKUPAJ:</t>
  </si>
  <si>
    <t>1 Mejni jarek</t>
  </si>
  <si>
    <t>3/11 Načrt vodnogospodarskih ureditev</t>
  </si>
  <si>
    <t>odseka R1-232/1316 Martjanci - Murska Sobota</t>
  </si>
  <si>
    <t xml:space="preserve">Od križišča s Panonsko ulico odseka R1-232/1406 Murska Sobota - Lipovci do križišča pri Čardi </t>
  </si>
  <si>
    <t>4 PO KONČANI GRADNJI</t>
  </si>
  <si>
    <t>V času gradnje kanalizacije oz. zaščite obstoječe je potreben nadzor s strani upravljalca kanalizacije, ter upoštevanje navodil pri gradnji.</t>
  </si>
  <si>
    <t>3.14 Nadzor</t>
  </si>
  <si>
    <t>Vključno z odvozom na trajno deponijo</t>
  </si>
  <si>
    <t>Porušitev in odstranitev kanalizacije cevi s premerom 40 do 50cm.</t>
  </si>
  <si>
    <t>N 3 1 109</t>
  </si>
  <si>
    <t>Zakoličba predvidene kanalizacije</t>
  </si>
  <si>
    <t>N 3 1 110</t>
  </si>
  <si>
    <t>Vključno z navezavo na obstoječo kanalizacijo v vodotesni obliki.</t>
  </si>
  <si>
    <t>Dobava in vgraditev PVC cevi SN8 fi 400, vključno z izdelavo betonske posteljice.</t>
  </si>
  <si>
    <t>N 3 1 112</t>
  </si>
  <si>
    <t>Dobava in vgraditev zasipa cevi z granulacijo 8-32 mm, vključno z kopromiranjem tal po višinski razliki 30cm.</t>
  </si>
  <si>
    <t>Dobava in vgraditev jaškov vključno z betonsko posteljico, betonskim vencem ter LTŽ pokrovom 250kN.</t>
  </si>
  <si>
    <t>N 3 1 113</t>
  </si>
  <si>
    <t>3.13 obst_fek_2</t>
  </si>
  <si>
    <t>jašek 20-A se vgradi sistem preverjanja pretoka</t>
  </si>
  <si>
    <t>Porušitev in odstranitev obstoječe kanalizacije z odvozom na trajno deponijo.</t>
  </si>
  <si>
    <t>N 3 1 111</t>
  </si>
  <si>
    <t>3.12 obst_fek_1</t>
  </si>
  <si>
    <t>Dobava in vgraditev PVC cevi SN8 fi 500, vključno z izdelavo betonske posteljice.</t>
  </si>
  <si>
    <t>Vključno z betonsko posteljico.</t>
  </si>
  <si>
    <t>Dobava in vgraditev komplet lovilca olja z by-passom 20% - dotok/iztok DN500, L=5.3, fi 2400mm.</t>
  </si>
  <si>
    <t>N 3 1 116</t>
  </si>
  <si>
    <t>Vključno z jaški, lovilcem olja.</t>
  </si>
  <si>
    <t>3.11 obst_met_K-4</t>
  </si>
  <si>
    <t>3.10 Fekalni kanal F3.1-DN315</t>
  </si>
  <si>
    <t>3.9 2_obst_MET_K-3</t>
  </si>
  <si>
    <t>3.8 1_obst_FEK_K-3</t>
  </si>
  <si>
    <t>Vključno z izvedbo priključitve na obstoječ sistem kanalizacije v vodotesni obliki.</t>
  </si>
  <si>
    <t>Vključno z jaški, obstoječim lovilcem olja in odvozom na trajno deponijo.</t>
  </si>
  <si>
    <t>3.7 obst_meteo_kan_K-3</t>
  </si>
  <si>
    <t>3.6 1_obst_MET_K-3</t>
  </si>
  <si>
    <t>2 iztočni glavi cev FI200 in varnostni preliv FI400, vključno s vgraditvijo protipovrtane lopute na iztočni glavi 2 kom.</t>
  </si>
  <si>
    <t>Dobava in vgraditev betonske iztočne glave z tlakovanjem brežine.</t>
  </si>
  <si>
    <t>N 3 1 114</t>
  </si>
  <si>
    <t>(kvadratni jašek nostranja stranica 2x2m, h=2,40m, vgraditev dušilke iztok/ varnostni preliv- po detajlu)</t>
  </si>
  <si>
    <t>Dobava in vgraditev jaška vključno z betonsko posteljico, betonskim vencem ter LTŽ pokrovom 250kN, (kvadratni jašek s izvedbo dušilke in varnostnim prelivom)</t>
  </si>
  <si>
    <t>N 3 1 1131</t>
  </si>
  <si>
    <t>Dobava in vgraditev BC cevi fi 1000, vključno z izdelavo betonske posteljice. (zadrževalna cev)</t>
  </si>
  <si>
    <t>N 3 1 1121</t>
  </si>
  <si>
    <t>Vključno z jaški.</t>
  </si>
  <si>
    <t>3.5 obst. Meteorna PVC400</t>
  </si>
  <si>
    <t>Vključno z izdelavo betonskega venca, betonske posteljice in LtŽ pokrova 250 kN, ter navezavo na obstoječ kanal-vodotesno</t>
  </si>
  <si>
    <t>N 3 1 108</t>
  </si>
  <si>
    <t>Izdelava kanalizacije iz cevi iz cementnega betona, vgrajenih na podložno plast iz cementnega betona, premera 100 cm</t>
  </si>
  <si>
    <t>N 3 1 107</t>
  </si>
  <si>
    <t>Porušitev obstoječe fekalne kanalizacije vključno z odvozom na trajno deponijo, cevi ter jaški. (Martjanski FEK BC 90/100)</t>
  </si>
  <si>
    <t>Porušitev in odstranitev kanalizacije iz obbetoniranih cevi s premerom 81 do 120cm.</t>
  </si>
  <si>
    <t>N 3 1 106</t>
  </si>
  <si>
    <t>3.4 Martjanski FEK_BC_1000</t>
  </si>
  <si>
    <t>Dobava in vgraditev fleksibilne povozne plošče na vozišču, vključno z prilagoditvijo obstoječega LTŽ pokrova ter zamenjavo z nosilnim 400kN. (Severni kolektor - jašek 1302)</t>
  </si>
  <si>
    <t>N 3 1 105</t>
  </si>
  <si>
    <t>3.3 Severni kolektor</t>
  </si>
  <si>
    <t>3.2 Rabremenilni kanal BC fi120</t>
  </si>
  <si>
    <t>Vključno z odvozom na trajno deponijo oz. začasno če se izkaže za kvaliteten material.</t>
  </si>
  <si>
    <t>Vključno z izdelavo betonskega venca, betonske posteljice in LtŽ pokrova 250 kN.</t>
  </si>
  <si>
    <t>Vključno z vsemi potrebnimi materiali.</t>
  </si>
  <si>
    <t>Vgraditev cevi na obstoječ jašek - zbirni jašek) v vodotesni obliki.</t>
  </si>
  <si>
    <t>zamenjava obstoječe kanalizacijske cevi "mešani sistem J-kolektor" od J_1 do zbirnega jaška (145.7m)</t>
  </si>
  <si>
    <t>Izdelava kanalizacije iz cevi iz ojačenega cementnega betona, vključno s podložno plastjo iz cementnega betona, premera 120 cm</t>
  </si>
  <si>
    <t>S 4 3 351</t>
  </si>
  <si>
    <t>obstoječa kanalizacija "mešani sistem J-kolektor), vključno z obstoječimi jaški ter odvozom na trajno deponijo.</t>
  </si>
  <si>
    <t>Porušitev in odstranitev kanalizacije iz obbetoniranih cevi s premerom 81 do 120 cm</t>
  </si>
  <si>
    <t>S 1 2 428</t>
  </si>
  <si>
    <t>3.1 Mešani sistem J-kolektor</t>
  </si>
  <si>
    <t>3 KANALIZACIJA</t>
  </si>
  <si>
    <t xml:space="preserve">Prilagoditev vseh LTŽ pokrovov obstoječih jaškov na novo koto terena. </t>
  </si>
  <si>
    <t>Črpanje podtalne vode v času izkopov za zaščite kanalizacijskih cevi in novogradnje/prestavitve kanalizacije.</t>
  </si>
  <si>
    <t>Obbetoniranje vseh kanalizacijskih cevi pod voznimi površinami, min. 10cm  - 1/4 DN z betonom C16/20.</t>
  </si>
  <si>
    <t>Obbetoniranje cevi za kanalizacijo s cementnim betonom C 16/20, po detajlu iz načrta, premera .... cm</t>
  </si>
  <si>
    <t>S 4 3 299</t>
  </si>
  <si>
    <t>2 ZAŠČITE KANALIZACIJE</t>
  </si>
  <si>
    <t>Zakoličba vseh obstoječih kanalizacijskih vodov</t>
  </si>
  <si>
    <t>Obnova in zavarovanje zakoličbe trase - končno zakoličenje</t>
  </si>
  <si>
    <t>S 1 1 114</t>
  </si>
  <si>
    <t>1 1.PREDDELA</t>
  </si>
  <si>
    <t>3/12 Načrt prestavitve in zaščite kanalizacijskih vodov</t>
  </si>
  <si>
    <t>armaturna mreža Q196 za oblikovanje naklona brežine skupaj s palicami za preprečevanje deformacij mreže</t>
  </si>
  <si>
    <t>Dobava in postavitev mreže iz vlečene jeklene žice B500A, s premerom &gt; od 4 in &lt; od 12 mm, masa 4,1 do 6 kg/m2</t>
  </si>
  <si>
    <t>S 5 2 314</t>
  </si>
  <si>
    <t>sidra za pritrditev geomrež, premer 10 mm, U streme 20/10/20 cm</t>
  </si>
  <si>
    <t>Dobava in postavitev rebrastih žic iz visokovrednega naravno trdega jekla B St 500 S s premerom do 12 mm, za enostavno ojačitev</t>
  </si>
  <si>
    <t>S 5 2 221</t>
  </si>
  <si>
    <t>3.1 DELA Z JEKLOM ZA OJAČITEV</t>
  </si>
  <si>
    <t>Prevoz materiala na razdaljo nad 10 do 15 km</t>
  </si>
  <si>
    <t>S 2 9 121</t>
  </si>
  <si>
    <t>2.7 PREVOZI, RAZPROSTIRANJE IN UREDITEV DEPONIJ MATERIALA</t>
  </si>
  <si>
    <t>dobava in vgraditev geomrež z dolgoročno proj. nat. trdnostjo Rt &gt; 13,24 kN/m (pri deformaciji  &lt; 2 %, površina geomrež 20772 m2, vključno z izdelavo nasipa v slojih po 15 cm iz gramoznega materiala</t>
  </si>
  <si>
    <t>Armiranje zemljine z geomrežo</t>
  </si>
  <si>
    <t>S 2 6 251</t>
  </si>
  <si>
    <t>2.6 ARMIRANJE ZEMLJIN</t>
  </si>
  <si>
    <t>sidranje protierozijske mreže, 1 sidro na m2, dolžina 90 cm</t>
  </si>
  <si>
    <t>Dobava in vgraditev sidra iz rebraste jeklene palice BSt 420S s premerom 20 mm</t>
  </si>
  <si>
    <t>S 2 5 248</t>
  </si>
  <si>
    <t>protierozijska zaščita brežine z mrežo primerno za večje naklone brežin, vključno z dobavo in vgradnjo</t>
  </si>
  <si>
    <t>Zaščita brežine s prostorsko mrežo iz umetne snovi (geomrežo)</t>
  </si>
  <si>
    <t>S 2 5 223</t>
  </si>
  <si>
    <t>vgradnja humusa po detajlu, debelina 20 cm, humus s travnim semenom</t>
  </si>
  <si>
    <t>Humuziranje brežine brez valjanja, v debelini nad 15 cm - ročno</t>
  </si>
  <si>
    <t>S 2 5 116</t>
  </si>
  <si>
    <t>2.5 BREŽINE IN ZELENICE</t>
  </si>
  <si>
    <t>2.4 NASIPI, ZASIPI, KLINI, POSTELJICA IN GLINASTI NABOJ</t>
  </si>
  <si>
    <t>na stiku z raščenim terenom</t>
  </si>
  <si>
    <t>Dobava in vgraditev geotekstilije za filtrsko plast (po načrtu), karakteristična velikost por 0,11 do 0,15 mm</t>
  </si>
  <si>
    <t>S 2 3 323</t>
  </si>
  <si>
    <t>mreža za humus</t>
  </si>
  <si>
    <t>2.3 LOČILNE, DRENAŽNE IN FILTRSKE PLASTI TER DELOVNI PLATO</t>
  </si>
  <si>
    <t>2.2 PLANUM TEMELJNIH TAL</t>
  </si>
  <si>
    <t>2.1 IZKOPI</t>
  </si>
  <si>
    <t>1.3 OSTALA PREDDELA</t>
  </si>
  <si>
    <t>ocenjena količina</t>
  </si>
  <si>
    <t>1.2 ČIŠČENJE TERENA</t>
  </si>
  <si>
    <t>zakoličba karakterističnih točk</t>
  </si>
  <si>
    <t>1.1 GEODETSKA DELA</t>
  </si>
  <si>
    <t>3/13 Načrt protihrupnega nasipa</t>
  </si>
  <si>
    <t>Protihrupni nasip iz armirane zemljine</t>
  </si>
  <si>
    <t>Načrt cestne razsvetljave - krožišče K1 Plese</t>
  </si>
  <si>
    <t>Programiranje svetilk - redukcija, komplet z šolanjem uporabnika</t>
  </si>
  <si>
    <t xml:space="preserve">Svetlobnotehnične meritve za verifikacijo izpolnjevanja projektno določenih parametrov:
- 1030 m CRA
- 1 x krožišče
- 4 x prehod
- 1 x avtobusna postaja </t>
  </si>
  <si>
    <t>09</t>
  </si>
  <si>
    <t>Dobava in uvlačenje kabla NYY- 5x10mm2 v cevi ɸ110 mm</t>
  </si>
  <si>
    <t>-1 kos Kontaktor, 3p, 230V, 5kW, komplet s tremi pomožnimi preklopnimi kontakti,</t>
  </si>
  <si>
    <r>
      <rPr>
        <sz val="8"/>
        <color theme="1"/>
        <rFont val="Arial"/>
        <family val="2"/>
        <charset val="238"/>
      </rPr>
      <t>R-CR1-DRSI - Dobava in montraža poliesterskega električnega stikalnega bloka s podstavkom, KO-CR, dimenzije 1080x590x320mm z podstavkom in zaščito IP44 (kot: npr.:Kosič d.o.o.), opremljenega z ustrezno varovalno, zaščitno in merilno opremo po enopolni shemi: 
-1 kos grebenasto stikalo 63A, 3p,
-1 kos trifazni števec s komunikacijskim vmesnikom (kot npr. ISKRA WS0031)
-1 kos PEN zbiralka (kot npr. Cu Bar 30/10)
-1 kos Kontaktor, 3p, 230V, 5kW, komplet s tremi pomožnimi preklopnimi kontakti,
-3 kos Kontaktor, 1p, 230V, 5kW, komplet s dvema pomožnima preklopnima kontaktoma,</t>
    </r>
    <r>
      <rPr>
        <sz val="8"/>
        <color rgb="FFFF0000"/>
        <rFont val="Arial"/>
        <family val="2"/>
        <charset val="238"/>
      </rPr>
      <t xml:space="preserve">
</t>
    </r>
    <r>
      <rPr>
        <sz val="8"/>
        <color theme="1"/>
        <rFont val="Arial"/>
        <family val="2"/>
        <charset val="238"/>
      </rPr>
      <t xml:space="preserve">-3 kos inštalacijski odklopnik, 3p, 16A, "C",
-1 kos inštalacijski odklopnik, 3p, 6A, "C",
-1 kos inštalacijski odklopnik, 1p, 16A, "C",    </t>
    </r>
    <r>
      <rPr>
        <sz val="8"/>
        <color rgb="FFFF0000"/>
        <rFont val="Arial"/>
        <family val="2"/>
        <charset val="238"/>
      </rPr>
      <t xml:space="preserve"> 
</t>
    </r>
    <r>
      <rPr>
        <sz val="8"/>
        <color theme="1"/>
        <rFont val="Arial"/>
        <family val="2"/>
        <charset val="238"/>
      </rPr>
      <t xml:space="preserve">-3 kos inštalacijski odklopnik, 1p,10A, "C",   </t>
    </r>
    <r>
      <rPr>
        <sz val="8"/>
        <color rgb="FFFF0000"/>
        <rFont val="Arial"/>
        <family val="2"/>
        <charset val="238"/>
      </rPr>
      <t xml:space="preserve">
</t>
    </r>
    <r>
      <rPr>
        <sz val="8"/>
        <color theme="1"/>
        <rFont val="Arial"/>
        <family val="2"/>
        <charset val="238"/>
      </rPr>
      <t xml:space="preserve">-2 kos inštalacijski odklopnik, 1p, 6A, "C", </t>
    </r>
    <r>
      <rPr>
        <sz val="8"/>
        <color rgb="FFFF0000"/>
        <rFont val="Arial"/>
        <family val="2"/>
        <charset val="238"/>
      </rPr>
      <t xml:space="preserve"> 
</t>
    </r>
    <r>
      <rPr>
        <sz val="8"/>
        <color theme="1"/>
        <rFont val="Arial"/>
        <family val="2"/>
        <charset val="238"/>
      </rPr>
      <t>-1 kos UPS izbirno stikalo 1-0-2, 3p, 25A,
-1 kos izbirno stikalo 1-0-2, 1p, 25A  
-1 kos nočno stikalo (luxomat), komplet z fotocelico in 10 metrskim kablom Licy 2*0,5 mm2,  
-1 kos UPS naprava, 1f, 250W, čas delovanja 10 min, za montažo v razdelilec CR,
-1 kos modul Tegis za nadzor komunikacijskih modulov + modem GPRS s SIM kartico z naročnino za 4 leta, komplet z anteno za GPRS modem,</t>
    </r>
    <r>
      <rPr>
        <sz val="8"/>
        <color rgb="FFFF0000"/>
        <rFont val="Arial"/>
        <family val="2"/>
        <charset val="238"/>
      </rPr>
      <t xml:space="preserve">
</t>
    </r>
    <r>
      <rPr>
        <sz val="8"/>
        <color theme="1"/>
        <rFont val="Arial"/>
        <family val="2"/>
        <charset val="238"/>
      </rPr>
      <t>-1 kpl ožičenje omar
-1 kpl končno stikalo za vklop svetilke, svetilka v omari,
-1 vtičnica 230V/16A v omari
-1 kpl tremostat z grelcem 100W za elektro omaro, končno stikalo za detekcijo odprtosti vrat el. omare, signalna svetilka 230V-rdeča,
- drobni in vezni material</t>
    </r>
    <r>
      <rPr>
        <sz val="8"/>
        <color rgb="FFFF0000"/>
        <rFont val="Arial"/>
        <family val="2"/>
        <charset val="238"/>
      </rPr>
      <t xml:space="preserve">
</t>
    </r>
  </si>
  <si>
    <t>Odklop kabla NAYY 5x16mm2 iz obstoječi droga cestne razsvetljave, komplet z izdelavo zaščitne kabelske glave</t>
  </si>
  <si>
    <t>Dobava in uvlačenje kabla NAYY- 5x16mm2 v cevi ɸ110 mm</t>
  </si>
  <si>
    <t>Dobava in montaža drogov cestne razsvetljave v skladu s standardom EN40, lomljivi, h=8,0 m z nastavkom ɸ60 mm za direktni natik cestnih svetilk, komplet s sidrno ploščo in priključnico s sponkami in varovalnim elementom 6A, kot npr: ZIP pole -komplet s komunikacijskim modulom TDX Tegis7Dali Mono</t>
  </si>
  <si>
    <t>Dobava in vgradnja rebrastih cevi za izdelavo kabelske kanalizacije, 1x ɸ110 mm,  na globini 0.8m (vrh zgornjega roba cevi), izkop v zemljišču I. do III. ktg., dobava peska (granul. 3-7 mm) in zaščita cevi s peskom v sloju 10 cm nad cevmi, zasip kanala z utrditvijo v slojih po 20-25 cm, dobava in položitev ozemljitvenega traku FeZn 25x4mm, dobava in položitev opozorilnega nemetaliziranega traku, nakladanje in odvoz odvečnega materiala ter stroški začasne in končne deponije, čiščenje trase</t>
  </si>
  <si>
    <t>GRADBENA DELA SKUPAJ:</t>
  </si>
  <si>
    <t>DRSI-Razdelilec CR1 (severno in južno od krožišča K-2)</t>
  </si>
  <si>
    <t>966/2-CRA</t>
  </si>
  <si>
    <t>Od križišča s Panonsko ulico odseka R1-232/1406 Murska Sobota - Lipovci do križišča pri Čardi odseka R1-232/1316 Martjanci -Murska Sobota - 2.FAZA - od km 3+892 do km 6+940</t>
  </si>
  <si>
    <t>966/2</t>
  </si>
  <si>
    <t>Načrt cestne razsvetljave - krožišče K2, CR1</t>
  </si>
  <si>
    <t xml:space="preserve">Svetlobnotehnične meritve za verifikacijo izpolnjevanja projektno določenih parametrov:
- 1085 m CRA
- 2 x krožišče
- 8 x prehod </t>
  </si>
  <si>
    <t>krožišče pri čardi</t>
  </si>
  <si>
    <t>3 x svetilka za krožišče pri čardi</t>
  </si>
  <si>
    <t>3 x drog brez modula za svetilki pri krožišču pri čardi</t>
  </si>
  <si>
    <t>Dobava in montaža drogov cestne razsvetljave v skladu s standardom EN40, lomljivi, h=8,0 m z nastavkom ɸ60 mm za direktni natik cestnih svetilk, komplet s sidrno ploščo in priključnico s sponkami in varovalnim elementom 6A, kot npr: ZIP pole</t>
  </si>
  <si>
    <t>3x temelj za krožišče pri čardi</t>
  </si>
  <si>
    <t>DRSI-Razdelilec CR2 (severno in južno od krožišč K-3 in K-4)</t>
  </si>
  <si>
    <t>Načrt cestne razsvetljave - krožišče K3 in K4, CR2</t>
  </si>
  <si>
    <t>Svetlobnotehnične meritve za verifikacijo izpolnjevanja projektno določenih parametrov:
- 200 m CRA
- 1x križišče</t>
  </si>
  <si>
    <t>C3 OSTALE STORITVE (cestna razsvetljava)</t>
  </si>
  <si>
    <r>
      <rPr>
        <sz val="8"/>
        <color theme="1"/>
        <rFont val="Arial"/>
        <family val="2"/>
        <charset val="238"/>
      </rPr>
      <t>R-CR1-DRSI - Dobava in montraža poliesterskega električnega stikalnega bloka s podstavkom, KO-CR, dimenzije 1080x590x320mm z podstavkom in zaščito IP44 (kot: npr.:Kosič d.o.o.), opremljenega z ustrezno varovalno, zaščitno in merilno opremo po enopolni shemi: 
-1 kos grebenasto stikalo 63A, 1p,
-1 kos 1-FAZNI števec s komunikacijskim vmesnikom (kot npr. ISKRA WS0010)
-1 kos PEN zbiralka (kot npr. Cu Bar 30/10)
-1 kos Kontaktor, 1p, 230V, 5kW, komplet s pomožnim preklopnim kontaktom,
-3 kos Kontaktor, 1p, 230V, 5kW, komplet s dvema pomožnima preklopnima kontaktoma,</t>
    </r>
    <r>
      <rPr>
        <sz val="8"/>
        <color rgb="FFFF0000"/>
        <rFont val="Arial"/>
        <family val="2"/>
        <charset val="238"/>
      </rPr>
      <t xml:space="preserve">
</t>
    </r>
    <r>
      <rPr>
        <sz val="8"/>
        <color theme="1"/>
        <rFont val="Arial"/>
        <family val="2"/>
        <charset val="238"/>
      </rPr>
      <t xml:space="preserve">-6 kos inštalacijski odklopnik, 1p,10A, "C",   </t>
    </r>
    <r>
      <rPr>
        <sz val="8"/>
        <color rgb="FFFF0000"/>
        <rFont val="Arial"/>
        <family val="2"/>
        <charset val="238"/>
      </rPr>
      <t xml:space="preserve">
</t>
    </r>
    <r>
      <rPr>
        <sz val="8"/>
        <color theme="1"/>
        <rFont val="Arial"/>
        <family val="2"/>
        <charset val="238"/>
      </rPr>
      <t xml:space="preserve">-2 kos inštalacijski odklopnik, 1p, 6A, "C", </t>
    </r>
    <r>
      <rPr>
        <sz val="8"/>
        <color rgb="FFFF0000"/>
        <rFont val="Arial"/>
        <family val="2"/>
        <charset val="238"/>
      </rPr>
      <t xml:space="preserve"> 
</t>
    </r>
    <r>
      <rPr>
        <sz val="8"/>
        <color theme="1"/>
        <rFont val="Arial"/>
        <family val="2"/>
        <charset val="238"/>
      </rPr>
      <t>-1 kos UPS izbirno stikalo 1-0-2, 3p, 25A,
-1 kos izbirno stikalo 1-0-2, 1p, 25A  
-1 kos nočno stikalo (luxomat), komplet z fotocelico in 10 metrskim kablom Licy 2*0,5 mm2,  
-1 kos UPS naprava, 1f, 250W, čas delovanja 10 min, za montažo v razdelilec CR,
-1 kos modul Tegis za nadzor komunikacijskih modulov + modem GPRS s SIM kartico z naročnino za 4 leta, komplet z anteno za GPRS modem,</t>
    </r>
    <r>
      <rPr>
        <sz val="8"/>
        <color rgb="FFFF0000"/>
        <rFont val="Arial"/>
        <family val="2"/>
        <charset val="238"/>
      </rPr>
      <t xml:space="preserve">
</t>
    </r>
    <r>
      <rPr>
        <sz val="8"/>
        <color theme="1"/>
        <rFont val="Arial"/>
        <family val="2"/>
        <charset val="238"/>
      </rPr>
      <t>-1 kpl ožičenje omar
-1 kpl končno stikalo za vklop svetilke, svetilka v omari,
-1 vtičnica 230V/16A v omari
-1 kpl tremostat z grelcem 100W za elektro omaro, končno stikalo za detekcijo odprtosti vrat el. omare, signalna svetilka 230V-rdeča,
- drobni in vezni material</t>
    </r>
    <r>
      <rPr>
        <sz val="8"/>
        <color rgb="FFFF0000"/>
        <rFont val="Arial"/>
        <family val="2"/>
        <charset val="238"/>
      </rPr>
      <t xml:space="preserve">
</t>
    </r>
  </si>
  <si>
    <t>CNS</t>
  </si>
  <si>
    <t>C2 MONTAŽNA DELA (cestna razsvetljava)</t>
  </si>
  <si>
    <t>C1 GRADBENA DELA (cestna razsvetljava)</t>
  </si>
  <si>
    <t>MOMS - razdelilec CR3 (priključek do Industrijske cone in podvoz lokalne ceste)</t>
  </si>
  <si>
    <t>Načrt cestne razsvetljave - priključek na industrijsko cono in LC, CR3</t>
  </si>
  <si>
    <t xml:space="preserve">Svetlobnotehnične meritve za verifikacijo izpolnjevanja projektno določenih parametrov:
- 350 m CRA
- 4 x križišče
</t>
  </si>
  <si>
    <t>D3 OSTALE STORITVE (cestna razsvetljava)</t>
  </si>
  <si>
    <t>Priklop obstoječega kabla NAYY 5x16mm2 v novi drog CRA, komplet z uvlekom kabla do obstoječe priključnice v novem drogu</t>
  </si>
  <si>
    <t>Dobava in uvlačenje kabla NAYY- 5x16mm2 v cevi ɸ63 mm</t>
  </si>
  <si>
    <t xml:space="preserve">Dobava in montaža komunikacijskega modula TDX Tegis7Dali Mono, v priključno omarico kandelabra CRA z dvema svetilkama. </t>
  </si>
  <si>
    <t>D2 MONTAŽNA DELA (cestna razsvetljava)</t>
  </si>
  <si>
    <t>Demontaža droga cestne razsvetljave, demontaža, odkop in odstranitev obstoječega armirano-betonskega temelja za drog CR (dim.: 1x1x1,5m), komplet z odvozom na deponijo in zasipom</t>
  </si>
  <si>
    <t>D1 GRADBENA DELA (cestna razsvetljava)</t>
  </si>
  <si>
    <t>MOMS - CR (levo in desno od krožišča K-1 "Pleso")</t>
  </si>
  <si>
    <t>D</t>
  </si>
  <si>
    <t>Načrt cestne razsvetljave - levo in desno od krožišča K1 Plese</t>
  </si>
  <si>
    <t>NN priključek za črpališče 2</t>
  </si>
  <si>
    <t>NN priključek za CR2</t>
  </si>
  <si>
    <t>NN priključek za CR1, CR3 in črpališče 1</t>
  </si>
  <si>
    <t>SKUPNA REKAPITULACIJA (A+B+C) :</t>
  </si>
  <si>
    <t>3 OSTALE STORITVE</t>
  </si>
  <si>
    <t>1 GRADBENA DELA</t>
  </si>
  <si>
    <t>REKAPITULACIJA NN priključek za črpališče 2:</t>
  </si>
  <si>
    <t>Izvedba priklopa na el. omrežje vključno s plačilom omrežnine ter ureditvijo vseh pogodb za tarifne varovalke: 3x20A</t>
  </si>
  <si>
    <t>OSTALE STORITVE - NN priključek</t>
  </si>
  <si>
    <t>Izdelava meritev za kabel NAYY 4x70+1,5mm2</t>
  </si>
  <si>
    <t>5.</t>
  </si>
  <si>
    <t>.-drobni in vezni material</t>
  </si>
  <si>
    <t>.-sponke, N, PE letev</t>
  </si>
  <si>
    <t>.glavnikasta zbiralka za prenapetostno zaščito</t>
  </si>
  <si>
    <t>.-prenapetostni odvodnik, razred 1, Un=320V, Iimp=12,5kA, In=25kA,1p, za TN sistem</t>
  </si>
  <si>
    <t>.-tipka za montažo na vrata merilne omarice za napetostni nivo min. 300V in zaščito IP67</t>
  </si>
  <si>
    <t>.-horizontalni varovalčni ločilnik PK100, 3-polni, z možnostjo plombiranja, komplet z varovalčnimi vložki 3x100A</t>
  </si>
  <si>
    <t>.-horizontalni varovalčni ločilnik PK250, 3-polni, z možnostjo plombiranja, komplet z varovalčnimi vložki 3x20A</t>
  </si>
  <si>
    <t>.-direktni trifazni števec delovne energije, 3x230/400V, 5-85A,(glej soglasje za prikjučitev)</t>
  </si>
  <si>
    <t>.-Priključna PVC prostostoječa merilna omarica, z merilnim poljem, dovodnim poljem, podstavkom za montažo v zemljo, ločena vrata za merilno polje in ločena vrata za dovodno polje, s ključavnico distribucijskega operaterja, min. IP43,  komplet dobava in montaža, dim (š x v x gl): 500 x (530+1000+1000) x 320mm, kot npr.: Prebilplast , 1 x okno</t>
  </si>
  <si>
    <t>Dobava in montaža priključno merilne omare:</t>
  </si>
  <si>
    <t>4.</t>
  </si>
  <si>
    <t>Priključek kabla s štirimi vodniki na NN izvod v NN razdelilnem polju obstoječe TP in v PMO, vključno z izdelavo kabelske glave za kabel 4x70+1,5mm2, kabelskimi čevlji Al 4 x 70+1,5mm2</t>
  </si>
  <si>
    <t>Dobava I.C., fi 110mm</t>
  </si>
  <si>
    <t>Dobava kabla E-NAYY-J 4x70+1,5mm2 in uvlečenje v cevi fi 110mm</t>
  </si>
  <si>
    <t>MONTAŽNA DELA - NN priključek</t>
  </si>
  <si>
    <t>Preboj temelja pri TP in priprava za položitev cevi skozi temelj TP do NN polja TP, komplet z betonom za obbetoniranje plastičnih cevi in zatesnitve trase ob prehodu v TP</t>
  </si>
  <si>
    <r>
      <t>m</t>
    </r>
    <r>
      <rPr>
        <vertAlign val="superscript"/>
        <sz val="10"/>
        <rFont val="Calibri"/>
        <family val="2"/>
        <charset val="238"/>
      </rPr>
      <t>3</t>
    </r>
  </si>
  <si>
    <t>Ročni izkop in zasip z utrjevanjem in planiranjem: na mestih križanj z ostalimi komunalnimi vodi, izkopu jame za kabelsko omarico in jame pri prehodu kabelske trase v TP</t>
  </si>
  <si>
    <t>Vgrajevanje gotovega betona C16/20 za obbetoniranje kabelske kanalizacije pod cestiščem</t>
  </si>
  <si>
    <t>Izdelava cevne kabelske kanalizacije z I.C. 110 mm, izkop jarka, polaganje cevi na 10 cm sloj peska (granul. 3-7 mm) zasip cevi s peskom do višine 10cm nad temenom cevi, dobava in polaganje opozorilnega traku, dobava in polaganje FeZn 25x4mm traku, nadaljni zasip z izkopanim materialom, utrjevanje z vibracijsko ploščo (žabico) v slojih 20 do 25 cm, odvoz odvečnega materiala v deponijo in ureditev trase zemljišče 4. ktg globine 0,8m (brez dobave cevi)</t>
  </si>
  <si>
    <t xml:space="preserve">GRADBENA DELA - NN priključek </t>
  </si>
  <si>
    <t>REKAPITULACIJA NN priključek za CR2:</t>
  </si>
  <si>
    <t>Izdelava meritev za kabel NAYY 4x150+1,5mm2</t>
  </si>
  <si>
    <t>.-Priključna PVC prostostoječa merilna omarica, z merilnim poljem, dovodnim poljem, podstavkom za montažo v zemljo, ločena vrata za merilno polje in ločena vrata za dovodno polje, z ključavnico distribucijskega operaterja, min. IP43,  komplet dobava in montaža, dim (š x v x gl): 500 x (530+1000+1000) x 320mm, kot npr.: Prebilplast, 1 x okno</t>
  </si>
  <si>
    <t>Priključek kabla s štirimi vodniki na NN izvod v NN razdelilnem polju obstoječe TP in v PMO, vključno z izdelavo kabelske glave za kabel 4x150+1,5mm2, kabelskimi čevlji Al 4 x 150+1,5mm2</t>
  </si>
  <si>
    <t>Dobava kabla E-NAYY-J 4x150+1,5mm2 in uvlečenje v cevi fi 110mm</t>
  </si>
  <si>
    <t>REKAPITULACIJA NN priključek za CR1, CR3 in črpališče 1:</t>
  </si>
  <si>
    <t>Izvedba priklopa na el. omrežje vključno s plačilom omrežnine ter ureditvijo vseh pogodb za tarifne varovalke: 3x20A + 3x20A + 1x20A</t>
  </si>
  <si>
    <t>.-horizontalni varovalčni ločilnik PK100, 1-polni, z možnostjo plombiranja, komplet z varovalčnimi vložki 1x20A</t>
  </si>
  <si>
    <t>.-direktni enofazni števec delovne energije, 230V, 5-85A,(glej soglasje za prikjučitev)</t>
  </si>
  <si>
    <t>.-Priključna PVC prostostoječa merilna omarica, z merilnim poljem, dovodnim poljem, podstavkom za montažo v zemljo, ločena vrata za merilno polje in ločena vrata za dovodno polje, z ključavnico distribucijskega operaterja, min. IP43,  komplet dobava in montaža, dim (š x v x gl): 770 x (530+1000+1000) x 320mm, kot npr.: Prebilplast  tip PS 5 NT + PS 4 NT - 3 OKNA, PROSTOSTOJEČA, TRITOČKOVNO ZAPIRANJE + PODSTAVEK PS 4 NT</t>
  </si>
  <si>
    <t>NN priključki za potrebe cestne razsvetljave in črpališč</t>
  </si>
  <si>
    <t>načrt št. 966-2 NNO</t>
  </si>
  <si>
    <t>projekt št. 966</t>
  </si>
  <si>
    <t xml:space="preserve">  CENA SKUPAJ (z DDV) v EVR:</t>
  </si>
  <si>
    <t xml:space="preserve">  CENA SKUPAJ (brez DDV) v EVR:</t>
  </si>
  <si>
    <t>Črpališče 2</t>
  </si>
  <si>
    <t>Črpališče 1</t>
  </si>
  <si>
    <t>REKAPITULACIJA črpališče 1 in črpališče 2:</t>
  </si>
  <si>
    <t>REKAPITULACIJA črpališče 2:</t>
  </si>
  <si>
    <t>SKUPAJ OSTALE STORITVE (4)</t>
  </si>
  <si>
    <t>Šolanje uporabnika</t>
  </si>
  <si>
    <t>Spuščanje v pogon in nastavitve parametrov.</t>
  </si>
  <si>
    <t>Izvedba instalacijskih meritev električne instalacije in strelovodne naprave ter izdaja merilnih protokolov.</t>
  </si>
  <si>
    <t>OSTALE STORITVE</t>
  </si>
  <si>
    <t>SKUPAJ TEHNLOŠKA OPREMA ČRPALIŠČA IN OSTALO (3)</t>
  </si>
  <si>
    <t>Priklop kablov tehnološke opreme v elektro razdelilcu, kpl z drobnim materialom</t>
  </si>
  <si>
    <t xml:space="preserve">Dobava , montaža, priklop in preizkus plovnega stikala v črpalnem jašku, kpl. z drobnim materialom. Dolžina priključnega kabla je 15 m. </t>
  </si>
  <si>
    <t xml:space="preserve">Dobava , montaža, priklop in preizkus merilne sonde nivoja v črpalnem jašku  z analognim izhodom (4-20 mA). Meritev nivoja na osnovi hidstatičnega tlaka. Dolžina priključnega kabla je 15 m. </t>
  </si>
  <si>
    <t>TEHNLOŠKA OPREMA ČRPALIŠČA IN OSTALO</t>
  </si>
  <si>
    <t>SKUPAJ MONTAŽNA DELA (2)</t>
  </si>
  <si>
    <t xml:space="preserve">• Nazivna moč - PRP 30 kVA/24 kW, 
• nivo hrupa do 65dB
• Z ohišjem – za zunanjo montažo
• Komandni panel za nadzor in avtomatsko obratovanje, z digitalnim grafičnim zaslonom, avtomatiko za samodejni zagon ob izpadu iz mrežne napetosti 
• Modbus komunikacijski protokol, 
• zaščitno generatorsko štiripolno magnetotermično stikalo 
• ATS preklopno stikalo za nazivno moč agregata 30 kVA, vgrajeno v ločeni zidni omarici, 
• 1x startni akumulator, polnilec, 
• predgretje bloka motorja, 
• dvoplaščni rezervoar  vgrajen v podnožju agregata za več kot 20 urno obratovanje pri 75% PRP obremenitvi,
• prezračevalni kanal  iz pocinkane pločevine z ustreznimi fazoni minimalne površine 0,3 m2 za odvod vročega zraka, element z jadrovinastim mehom med kanalom in hladilnikom agregata, dolžina kanala do 1m!
• dovodna površina za dovod svežega zraka, 
• stenska samodvižna lamelna rešetka iz jeklene pločevine na dovodu in odvodu zraka, zaščitna mrežica pred rešetko
• izvedba dimoodvodna cev fi 48 mm, temperaturna izolacija dimoodvodne cevi,  izolacija cevi in Al ovoj, dolžina=3m, število kolen=3kom, 
• dostava agregata na predvideno mikrolokacijo, upoštevati vgradnjo v notranjem  prostoru, montaža agregata, priklop, zagon in poskusno obartovanje, poln rezervoar goriva, 
• navodila za uporabo, garancijska izjava, CE izjava, Potrdilo o tovarniškem preskusu.
• izdelava "protokola" posluževanja DEA
</t>
  </si>
  <si>
    <t xml:space="preserve">Trajna moč agregata po ISO8528:       30 kVA (24kW)     </t>
  </si>
  <si>
    <t>DIESEL ELEKTRIČNI AGRAGAT (DEA) po naslednjih specifikacijah (dobava, montaža in zagon):</t>
  </si>
  <si>
    <t>30.</t>
  </si>
  <si>
    <t xml:space="preserve">kpl </t>
  </si>
  <si>
    <t xml:space="preserve">Nastavitve sistema, šolanje uporabnika sistema, izdaja navodil o uporabi in vzdrževanju v slovenskem jeziku, garancijske izjave. </t>
  </si>
  <si>
    <t>29.</t>
  </si>
  <si>
    <t>Izdelava aplikativnih slik za posamezen objekt s prikazom parametrov iz prostoprogramirnega sistema prečrpališča. Izdelava vsaj dveh aplikativnih slik po objektu.</t>
  </si>
  <si>
    <t>28.</t>
  </si>
  <si>
    <t>Izvedba storitev na krmilniku v obsegu: priprava programa in nalaganje na krmilnike;  nastavitev komunikacijskih adres krmilnika;  zagon in optimizacija parametrov delovanja</t>
  </si>
  <si>
    <t>27.</t>
  </si>
  <si>
    <t>Dobava in namestitev kompletne potrebne programske in strojne opreme za realizacijo nadzornega centra pri nosilcu koncesije za vzdrževanje sistema v obsegu:</t>
  </si>
  <si>
    <t>26.</t>
  </si>
  <si>
    <t xml:space="preserve">Dobava, montaža, vezava in preizkus delovanja komunikacijskega vmesnika - črno bela grafična konzola na dotik visoke resolucije, diagonale 6". Napajalna napetotost 24 V DC. </t>
  </si>
  <si>
    <t>25.</t>
  </si>
  <si>
    <t>1x GSM vmesnik z anteno</t>
  </si>
  <si>
    <t>1x ethernet izhod</t>
  </si>
  <si>
    <t>4 x alogni vhod 4- 20 mA - vhodi med seboj galvasko ločeni</t>
  </si>
  <si>
    <t>12x relejski izhod</t>
  </si>
  <si>
    <t>12x digitalni vhod 24V DC</t>
  </si>
  <si>
    <t>komunikacija ModBUS RTU RS-485</t>
  </si>
  <si>
    <t xml:space="preserve">centralno procesna enota </t>
  </si>
  <si>
    <t xml:space="preserve">napajalnik  za napajalno napetost 24V DC    </t>
  </si>
  <si>
    <t xml:space="preserve">Dobava, montaža, vezava in preizkus delovanja prostoprogramirnega sistema z možnostjo daljinskega nadzora v kompletu. Programiranje  in preiskus izdelane aplikacije. Krmilnik naj ima naslednjo konfiguracijo  naslednjo konfiguracijo:                                            </t>
  </si>
  <si>
    <t>KRMILNIK ČRPALIŠČA</t>
  </si>
  <si>
    <t>24.</t>
  </si>
  <si>
    <t>Drobni in vezni material, opozorilni napisi, oznake, plastični kanali, povezovalne žice, sponke, uvodnice, izdelava krmilnih shem za elektro razdelilec, itd.</t>
  </si>
  <si>
    <t>Signalne svetilke, tipke in preklopna stikala(delovni in mirovni kontakti)  za montažo na vrata omare</t>
  </si>
  <si>
    <t>Splošna oprema stikalnega bloka (termostat, ventilator, 2x rešetka za prezrač., grelec, servidna svetilka s stikalom in vtičnico, dodatna vtičnica za na letev)</t>
  </si>
  <si>
    <t>Napajalniki, transformatorji, akumulatorji - UPS za krmilnik 20 min avtonomija</t>
  </si>
  <si>
    <t>Močnostni kontaktorji</t>
  </si>
  <si>
    <t>Krmilni releji</t>
  </si>
  <si>
    <t>Stikala 1-0, 1-0-2, 16A/230V, za montažo na letev</t>
  </si>
  <si>
    <t>Mehki zagoni črpalk, črpalki moči 2 x 6kW</t>
  </si>
  <si>
    <t>Varovalni elementi (varov. Ločilniki, inšt. odklopniki, mot. Zašč. Stikala, FID, prenapetostna zaščita…)</t>
  </si>
  <si>
    <t>Analizator omrežja 3x 230/400 V AC in tokovnim območjem 0-5A AC, kpl z vso pripadajočo opremo za meritve do 50A</t>
  </si>
  <si>
    <r>
      <t xml:space="preserve">Preklopno stikalo za preklop napajanja mreža - agregat 4-polno / položaj 1 - 0 - 2 / 63A  s prigrajenim pomožnim kontaktom za montažo na letev. Ročica stikala črne barve, ploščica stikala  bele barve. </t>
    </r>
    <r>
      <rPr>
        <i/>
        <sz val="11"/>
        <rFont val="Arial"/>
        <family val="2"/>
        <charset val="238"/>
      </rPr>
      <t/>
    </r>
  </si>
  <si>
    <r>
      <t xml:space="preserve">Glavno stikalo za izklop v sili 4 - polno / položaj 0 - 1 / 63A / s prigrajenim pomožnim kontaktom za montažo na letev. Ročica stikala rdeče barve, ploščica stikal rumene barve. </t>
    </r>
    <r>
      <rPr>
        <i/>
        <sz val="10"/>
        <rFont val="Arial"/>
        <family val="2"/>
        <charset val="238"/>
      </rPr>
      <t/>
    </r>
  </si>
  <si>
    <t>Električni razdelilnik črpališča R-ČRP dimenzij (v x š x g) 1800 x 1000 x 400 mm, IP44, z enojnimi vrati v kompletu z montažno ploščo. Razdelilnik je montiran na podstavku višine 200 mm, kateri je pritrjen na betonski temelj s pripadajočo opremo:</t>
  </si>
  <si>
    <t>ELEKTRIČNI RAZDELILNIK ČRPALIŠČA (dobava in montaža)</t>
  </si>
  <si>
    <t>23.</t>
  </si>
  <si>
    <t>Izvedba izenačitev potencialov kovinskih mas.</t>
  </si>
  <si>
    <t>22.</t>
  </si>
  <si>
    <t>Dobava in položitev vodnika P/F 16 mm2.</t>
  </si>
  <si>
    <t>21.</t>
  </si>
  <si>
    <t>Dobava in položitev vodnika P/F 6 mm2.</t>
  </si>
  <si>
    <t>20.</t>
  </si>
  <si>
    <t>Dobava in montaža cevnih objemk s priključno sponko.</t>
  </si>
  <si>
    <t>19.</t>
  </si>
  <si>
    <t>Dobava in montaža premostitvenega stika na cevovodih z pokositrano Cu pletenico l = 0,5 m v kompletu z ustreznimi kabelskimi končnicami.</t>
  </si>
  <si>
    <t>18.</t>
  </si>
  <si>
    <t>Dobava in montaža vertikalne mehanske zaščite 1500x50mm</t>
  </si>
  <si>
    <t>17.</t>
  </si>
  <si>
    <t>Izvedba vijačnega ali varjenega stika.</t>
  </si>
  <si>
    <t>16.</t>
  </si>
  <si>
    <t>Dobava in montaža križne sponke (žica-žica)</t>
  </si>
  <si>
    <t>15.</t>
  </si>
  <si>
    <t>Dobava in montaža merilne sponke (trak-žica)</t>
  </si>
  <si>
    <t>14.</t>
  </si>
  <si>
    <t>Dobava in montaža INOX križne sponke trak-trak.</t>
  </si>
  <si>
    <t>13.</t>
  </si>
  <si>
    <t>Dobava in polaganje inox žice fi10 po fasadi in na strehi objekta, komplet z zidnimi nosilci</t>
  </si>
  <si>
    <t>12.</t>
  </si>
  <si>
    <t>Dobava in polaganje temeljnega ozemljila izvedenga z INOX valjanca 30 x 3,5 mm, položen na dnu temelja oz. temeljne plošče črpališča in platoja za DEA. V kompletu z križnimi sponkami in sponkami za povezavo na armaturo.</t>
  </si>
  <si>
    <t>11.</t>
  </si>
  <si>
    <t>Dobava in polaganje ozemljila izvedenga z INOX valjanca 30 x 3,5 mm, položen v zemljo na globini 0,8 m in 1 m od ograje črpališča, v kompletu z izkopom, zasipom in komprimiranjem.</t>
  </si>
  <si>
    <t>10.</t>
  </si>
  <si>
    <t xml:space="preserve">Dobava, montaža in vezava zbiralke za izenačenje potencialov GIP, vgrajena v spodnjem delu močnostnega dela el. razdelilnika črpališča. Zbiralka mora biti opremljena 4x M8, 15x M6, 10 x M5 in priključkom za valjavec INOX 30 x 3,5 mm. Vključno z označevanjem priklopnega mesta vodnika. </t>
  </si>
  <si>
    <t>9.</t>
  </si>
  <si>
    <t>Dobava in montaža nadgradne  stenske svetilke s senzorjem gibanja, za zunanjo montažo, IP65, LED 30W</t>
  </si>
  <si>
    <t>8.</t>
  </si>
  <si>
    <t>Dobava in polaganje kabla NYM 3x1,5 delno podometno v I.C. fi16, delno v togih I.C., komplet z drobnim materialom</t>
  </si>
  <si>
    <t>7.</t>
  </si>
  <si>
    <t>Dobava in polaganje kabla za ModBUS povezavo med krmilnikom DEA in krmilnikom v el. razdelilniku črpališča tip kabla UNITRONIC BUS IBS Yv 3*2*0,22 mm2 ali enakovredno v naprej pripravljeno kabelsko kanalizacijo. Označen z oznakami iz shem. Dolžina izvoda je 10m.</t>
  </si>
  <si>
    <t>6.</t>
  </si>
  <si>
    <t>Polaganje kabla za signalno povezavo črpalk, nivojsko sondo črpališča in el. razdelilnikom črpališča v naprej pripravljeno kabelsko kanalizacijo. Označevanje z oznakami iz shem. Dolžina izvoda je 15m.</t>
  </si>
  <si>
    <t>Dobava in polaganje kabla za signalno povezavo med DEA in el. razdelilnikom črpališča NYY-J 5*1,5 mm2 v naprej pripravljeno kabelsko kanalizacijo. Označen z oznakami iz shem. Dolžina izvoda je 10m.</t>
  </si>
  <si>
    <t>Polaganje energetskega kabla črpalk v naprej pripravljeno kabelsko kanalizacijo, ter označitev z oznakami iz shem. Dolžina izvoda je 15m. Kabel bo dobavljen skupaj s črpalko v okviru strojnih inštalacij</t>
  </si>
  <si>
    <t>Dobava in polaganje energetskega kabla OLFLEX CLASSIC 100 5G16 mm2 0,6/1kV (povezava DEA in R-ČRP) v naprej pripravljeno kabelsko kanalizacijo in izdelava zaključka na obeh koncih z kabelsko kabelsko glavo, ter označitev z oznakami iz shem. Dolžina izvoda je 10m.</t>
  </si>
  <si>
    <t>Dobava in polaganje energetskega kabla NYY-J 5*16 mm2 (povezava PMO in R-ČRP) v naprej pripravljeno kabelsko kanalizacijo in izdelava zaključka na obeh koncih z kabelsko kabelsko glavo, ter označitev z oznakami iz shem. Dolžina izvoda je 5m.</t>
  </si>
  <si>
    <t>SKUPAJ GRADBENA DELA (1)</t>
  </si>
  <si>
    <t xml:space="preserve">Strojni in ročni izkop(70% /30%) s planiranjem dna kabelskega jarka, vključno z zasipom jarka in utrjevanjem po plaseth in s končnim planiranjem </t>
  </si>
  <si>
    <t>Dobava in ročni zasip cevi z peskom debeline 10 cm nad temenom cevi.</t>
  </si>
  <si>
    <t>Dobava in polaganje stigmaflex cevi fi50</t>
  </si>
  <si>
    <t>Dobava in polaganje stigmaflex cevi fi75</t>
  </si>
  <si>
    <t>Dobava in polaganje stigmaflex cevi fi110</t>
  </si>
  <si>
    <t xml:space="preserve">Strojni izkop gradbene jame, za temelj R-ČRP,  v terenu  III.- IV. ktg. z dodatkom ročnega izkopa v razmerju 90% : 10%. Dimenzije izkopa 1*1*1,2 m. </t>
  </si>
  <si>
    <t>Zakoličba lokacije AB jaškov in vseh tras kablovodov na območju črpališča</t>
  </si>
  <si>
    <t xml:space="preserve">GRADBENA DELA </t>
  </si>
  <si>
    <t>Črpališče 2 (Nemčevci)</t>
  </si>
  <si>
    <t>REKAPITULACIJA črpališče 1:</t>
  </si>
  <si>
    <t xml:space="preserve">• Nazivna moč - PRP 40 kVA/32 kW,
• nivo hrupa do 65dB
• Z ohišjem – za zunanjo montažo
• Komandni panel za nadzor in avtomatsko obratovanje, z digitalnim grafičnim zaslonom, avtomatiko za samodejni zagon ob izpadu iz mrežne napetosti 
• Modbus komunikacijski protokol, 
• zaščitno generatorsko štiripolno magnetotermično stikalo 
• ATS preklopno stikalo za nazivno moč agregata 40 kVA, vgrajeno v ločeni zidni omarici, 
• 1x startni akumulator, polnilec, 
• predgretje bloka motorja, 
• dvoplaščni rezervoar  vgrajen v podnožju agregata za več kot 20 urno obratovanje pri 75% PRP obremenitvi,
• prezračevalni kanal  iz pocinkane pločevine z ustreznimi fazoni minimalne površine 0,3 m2 za odvod vročega zraka, element z jadrovinastim mehom med kanalom in hladilnikom agregata, dolžina kanala do 1m!
• dovodna površina za dovod svežega zraka, 
• stenska samodvižna lamelna rešetka iz jeklene pločevine na dovodu in odvodu zraka, zaščitna mrežica pred rešetko
• izvedba dimoodvodna cev fi 48 mm, temperaturna izolacija dimoodvodne cevi,  izolacija cevi in Al ovoj, dolžina=3m, število kolen=3kom, 
• dostava agregata na predvideno mikrolokacijo, upoštevati vgradnjo v notranjem  prostoru, montaža agregata, priklop, zagon in poskusno obartovanje, poln rezervoar goriva, 
• navodila za uporabo, garancijska izjava, CE izjava, Potrdilo o tovarniškem preskusu.
• izdelava "protokola" posluževanja DEA
</t>
  </si>
  <si>
    <t xml:space="preserve">Trajna moč agregata po ISO8528:       40 kVA (32kW)     </t>
  </si>
  <si>
    <t>Črpališče 1 (ob vodotoku Ledava)</t>
  </si>
  <si>
    <t>966/2-EIC  (Načrt električnih inštalacij in el. opreme črpališča)</t>
  </si>
  <si>
    <t xml:space="preserve">
</t>
  </si>
  <si>
    <t>št. proj.:</t>
  </si>
  <si>
    <t>SN1 skupaj:</t>
  </si>
  <si>
    <t>REKAPITULACIJA SN1:</t>
  </si>
  <si>
    <t>Pregled, preskus, meritev 
ter izdelava merilnega protokola:
- zaščitna ozemljitev za prenapetostne odvodnike
- ozemljitev betonskega stebra</t>
  </si>
  <si>
    <t>Napetostni preizkus položenega SN kablovoda
z izdelavo merilnega protokola</t>
  </si>
  <si>
    <t>h</t>
  </si>
  <si>
    <t>Premik in uporaba vozila z dvižno košaro</t>
  </si>
  <si>
    <t>Premik rovokopača (CAT, MF) do 40 km</t>
  </si>
  <si>
    <t>Odvoz demontiranega materiala
na trajno deponijo: 
- tovorni avto 14 t do 18 t</t>
  </si>
  <si>
    <t>Spravilo po terenu, nakladanje 
in razkladanje materiala
(demontiran material do 6 t)
- tovorni avto 14 t do 18 t</t>
  </si>
  <si>
    <t>Prevoz materiala (do 4 betonske drogove)
od skladišča do delovišča
- tovorni avto nad 18 t</t>
  </si>
  <si>
    <t>Nakladanje in razkladanje materiala
(do 4 betonske drogove)
- tovorni avto nad 18 t</t>
  </si>
  <si>
    <t>Prevoz materiala 
(kabli - do 3 kabelske bobne) 
od skladišča do delovišča: 
ter razvoz po delovišču
- tovorni avto nad 18 t</t>
  </si>
  <si>
    <t>Nakladanje in razkladanje materiala
(kabli - do 3 kabelske bobne)
- tovorni avto nad 18 t</t>
  </si>
  <si>
    <t>Demontaža kabla</t>
  </si>
  <si>
    <t>Demontaža vodnikov: 
- 3× goli vodnik</t>
  </si>
  <si>
    <t>Demontaža opreme droga: 
- opornik z izolatorjem</t>
  </si>
  <si>
    <t>Demontaža opreme droga:
 - izolatorska veriga</t>
  </si>
  <si>
    <t>Demontaža opreme droga: 
- konzola</t>
  </si>
  <si>
    <t>Demontaža (odkop in zasip jame) 
- leseni N-drog v bet. kleščah</t>
  </si>
  <si>
    <t>Demontaža betonskega droga Z 
in pripadajočega betonskega temelja,
komplet z odvozom na trajno deponijo, 
ter dobava in vgradnja materiala za zasip jame 
in končno ureditvijo terena.</t>
  </si>
  <si>
    <t>Demontaža jeklenega stebra 
in pripadajočega betonskega temelja,
komplet z odvozom na trajno deponijo, 
ter dobava in vgradnja materiala za zasip jame 
in končno ureditvijo terena.</t>
  </si>
  <si>
    <t>Dobava in polaganje ozemljila ter izvedbo spojev
- Fe/Zn 25×4 mm</t>
  </si>
  <si>
    <r>
      <t xml:space="preserve">Ostala elektromontažna dela </t>
    </r>
    <r>
      <rPr>
        <i/>
        <sz val="11"/>
        <color theme="1"/>
        <rFont val="Arial"/>
        <family val="2"/>
        <charset val="238"/>
      </rPr>
      <t>(d-151.2)</t>
    </r>
    <r>
      <rPr>
        <sz val="11"/>
        <color theme="1"/>
        <rFont val="Arial"/>
        <family val="2"/>
        <charset val="238"/>
      </rPr>
      <t>:
- odpenjanje obstoječih vodnikov,
- vpetje na nove izolatorske verige in izvedba 
   tokovnih lokov do kabelskih glav (oz. ločilnika) (3 kos)
- ponovno napenjanje vodnikov z merjenjem povesa</t>
    </r>
  </si>
  <si>
    <t xml:space="preserve"> </t>
  </si>
  <si>
    <t>Dobava in montaža zaščite kabla
ter pritrditev kabla na betonski drog
- s ščitnikom po D-745/1,2  (trije kabli)
- z nosilci kablov po D-871/7 in kabelskimi objemkami</t>
  </si>
  <si>
    <r>
      <t xml:space="preserve">Strojna postavitev 
betonskega zateznega droga Z12
</t>
    </r>
    <r>
      <rPr>
        <i/>
        <sz val="11"/>
        <color theme="1"/>
        <rFont val="Arial"/>
        <family val="2"/>
        <charset val="238"/>
      </rPr>
      <t>(SM127, d-151.2)</t>
    </r>
  </si>
  <si>
    <t>Izvedba potencialnega obroča 
(kpl z dobavo in polaganjem 
ozemljila Fe-Zn 25×4 v zemljo 
ter priključitvijo na ozemljitveno 
matico betonskega droga) (SM127, d-151.2)</t>
  </si>
  <si>
    <r>
      <t xml:space="preserve">Izvedba ozemljitev na betonskem drogu Z12
 </t>
    </r>
    <r>
      <rPr>
        <i/>
        <sz val="11"/>
        <color theme="1"/>
        <rFont val="Arial"/>
        <family val="2"/>
        <charset val="238"/>
      </rPr>
      <t>(SM127, d-151.2)</t>
    </r>
    <r>
      <rPr>
        <sz val="11"/>
        <color theme="1"/>
        <rFont val="Arial"/>
        <family val="2"/>
        <charset val="238"/>
      </rPr>
      <t>:
- izvedba ozemljitvenega voda od vrha droga do tal
- ozemljitev betonske konzole
- ozemljitev kovinske konzole (in ločilnika)
- ozemljitev SN odvodnikov prenapetosti</t>
    </r>
  </si>
  <si>
    <r>
      <t xml:space="preserve">Premontaža obst. 
vertikalnega ločilnika 35 kV/1250 A,
z prigrajenimi noži in odvodniki prenapetosti
komplet z montažnim priborom ter z ročnim pogonom
- betonski drog Z12 </t>
    </r>
    <r>
      <rPr>
        <i/>
        <sz val="11"/>
        <color theme="1"/>
        <rFont val="Arial"/>
        <family val="2"/>
        <charset val="238"/>
      </rPr>
      <t xml:space="preserve"> (iz SM131 na SM127, d-151.2)</t>
    </r>
  </si>
  <si>
    <t>Dobava in montaža 
izolatorske verige na stoječi betonski drog: 
- tip EZOt (3× U 120 B) po D-717</t>
  </si>
  <si>
    <r>
      <t xml:space="preserve">Dobava in montaža kovinske konzole
na betonski drog Z12 </t>
    </r>
    <r>
      <rPr>
        <i/>
        <sz val="11"/>
        <color theme="1"/>
        <rFont val="Arial"/>
        <family val="2"/>
        <charset val="238"/>
      </rPr>
      <t>(SM127, d-151.2)</t>
    </r>
    <r>
      <rPr>
        <sz val="11"/>
        <color theme="1"/>
        <rFont val="Arial"/>
        <family val="2"/>
        <charset val="238"/>
      </rPr>
      <t>:
- nosilec kabelskih glav  (po D-949)</t>
    </r>
  </si>
  <si>
    <t>Dobava in montaža betonske konzole:
- zatezna ZK-31 na betonski drog Z12
(SM127, d-151.2)</t>
  </si>
  <si>
    <r>
      <t xml:space="preserve">Dobava, priprava in sestava
betonskega droga Z12,
min. dopustna sila 22 kN.
</t>
    </r>
    <r>
      <rPr>
        <i/>
        <sz val="11"/>
        <color theme="1"/>
        <rFont val="Arial"/>
        <family val="2"/>
        <charset val="238"/>
      </rPr>
      <t>(SM127, d-151.2)</t>
    </r>
  </si>
  <si>
    <t>Dobava in izvedba kabelske spojke 
za enožilne kable 20.8/36 kV: 
- 150 mm2</t>
  </si>
  <si>
    <t>gar</t>
  </si>
  <si>
    <t>Dobava in izvedba SN kabelskega zaključka 
s priklopom in ozemljitvijo
- komplet za tri enožilne kable 20.8/36 kV
- zunanja montaža: 
- 150 mm2</t>
  </si>
  <si>
    <t>Dobava in uvlečenje kabla v cev _x000D_
- NA2XS(FL)2Y 1x150 RM/25 20.8/36 kV</t>
  </si>
  <si>
    <t>Izdelava betonskega temelja 
z izkopom, zasipom, planiranjem 
in odvozom odvečnega materiala za: 
bet.drog BK3-12, 29.61 kN, 
nosilnost tal 0.15 MPa, 
dim. 2.1×2.1×2.0 m (skupaj 8.9 m3), 
po tip. EGS 10-08</t>
  </si>
  <si>
    <t>Izvedba kabelske kanalizacije
- planiranje podlage
- dobava in polaganje cevi za zaščito kablov
  (dvoslojna - zunaj rebrasta, znotraj gladka)
- 1 x PE fi 160 mm</t>
  </si>
  <si>
    <t>Ročni izkop kabelskega jarka _x000D_
(v bližini obst. EE kablov in komunalnih vodov)
z odmetom materiala na rob izkopa _x000D_
ter ročnim planiranjem dna kabelskega jarka</t>
  </si>
  <si>
    <t>Strojni izkop kabelskega jarka _x000D_
z odmetom materiala na rob izkopa _x000D_
ter ročnim planiranjem dna kabelskega jarka_x000D_
- dimenzij ca. 0,6 x 1,2 m</t>
  </si>
  <si>
    <t>Priprava del in materiala</t>
  </si>
  <si>
    <t>Zakoličba obst. komunalnih vodov _x000D_
v trasi predvidenega kablovoda
in zagotovitev nadzora</t>
  </si>
  <si>
    <t>Zakoličba trase 
predvidenega SN KB</t>
  </si>
  <si>
    <t>sklop SN1</t>
  </si>
  <si>
    <t>Pri popisu del je upoštevano, da se dela izvedejo pred ali sofazno z gradbenimi deli cestne ureditve.</t>
  </si>
  <si>
    <t>4/4 Načrt ureditve EEO 0,4 - 35 kV</t>
  </si>
  <si>
    <t xml:space="preserve">Vzhodna obvozna cesta Murska Sobota od km 3+520 do km 6+940
Od križišča s Panonsko ulico odseka R1-232/1406 Murska Sobota - Lipovci 
do križišča pri Čardi odseka R1-232/1316 Martjanci - Murska Sobota
2.FAZA – OD KM 3+892 DO KM 6+940
</t>
  </si>
  <si>
    <t>Načrt ureditve EEO 0,4 - 35 kV</t>
  </si>
  <si>
    <t>Datum izdelave:</t>
  </si>
  <si>
    <t>Predračun pripravil:</t>
  </si>
  <si>
    <t>SN2 skupaj:</t>
  </si>
  <si>
    <t>REKAPITULACIJA SN2:</t>
  </si>
  <si>
    <t>Meritev in kontrola 
varnostnih višin DV na križanjih</t>
  </si>
  <si>
    <t>Demontaža (odkop in zasip jame) 
- leseni RA-drog v bet. kleščah</t>
  </si>
  <si>
    <r>
      <t xml:space="preserve">Ostala elektromontažna dela </t>
    </r>
    <r>
      <rPr>
        <i/>
        <sz val="11"/>
        <color theme="1"/>
        <rFont val="Arial"/>
        <family val="2"/>
        <charset val="238"/>
      </rPr>
      <t>(d-150)</t>
    </r>
    <r>
      <rPr>
        <sz val="11"/>
        <color theme="1"/>
        <rFont val="Arial"/>
        <family val="2"/>
        <charset val="238"/>
      </rPr>
      <t>:
- izvedba zapore regionalne ceste
- odpenjanje obstoječih vodnikov,
- vpetje na nove izolatorske verige in izvedba 
   tokovnih lokov do kabelskih glav (oz. ločilnika) (3 kos)
- ponovno napenjanje vodnikov z merjenjem povesa</t>
    </r>
  </si>
  <si>
    <r>
      <t xml:space="preserve">Strojna postavitev 
betonskega zateznega droga Z12
</t>
    </r>
    <r>
      <rPr>
        <i/>
        <sz val="11"/>
        <color theme="1"/>
        <rFont val="Arial"/>
        <family val="2"/>
        <charset val="238"/>
      </rPr>
      <t>(SM27A, d-150)</t>
    </r>
  </si>
  <si>
    <r>
      <t xml:space="preserve">Izvedba potencialnega obroča 
(kpl z dobavo in polaganjem 
ozemljila Fe-Zn 25×4 v zemljo 
ter priključitvijo na ozemljitveno 
matico betonskega droga) </t>
    </r>
    <r>
      <rPr>
        <i/>
        <sz val="11"/>
        <color theme="1"/>
        <rFont val="Arial"/>
        <family val="2"/>
        <charset val="238"/>
      </rPr>
      <t>(SM27A, d-150)</t>
    </r>
  </si>
  <si>
    <r>
      <t xml:space="preserve">Izvedba ozemljitev na betonskem drogu Z12
 </t>
    </r>
    <r>
      <rPr>
        <i/>
        <sz val="11"/>
        <color theme="1"/>
        <rFont val="Arial"/>
        <family val="2"/>
        <charset val="238"/>
      </rPr>
      <t>(SM27A, d-150)</t>
    </r>
    <r>
      <rPr>
        <sz val="11"/>
        <color theme="1"/>
        <rFont val="Arial"/>
        <family val="2"/>
        <charset val="238"/>
      </rPr>
      <t>:
- izvedba ozemljitvenega voda od vrha droga do tal
- ozemljitev betonske konzole
- ozemljitev kovinske konzole (in ločilnika)
- ozemljitev SN odvodnikov prenapetosti</t>
    </r>
  </si>
  <si>
    <r>
      <t xml:space="preserve">Premontaža obst. 
vertikalnega ločilnika 35 kV/1250 A,
z prigrajenimi noži in odvodniki prenapetosti
komplet z montažnim priborom ter z ročnim pogonom
- betonski drog Z12 </t>
    </r>
    <r>
      <rPr>
        <i/>
        <sz val="11"/>
        <color theme="1"/>
        <rFont val="Arial"/>
        <family val="2"/>
        <charset val="238"/>
      </rPr>
      <t xml:space="preserve"> (iz SM16 na SM27A, d-150)</t>
    </r>
  </si>
  <si>
    <t>Dobava in montaža 
izolatorske verige na stoječi betonski drog: 
- tip DZOt (2×3× U 120 B) po D-719</t>
  </si>
  <si>
    <r>
      <t xml:space="preserve">Dobava in montaža kovinske konzole
na betonski drog Z12 </t>
    </r>
    <r>
      <rPr>
        <i/>
        <sz val="11"/>
        <color theme="1"/>
        <rFont val="Arial"/>
        <family val="2"/>
        <charset val="238"/>
      </rPr>
      <t>(SM27A, d-150)</t>
    </r>
    <r>
      <rPr>
        <sz val="11"/>
        <color theme="1"/>
        <rFont val="Arial"/>
        <family val="2"/>
        <charset val="238"/>
      </rPr>
      <t>:
- nosilec kabelskih glav (po D-949);</t>
    </r>
  </si>
  <si>
    <r>
      <t xml:space="preserve">Dobava in montaža betonske konzole:
- zatezna ZK-31 na betonski drog Z12
</t>
    </r>
    <r>
      <rPr>
        <i/>
        <sz val="11"/>
        <color theme="1"/>
        <rFont val="Arial"/>
        <family val="2"/>
        <charset val="238"/>
      </rPr>
      <t>(SM27A, d-150)</t>
    </r>
  </si>
  <si>
    <r>
      <t xml:space="preserve">Dobava, priprava in sestava
betonskega droga Z12,
min. dopustna sila 22 kN.
</t>
    </r>
    <r>
      <rPr>
        <i/>
        <sz val="11"/>
        <color theme="1"/>
        <rFont val="Arial"/>
        <family val="2"/>
        <charset val="238"/>
      </rPr>
      <t>(SM27A, d-150)</t>
    </r>
  </si>
  <si>
    <t>Izvedba kabelske kanalizacije_x000D_
- planiranje podlage_x000D_
- dobava in polaganje cevi za zaščito kablov_x000D_
  (dvoslojna - zunaj rebrasta, znotraj gladka)_x000D_
- 2 x PE fi 160 mm</t>
  </si>
  <si>
    <t>Izvedba kabelske kanalizacije_x000D_
- planiranje podlage_x000D_
- dobava in polaganje cevi za zaščito kablov_x000D_
  (dvoslojna - zunaj rebrasta, znotraj gladka)_x000D_
- obbet. cevi z zemeljsko-vlažnim betonom C16/20 _x000D_
  v debelini min. 10 cm okoli cevi_x000D_
- 1 x PE fi 160 mm</t>
  </si>
  <si>
    <t>sklop SN2</t>
  </si>
  <si>
    <t>SN3A skupaj:</t>
  </si>
  <si>
    <t>REKAPITULACIJA SN3A:</t>
  </si>
  <si>
    <t>Dobava in izvedba prehodne kabelske spojke 12/20 kV
- 3× enožilni kabel 150 mm2
- trižilni oljni kabel (IPZO) 3×185 mm2</t>
  </si>
  <si>
    <t>Uvlečenje deponiranega kabla v cev _x000D_
- NA2XS(FL)2Y 1x150 RM/25 12/20 kV</t>
  </si>
  <si>
    <t>Strojni izkop kabelskega jarka _x000D_
z odmetom materiala na rob izkopa _x000D_
ter ročnim planiranjem dna kabelskega jarka_x000D_
- dimenzij ca. 0,8 x 1,2 m</t>
  </si>
  <si>
    <t>sklop SN3A</t>
  </si>
  <si>
    <t>SN4A, SN4B, SN4C, SN4D skupaj:</t>
  </si>
  <si>
    <t>REKAPITULACIJA SN4A, SN4B, SN4C, SN4D:</t>
  </si>
  <si>
    <t>Demontaža obst. kabelske kanalizacije
komplet z odvozom na trajno deponijo
- AB kabelski jašek (1 kos)
- 10 × PE cev  (100 m)</t>
  </si>
  <si>
    <t>Dobava in izvedba kabelske spojke 
za enožilne kable 12/20 kV: 
- 240 mm2</t>
  </si>
  <si>
    <t>Dobava in izvedba kabelske spojke 
za enožilne kable 12/20 kV: 
- 150 mm2</t>
  </si>
  <si>
    <t>Izvlečenje obst. enožilnega kabla (3×150, 3×240)
iz cevi in ponovno uvlečenje kabla v nadomestno cev</t>
  </si>
  <si>
    <t>Izvedba AB kabelskega jaška
min. svetlih mer 150×150×120 cm
(izkop jame z ročnim odkopom in zavarovanjem kabla, 
dobava in izvedba podbetona C8/10
v deb. 10 cm z niveliranjem, izvedba ponikovalnice,
opaženje, armiranje, izvedba vgradnje uvodnic 
s finalno zidarsko obdelavo, betoniranje, razopaženje, zasip in odvoz odvečnega materiala, 
dobava in vgradnja LTŽ pokrova 60×60 cm z okvirjem
nosilnosti 400 kN z napisom ELEKTRO)</t>
  </si>
  <si>
    <t>Izvedba kabelske kanalizacije_x000D_
- planiranje podlage_x000D_
- dobava in polaganje cevi za zaščito kablov_x000D_
  (dvoslojna - zunaj rebrasta, znotraj gladka)_x000D_
- obbet. cevi z zemeljsko-vlažnim betonom C16/20 _x000D_
  v debelini min. 10 cm okoli cevi_x000D_
- 2 x PE fi 160 mm</t>
  </si>
  <si>
    <t>Izvedba kabelske kanalizacije_x000D_
- planiranje podlage_x000D_
- dobava in polaganje cevi za zaščito kablov_x000D_
  (dvoslojna - zunaj rebrasta, znotraj gladka)_x000D_
- obbet. cevi z zemeljsko-vlažnim betonom C16/20 _x000D_
  v debelini min. 10 cm okoli cevi_x000D_
- 10 x PE fi 160 mm</t>
  </si>
  <si>
    <t>Strojni izkop kabelskega jarka _x000D_
z odmetom materiala na rob izkopa _x000D_
ter ročnim planiranjem dna kabelskega jarka_x000D_
- dimenzij ca. 1,5 x 1,2 m</t>
  </si>
  <si>
    <t>sklop SN4A, SN4B, SN4C, SN4D</t>
  </si>
  <si>
    <t>SN5 skupaj:</t>
  </si>
  <si>
    <t>REKAPITULACIJA SN5:</t>
  </si>
  <si>
    <t>Ročni izkop _x000D_kabelskega jarka
(v bližini obst. EE kablov in komunalnih vodov)
z odmetom materiala na rob izkopa _x000D_
ter ročnim planiranjem dna kabelskega jarka</t>
  </si>
  <si>
    <t>Strojni izkop kabelskega jarka _x000D_
z odmetom materiala na rob izkopa _x000D_
ter ročnim planiranjem dna kabelskega jarka_x000D_
- dimenzij ca. 0,6 x 1,0 m</t>
  </si>
  <si>
    <t>sklop SN5</t>
  </si>
  <si>
    <t>SN6, SN7 skupaj:</t>
  </si>
  <si>
    <t>REKAPITULACIJA SN6, SN7:</t>
  </si>
  <si>
    <t>Demontaža betonskega droga N 
in pripadajočega betonskega temelja,
komplet z odvozom na trajno deponijo, 
ter dobava in vgradnja materiala za zasip jame 
in končno ureditvijo terena.</t>
  </si>
  <si>
    <t>Dobava in izvedba SN kabelskega zaključka 
s priklopom in ozemljitvijo
- komplet za tri enožilne kable 12/20 kV
- notranja montaža: 
- 150 mm2</t>
  </si>
  <si>
    <t>Dobava in izvedba SN kabelskega zaključka 
s priklopom in ozemljitvijo
- komplet za tri enožilne kable 12/20 kV
- zunanja montaža: 
- 150 mm2</t>
  </si>
  <si>
    <t>Izvedba kabelske kanalizacije_x000D_
- planiranje podlage_x000D_
- dobava in polaganje cevi za zaščito kablov_x000D_
  (dvoslojna - zunaj rebrasta, znotraj gladka)_x000D_
- obbet. cevi z zemeljsko-vlažnim betonom C16/20 _x000D_
  v debelini min. 10 cm okoli cevi_x000D_
- 6 x PE fi 160 mm</t>
  </si>
  <si>
    <t>Izvedba kabelske kanalizacije_x000D_
- planiranje podlage_x000D_
- dobava in polaganje cevi za zaščito kablov_x000D_
  (dvoslojna - zunaj rebrasta, znotraj gladka)_x000D_
- 1 x PE fi 160 mm</t>
  </si>
  <si>
    <t>Ročni izkop kabelskega jarka
(v bližini obst. EE kablov in komunalnih vodov)
z odmetom materiala na rob izkopa 
ter ročnim planiranjem dna kabelskega jarka</t>
  </si>
  <si>
    <t>Strojni izkop kabelskega jarka 
z odmetom materiala na rob izkopa 
ter ročnim planiranjem dna kabelskega jarka
- dimenzij ca. 1,0 x 1,2 m</t>
  </si>
  <si>
    <t>Strojni izkop kabelskega jarka 
z odmetom materiala na rob izkopa 
ter ročnim planiranjem dna kabelskega jarka
- dimenzij ca. 0,6 x 1,0 m</t>
  </si>
  <si>
    <t>sklop SN6, SN7</t>
  </si>
  <si>
    <t>NN1 skupaj:</t>
  </si>
  <si>
    <t>REKAPITULACIJA NN1:</t>
  </si>
  <si>
    <t>Napetostni preizkus položenega NN kablovoda_x000D_
z izdelavo merilnega protokola</t>
  </si>
  <si>
    <t>Demontaža NN kabla</t>
  </si>
  <si>
    <t>Dobava in montaža NN kabelske spojke
- za NN kabel preseka 4×150 mm2</t>
  </si>
  <si>
    <t>Dobava in uvlečenje kabla v cev _x000D_
- NA2XY 4x150+2,5  0,6/1 kV</t>
  </si>
  <si>
    <t>Strojni izkop kabelskega jarka _x000D_
z odmetom materiala na rob izkopa _x000D_
ter ročnim planiranjem dna kabelskega jarka_x000D_</t>
  </si>
  <si>
    <t>Zakoličba trase 
predvidenega NN KB</t>
  </si>
  <si>
    <t>sklop NN1</t>
  </si>
  <si>
    <t>VN1 skupaj:</t>
  </si>
  <si>
    <t>REKAPITULACIJA VN1:</t>
  </si>
  <si>
    <t>Dobava in montaža 
opozorilnih krogel fi 600 mm s podložno spiralo
na obstoječ OPGW kabel fi 16 mm
- tip 07.60.11 DV</t>
  </si>
  <si>
    <t>Dobava, sestava in montaža 
zatezne izolatorske verige tip DZO (AS21E0507 - priloga)
s podaljškom (za odmik izolatorske verige od konstrukcije stebra) na stoječi jekleni steber
- sidranje konzole
- odpetje obstoječega vodnika 243-AL1/39-A20SA
- demontaža obst. izolatorske verige
- montaža nove verige
- vpetje vodnika na novo izolatorsko verigo 
- izvedba tokovnega loka
- ponovno napenjanje vodnikov z merjenjem povesa</t>
  </si>
  <si>
    <t>sklop VN1</t>
  </si>
  <si>
    <t>4/5 Načrt ureditve EEO 110 kV</t>
  </si>
  <si>
    <t>Analiza vzorca pitne vode s strani pooblaščene organizacije.</t>
  </si>
  <si>
    <t>5.4</t>
  </si>
  <si>
    <t>Ispiranje cevovoda ter izvedba dezinfekcije z klornim šokom s strani pooblaščene organizacije.</t>
  </si>
  <si>
    <t>Komplet</t>
  </si>
  <si>
    <t>Dobava in vgraditev tipskega vodotesnega AB vodovodnega jaška 1.5x1.5m in globine do 2,0m z vstopnim delom in poglobitvijo za sesalni koš. Jašek v kompletu, s preboji za cevovode, s tesnenjem z vodotesno malto,  hidroizolacijo, s sidrno malto, LTŽ povoznim pokrovom 80x80cm 400kN , vstopno izvlečno lestvijo iz nerjavečega materiala (AISI 316), podložnim betonom, naklonskim betonom, razbremenilno ploščo in protihrupnim vložkom.</t>
  </si>
  <si>
    <t>JAŠKI SKUPAJ:</t>
  </si>
  <si>
    <t>4 JAŠKI</t>
  </si>
  <si>
    <t>PE d90</t>
  </si>
  <si>
    <t>Prerez obstoječega cevovoda z izvedbo navezave. Vključno z zapiranjem in praznjenjem obstoječega omrežja, priklop in ponovno polnjenje omrežja po prevezavi z upoštevanjem navodil upravljavca sistema.                    
Upoštevati objave o ispadu oskrbe.</t>
  </si>
  <si>
    <t>Vgradnja delovne vodovodne cevi v zaščitno cev</t>
  </si>
  <si>
    <t>Vgradnja zaščitn cevi ob izgradnji ceste</t>
  </si>
  <si>
    <t>Nabava, dobava, vgradnja JE zaščitnih cevi DN 250 mm (debelina stene 6 mm), zunanja korozijska zaščita - 2x premaz bitumen. Material ST 35.4. Vključno z vsemi potrebnimi PVC drsnimi vodili in čelnimi manšetami.</t>
  </si>
  <si>
    <t>Spojka univerzalna DN 80 (enojna)</t>
  </si>
  <si>
    <t>Dobava, vgradnja spojk vključno z vsem potrebnim spojnim, tesnilnim in pritrdilnim nerjavečim materialom iz Ductila, ISO 3221</t>
  </si>
  <si>
    <t>Koleno 15° d110  PE100 SDR 11</t>
  </si>
  <si>
    <t>Koleno 30° d110  PE100 SDR 11</t>
  </si>
  <si>
    <t>Tkos d110/d90 PE100 SDR 11</t>
  </si>
  <si>
    <t>Končnik / prirobnični  d90 PE100 SDR 11</t>
  </si>
  <si>
    <t>Končnik / prirobnični  d110 PE100 SDR 11</t>
  </si>
  <si>
    <t>Obojka d110 PE100 SDR 11</t>
  </si>
  <si>
    <t>Nabava, dobava, vgradnja elektrofuzijskih  spojnih in fazonskih kosov, izdelanih v skladu z EN 12201 in DIN 8074/75, vključno z vsem spojnim, tesnilnim in pritrdilnim materialom</t>
  </si>
  <si>
    <t>LTŽ cestna kapa za podzemni hidrant</t>
  </si>
  <si>
    <t>Avtomatski zračnik za vgradnjo v jašek (sesalno-izpustni) DN50</t>
  </si>
  <si>
    <t>PH DN 80</t>
  </si>
  <si>
    <t>S kolesom</t>
  </si>
  <si>
    <t>EV DN 50</t>
  </si>
  <si>
    <t>Z vgradno garnituro, prilagojeno terenu in LTŽ cestno kapo</t>
  </si>
  <si>
    <t>EV DN 80</t>
  </si>
  <si>
    <t>Dobava, transport, raznos in montaža LŽ armatur, vključno s tesnilnim materialom (prirobnična tesnila s profilom in jeklenim obročom), vgradnimi garniturami, nerjavnimi vijaki in  cestnimi kapami. Zunanja in notranja zaščita z epoksi barvo min 250μm), NP 16 bar.</t>
  </si>
  <si>
    <t>E DN100</t>
  </si>
  <si>
    <t>F DN100</t>
  </si>
  <si>
    <t>F DN80</t>
  </si>
  <si>
    <t>N DN80</t>
  </si>
  <si>
    <t>T DN100/50</t>
  </si>
  <si>
    <t>FFK 11° DN100</t>
  </si>
  <si>
    <t>FF DN80x500</t>
  </si>
  <si>
    <t>FF DN100x1000</t>
  </si>
  <si>
    <t>FF DN80x1000</t>
  </si>
  <si>
    <t>Dobava, vgradnja fazonskih komadov za cevi iz duktilne litine, vključno z potrebnim spojnim, tesnilnim in pritrdilnim nerjavečim materialom. Po EN 545:2010, PN 16.</t>
  </si>
  <si>
    <t>baio</t>
  </si>
  <si>
    <t>R-RU DN300/100</t>
  </si>
  <si>
    <t>PE100 RC d110  mm, SDR 11, NP 16 bar, TIP 2</t>
  </si>
  <si>
    <t>OPOMBA:
Ves vgrajen vodovodni material mora biti skladen s ''Tehničnim pravilnikom na vodovodu sistema B'' (UL RS 14/2018)</t>
  </si>
  <si>
    <t>2.22</t>
  </si>
  <si>
    <t>2.21</t>
  </si>
  <si>
    <t>Dobava in polaganje kupir plošč v površini minimalno 4m2 za zaščito cestnih kap in ovalnih LTŽ kap podzemnih hidrantov. V kompletu s podložnim tamponom v debelini min 30cm in podbetonom</t>
  </si>
  <si>
    <t>2.20</t>
  </si>
  <si>
    <t>2.19</t>
  </si>
  <si>
    <t>2.18</t>
  </si>
  <si>
    <t>2.17</t>
  </si>
  <si>
    <t>2.16</t>
  </si>
  <si>
    <t>2.15</t>
  </si>
  <si>
    <t xml:space="preserve">Izvedba vodotesnih prebojev skozi AB stene_x000D_
</t>
  </si>
  <si>
    <t>2.14</t>
  </si>
  <si>
    <t>PVC folija z čepki</t>
  </si>
  <si>
    <t>Hidroizolacija (izotekt 2mm)</t>
  </si>
  <si>
    <t>Izdelava AB temeljenja pod predvidenim vodovodnim jaškom dimenzije 1,5 x 1,5m.</t>
  </si>
  <si>
    <t>V kolikor se ugotovi  ustreznost izkopanega materiala se lahko le ta uporabi .</t>
  </si>
  <si>
    <t xml:space="preserve">Zasip gradbene jame iz naravno pridobljenega prodno peščenega nasipnega materiala v plasteh d=20 cm in komprimacijo dos topnje 95% po Proctorju, vključno z nabavo in transportom materiala. </t>
  </si>
  <si>
    <t>Ureditev planuma temeljnih tal vezljive zemljine-3 kategorije</t>
  </si>
  <si>
    <t>Izkop vezljive zemljine/zrnate kamnine za gredbene jame v kamnini 3. kategorije za objekt 1,5 x 1,5m, globine 3 m - strojni izkop, planiranje dna ročno</t>
  </si>
  <si>
    <t>V kolikor se ugotovi  ustreznost izkopanega materiala se lahko le ta uporabi. Tampon ceste, posteljica ceste, ureditev zelenega pasa krožišča in vsa asfaltna dela so zajeta v popisu ceste.</t>
  </si>
  <si>
    <t xml:space="preserve">Od križišča s Panonsko ulico odseka R1-232/1406 Murska Sobota - Lipovci do križišča pri Čardi odseka R1-232/1316 Martjanci - Murska Sobota
2. FAZA – OD KM 3+892 DO KM 6+940
</t>
  </si>
  <si>
    <t>966/2; 966/2-VOD</t>
  </si>
  <si>
    <t>Spojka univerzalna DN 100 (enojna)</t>
  </si>
  <si>
    <t>Koleno 45° d110  PE100 SDR 11</t>
  </si>
  <si>
    <t>R-kos d110/d90 PE100 SDR 11</t>
  </si>
  <si>
    <t>Dobava in polaganje kulir plošč v površini minimalno 4m2 za zaščito cestnih kap in ovalnih LTŽ kap podzemnih hidrantov. V kompletu s podložnim tamponom v debelini min 30cm in podbetonom</t>
  </si>
  <si>
    <t>V kolikor se ugotovi ustreznost izkopanega materiala se lahko le ta uporabi. Tampon ceste, posteljica ceste, ureditev zelenega pasa krožišča in vsa asfaltna dela so zajeta v popisu ceste.</t>
  </si>
  <si>
    <t>Dobava in vgraditev tipskega vodotesnega AB vodovodnega jaška 3.5x2.0m in globine do 2,0m z vstopnim delom in poglobitvijo za sesalni koš. Jašek v kompletu, s preboji za cevovode, s tesnenjem z vodotesno malto,  hidroizolacijo, s sidrno malto, LTŽ povoznim pokrovom 80x80cm 400kN , vstopno izvlečno lestvijo iz nerjavečega materiala (AISI 316), podložnim betonom, naklonskim betonom, razbremenilno ploščo in protihrupnim vložkom.</t>
  </si>
  <si>
    <t>Nabava, dostava in vgradnja PVC vodil (s kolesi) za cev DN300, v kompletu s podlogo proti zdrsu.</t>
  </si>
  <si>
    <t xml:space="preserve">Vgradnja delovne vodovodne cevi v zaščitno cev. V postavki upoštevati zaklepne spoje cevi, ki omogočajo izvlek delovne cevi in  gumijasti manšeti za zaprtje koncev zaščitne cevi. </t>
  </si>
  <si>
    <t>Vgradnja zaščitne cevi ob izgradnji ceste</t>
  </si>
  <si>
    <t xml:space="preserve">Nabava, dobava, vgradnja JE zaščitnih cevi DN 600 mm (610x 7,1 mm), zunanja korozijska zaščita - 2x premaz bitumen. Material ST 35.4. </t>
  </si>
  <si>
    <t>Spojka univerzalna DN 300 (enojna)</t>
  </si>
  <si>
    <t>MDK DN300</t>
  </si>
  <si>
    <t>MDK DN100</t>
  </si>
  <si>
    <t>Avtomatski zračnik za vgradnjo v jašek (sesalno-izpustni) DN200, PN 16 bar</t>
  </si>
  <si>
    <t>EV DN 300</t>
  </si>
  <si>
    <t>EV DN 200</t>
  </si>
  <si>
    <t>EV DN 100</t>
  </si>
  <si>
    <t>F DN300</t>
  </si>
  <si>
    <t>E DN300</t>
  </si>
  <si>
    <t>T DN300/200</t>
  </si>
  <si>
    <t>T DN300/100</t>
  </si>
  <si>
    <t>FF DN300x1000</t>
  </si>
  <si>
    <t>Izdelava AB temeljenja pod predvidenim vodovodnim jaškom dimenzije 3,5 x 2,0m.</t>
  </si>
  <si>
    <t>V kolikor se ugotovi ustreznost izkopanega materiala se lahko le ta uporabi .</t>
  </si>
  <si>
    <t xml:space="preserve">WAGA spojka DN 200 </t>
  </si>
  <si>
    <t>MMK 45° DN200</t>
  </si>
  <si>
    <t>HSM bajonet - obojka DN200</t>
  </si>
  <si>
    <t>Vgradna garnitura za HSM zasun DN200</t>
  </si>
  <si>
    <t>Spojka Baio STOP DN200</t>
  </si>
  <si>
    <t>R-RU DN300/200</t>
  </si>
  <si>
    <t>Duktil DN200</t>
  </si>
  <si>
    <t>Vgradnja delovne vodovodne cevi v zaščitno cev. V postavki upoštevati zaklepne spoje cevi, ki omogočajo izvlek delovne cevi in gumijasti manšeti za zaprtje koncev zaščitne cevi.</t>
  </si>
  <si>
    <t xml:space="preserve">Spojka WAGA DN 300 </t>
  </si>
  <si>
    <t>PH DN80</t>
  </si>
  <si>
    <t>Avtomatski zračnik za vgradnjo v jašek (sesalno-izpustni) DN200</t>
  </si>
  <si>
    <t>MMB DN300/80</t>
  </si>
  <si>
    <t>MMB DN300/300</t>
  </si>
  <si>
    <t>MMK 45° DN300</t>
  </si>
  <si>
    <t>Spojka Baio STOP DN300</t>
  </si>
  <si>
    <t>za podzemni zasun</t>
  </si>
  <si>
    <t>QN baio DN80</t>
  </si>
  <si>
    <t>S baio DN80</t>
  </si>
  <si>
    <t>S baio DN300</t>
  </si>
  <si>
    <t>Duktil DN300</t>
  </si>
  <si>
    <t>Nabava, dostava in vgradnja PVC vodil (s kolesi) za cev DN200, v kompletu s podlogo proti zdrsu.</t>
  </si>
  <si>
    <t xml:space="preserve">Nabava, dobava, vgradnja JE zaščitnih cevi DN 400 mm (419x 10 mm), zunanja korozijska zaščita - 2x premaz bitumen. Material ST 35.4. </t>
  </si>
  <si>
    <t>Spojka WAGA DN 200</t>
  </si>
  <si>
    <t>Avtomatski zračnik za vgradnjo v jašek (sesalno-izpustni) DN100</t>
  </si>
  <si>
    <t>E DN200</t>
  </si>
  <si>
    <t>F DN200</t>
  </si>
  <si>
    <t>T DN200/100</t>
  </si>
  <si>
    <t>MMK 11° DN200</t>
  </si>
  <si>
    <t>MMK 22° DN200</t>
  </si>
  <si>
    <t>MMK 30° DN200</t>
  </si>
  <si>
    <t>FF DN200x1000</t>
  </si>
  <si>
    <t>PVC varovalo Baio 200</t>
  </si>
  <si>
    <t>R baio DN300/200</t>
  </si>
  <si>
    <t>MMB DN300/200</t>
  </si>
  <si>
    <t>FFK 45° DN300</t>
  </si>
  <si>
    <t>Komplet tipski jašek. 
Jašek se lahko izvede tudi na licu mesta - potrebo je predhodno naročiti izdelavo načrta AB jaška.</t>
  </si>
  <si>
    <t>Dobava in vgraditev tipskega vodotesnega AB vodovodnega jaška 3,0x4,0m in globine do 2,0m z vstopnim delom in poglobitvijo za sesalni koš. Jašek v kompletu, s preboji za cevovode, s tesnenjem z vodotesno malto,  hidroizolacijo, s sidrno malto, LTŽ povoznim pokrovom 80x80cm 400kN , vstopno izvlečno lestvijo iz nerjavečega materiala (AISI 316), podložnim betonom, naklonskim betonom, razbremenilno ploščo in protihrupnim vložkom.</t>
  </si>
  <si>
    <t>Spojka WAGA DN 150</t>
  </si>
  <si>
    <t>PH 80</t>
  </si>
  <si>
    <t>MDK 300</t>
  </si>
  <si>
    <t>MDK 150</t>
  </si>
  <si>
    <t>EV DN 150</t>
  </si>
  <si>
    <t>FFR DN300/150</t>
  </si>
  <si>
    <t>E DN150</t>
  </si>
  <si>
    <t>F DN150</t>
  </si>
  <si>
    <t>TT DN300/300</t>
  </si>
  <si>
    <t>MMK 45° DN150</t>
  </si>
  <si>
    <t>FF DN150x1000</t>
  </si>
  <si>
    <t>FFK 45° DN150</t>
  </si>
  <si>
    <t>Spojka Baio STOP DN150</t>
  </si>
  <si>
    <t>Izdelava AB temeljenja pod predvidenim vodovodnim jaškom dimenzije 3,0 x 4,0m.</t>
  </si>
  <si>
    <t>MMB DN200/100</t>
  </si>
  <si>
    <t>MMB DN200/80</t>
  </si>
  <si>
    <t>S baio DN200</t>
  </si>
  <si>
    <t>2 TUJE STORITVE</t>
  </si>
  <si>
    <t>966/2; 966/2-PLN1</t>
  </si>
  <si>
    <t>Posvečanje posebne pozornosti na obstoječ plinovod ob izgradnji krožišča K-3</t>
  </si>
  <si>
    <t>3.23</t>
  </si>
  <si>
    <t>3.22</t>
  </si>
  <si>
    <t>3.21</t>
  </si>
  <si>
    <t>3.20</t>
  </si>
  <si>
    <t>Tudi hišni priključki</t>
  </si>
  <si>
    <t>3.19</t>
  </si>
  <si>
    <t>Vgradi se obstoječa oprema iz odstranjene plinske omarice</t>
  </si>
  <si>
    <t>Vgradnja merilno regulacijske opreme in zapornih elementov</t>
  </si>
  <si>
    <t xml:space="preserve">Dobava, vgradnja in montaža opreme v plinsko omarico </t>
  </si>
  <si>
    <t>Samostoječa plinska omarica na AB podstavku</t>
  </si>
  <si>
    <t>Dobava, vgradnja in montaža plinske merilne omarice na AB podstavek</t>
  </si>
  <si>
    <t>hišni priključek</t>
  </si>
  <si>
    <t>Navrtalno sedlo d125 / d63 z zapornim zasunom kpl</t>
  </si>
  <si>
    <t>Dobava, transport in montaža navrtalnega sedla iz PE100 SDR 11 z reducirko d63/d32, v kompletu z zapornim krogelnim ventilom DN50, opremljen s teleskopsko vgradno garnituro 1,0-1,5 m, cestno kapo za plin DN200 (ø190) na litoželezni distančni plošči (400x400) ter z armiranobetonskim podstavkom</t>
  </si>
  <si>
    <t>za PE d32 vgrajen PEd63 zaščitno cev</t>
  </si>
  <si>
    <t>Sifon</t>
  </si>
  <si>
    <t>Element za praznjenje oziroma odvod kondenzata na najnižji točki plinovoda (sifon) - izdelano po priloženem detajlu
Sifon vsebuje:
- PE navrtalno sedlo d125/d63
- PE elektrovarilne spojek d63
- PE koleno 90°d63
- PE cev d63
- PE R-kos d63/d32
- PE elektrovarilna spojka d32
- Prehodni kos PE/jeklo
- Krogelna navojna pipa DN 25
- Navojni čep DN25
- LTŽ pokrov dim fi500mm
- AB podstavek
- Zaščitna PVC cev DN100
- Mivka</t>
  </si>
  <si>
    <t>Vgradnja delovne plinovodne cevi v zaščitno cev</t>
  </si>
  <si>
    <t>gumijasta manšeta z jekleno objemko za cevi d63 / d32</t>
  </si>
  <si>
    <t>PE100 d63 SDR 11</t>
  </si>
  <si>
    <t>Transport, raznos in vgradnja zaščitne cevi PE100 (plin) za zaščito plinovoda ob prečkanju predvidene ceste</t>
  </si>
  <si>
    <t>Koleno 45° d32, PE100, SDR11</t>
  </si>
  <si>
    <t>Koleno 15° d125, PE100, SDR11</t>
  </si>
  <si>
    <t>Nabava, dobava, vgradnja elektrofuzijskih spojnih in fazonskih kosov, izdelanih v skladu z EN 12201 in DIN 8074/75, vključno z vsem spojnim, tesnilnim in pritrdilnim materialom. Primerno za plinovod NP 10 bar.</t>
  </si>
  <si>
    <t>d32</t>
  </si>
  <si>
    <t>PE100 d32 mm, SDR 11, NP 10 bar</t>
  </si>
  <si>
    <t>Prestavitev obstoječe opreme v novo merilno omarico</t>
  </si>
  <si>
    <t>Obstoječa merilna plinska omarica</t>
  </si>
  <si>
    <t>966/2; 966/2-PLN2</t>
  </si>
  <si>
    <t>Čiščenje gradbišča po končanih delih (ocena, obračun po dejanskih stroških)</t>
  </si>
  <si>
    <t>0045</t>
  </si>
  <si>
    <t>7 ZAKLJUČNA DELA</t>
  </si>
  <si>
    <t>Tlačni preizkus vključno z zapisnikom.</t>
  </si>
  <si>
    <t>0044</t>
  </si>
  <si>
    <t>Testni oz. poizkusni zagon črpalk s strani dobaviteljev tehnološke opreme črpališča, vključno z zapisnikom o zagonu.</t>
  </si>
  <si>
    <t>0043</t>
  </si>
  <si>
    <t>Čiščenje objekta po končanih delih (ocena, obračun po dejanskih stroških)</t>
  </si>
  <si>
    <t>0042</t>
  </si>
  <si>
    <t>OSTALA DELA SKUPAJ:</t>
  </si>
  <si>
    <t>5 OSTALA DELA</t>
  </si>
  <si>
    <t>Dobava in pritrditev opozorilne table (VZTOP NEZAPOSLENIM PREPOVEDAN), podloga iz aluminijaste pločevine, znak z odsevno folijo 2. vrste.</t>
  </si>
  <si>
    <t>0041</t>
  </si>
  <si>
    <t>vročecinkane in prašno lakirane</t>
  </si>
  <si>
    <t>Nabava in montaža dovoznih dvokrilnih ograjnih vrat š= 3,0 m in višine min. 200 cm. Vključno z vsemi deli (izkopi za temelje, temelji) ter transpornimi stroški.
Barva siva RAL 7016.</t>
  </si>
  <si>
    <t>0040</t>
  </si>
  <si>
    <t>Nabava in montaža vročecinkane in prašno lakirane panelne ograje (premer žice min. fi 5 mm, okenca 50x300 mm) višine 200 cm vključno z vsemi deli (izkopi, temelji,…) ter transpornimi stroški.
Barva siva RAL 7016.</t>
  </si>
  <si>
    <t>0039</t>
  </si>
  <si>
    <t>4.4 KLJUČAVNIČARSKA DELA</t>
  </si>
  <si>
    <t>Plato za postavitev mobilnega disel agregata 1,7 x 2,5 x 0,3 m</t>
  </si>
  <si>
    <t>0038</t>
  </si>
  <si>
    <t>podbetoni</t>
  </si>
  <si>
    <t>Dobava in vgraditev cementnega betona C8/10 v prerez do 0,15 m3/m2-m1</t>
  </si>
  <si>
    <t>0037</t>
  </si>
  <si>
    <t>4.3 DELO S CEMENTNIM BETONOM</t>
  </si>
  <si>
    <t>Dobava in postavitev armaturne mreže Q335 iz visokovrednega naravno trdega jekla B St 500 S s premerom do 14 mm, za srednje zahtevno ojačitev</t>
  </si>
  <si>
    <t>0036</t>
  </si>
  <si>
    <t>4.2 DELO Z JEKLOM ZA OJAČITEV</t>
  </si>
  <si>
    <t>Plato za postavitev mobilnega disel agregata</t>
  </si>
  <si>
    <t>4.1 TESARSKA DELA</t>
  </si>
  <si>
    <t>GRAD. IN OBRT. DELA SKUPAJ:</t>
  </si>
  <si>
    <t>4 GRADBENA IN OBRTNIŠKA DELA</t>
  </si>
  <si>
    <t>Preizkus vodotesnosti, vsi prevozi in vsa dokumentacija potrebna za tehnični pregled kontrolnih jaškov DN 2000 po veljavnem slovenskem standardu.</t>
  </si>
  <si>
    <t>3.5 PREIZKUSI</t>
  </si>
  <si>
    <t xml:space="preserve"> 6x za cevi INOX DN 250 1x za PP DN 300 in 1x za PVC DN 80</t>
  </si>
  <si>
    <t>Izvedba tesnenja prebojev dotočnih in iztočnih cevovodov skozi objekt črpališča.</t>
  </si>
  <si>
    <t>pokrov je opremljen s pomagali odpiranja in zaklepom (ključavnico)</t>
  </si>
  <si>
    <t xml:space="preserve">Dobava in vgraditev pokrova s privarjenim zračnikom s kapo in meržico proti mrčesom. Pokrov je iz rebraste aluminijaste pločevine debeline 7mm, kvadratnega prereza 600x600 mm, vključno z razbremenilno betonsko ploščo.                                                                                                                                                                                                                                              </t>
  </si>
  <si>
    <t xml:space="preserve">Dobava in vgraditev pokrova iz rebraste aluminijaste pločevine debeline 7mm, kvadratnega prereza 600x600 mm, vključno z razbremenilno betonsko ploščo.                                                                                                                                                                                                                                              </t>
  </si>
  <si>
    <t>vsi stiki in priključki se izdelajo vodotesno</t>
  </si>
  <si>
    <t xml:space="preserve">Izdelava vodotesnega črpalnega jaška iz AB DN 2000 mm, h = 2,0 - 2,5 m, po standardu SIST EN 1917. Na dnu črpalnega jaška se izvede nagibni beton in iztok za cev  DN 80 mm.                                                                                                    </t>
  </si>
  <si>
    <t xml:space="preserve">Izdelava vodotesnega črpalnega jaška iz AB DN 2000 mm, h = 5,0 - 5,5 m, po standardu SIST EN 1917. Na dnu črpalnega jaška se izvede nagibni beton.                                                                                                    </t>
  </si>
  <si>
    <t xml:space="preserve">3.4 JAŠKI </t>
  </si>
  <si>
    <t>komplet</t>
  </si>
  <si>
    <t xml:space="preserve">Dobava in vgraditev vzpenjalne lestve (AISI 316) v skladu s standardom SIST EN 14396: 2004, brez varovalne košare. Lestev se dobavi s podaljškom za oprijem pri vstopanju, konzolo za pritrditev na steno in potrebnim vijačnim oziroma pritrdilnim materialom. </t>
  </si>
  <si>
    <t>Dobava in vgraditev PVC kanalske cevi DN 80 mm</t>
  </si>
  <si>
    <t>Prosta prirobnica DN 250</t>
  </si>
  <si>
    <t>Končnik DN 250</t>
  </si>
  <si>
    <t>Priključek na 
PE Ø 250x22,7</t>
  </si>
  <si>
    <t>Obojka elektrovarilna DN 250 / PN16</t>
  </si>
  <si>
    <t>Nabava, dobava, vgradnja elektrofuzijskih  spojnih in fazonskih kosov, izdelanih v skladu z EN 12201 in DIN 8074/75, vključno z vsem spojnim, tesnilnim in pritrdilnim materialom iz neerjavnega jekla</t>
  </si>
  <si>
    <t xml:space="preserve">Izdelava in montaža združitve tlačnega voda (hlače) DN200,  iz nerjavnega materiala (AISI 316), vključno s tesnili, pomožnim nerjavnim vijačnim materialom za montažo in z vsemi deli.                    </t>
  </si>
  <si>
    <t xml:space="preserve">Dobava in montaža enoprirobničnega montažno demontažnega kosa DN 200  iz nerjavnega materiala (AISI 316), vključno s tesnili, pomožnim nerjavnim vijačnim materialom za montažo in z vsemi deli                                                                                                                                                                                      </t>
  </si>
  <si>
    <t xml:space="preserve">Dobava in montaža povratne lopute DN 200 s prostim pretokom (s kroglo) iz nerjavnega materiala (AISI 316), vključno s protiprirobnicami, tesnilnim, pomožnim nerjavnim vijačnim materialom za montažo in z vsemi deli.                                                                                                              </t>
  </si>
  <si>
    <t xml:space="preserve">Dobava in montaža tipske nožaste ˝šiber˝ lopute DN200  iz nerjavnega materiala (AISI 316), vključno s tesnili, pomožnim nerjavnim vijačnim materialom za montažo in z vsemi deli                                                                                                                                                                                      </t>
  </si>
  <si>
    <t xml:space="preserve">Dobava in montaža jeklene šivne cevi Ø 219,1 x 3 mm po DIN 2448, izdelane iz nerjavnega materiala (AISI 316), z dodatkom za razrez, vključno fazonski komadi, kolena, loki, prirobnični priključki, slepe protiprirobnice, varilni, tesnilni, nerjavnim vijačnim mat. za montažo in vsemi deli                                                                                             </t>
  </si>
  <si>
    <t/>
  </si>
  <si>
    <t>3.2 OPREMA DODATNEGA AB JAŠKA DN2000 
Z ARMATURO</t>
  </si>
  <si>
    <t xml:space="preserve">Dobava in montaža nerjavne verige (AISI 316) za izvlek črpalk dolžine 6,0 m, vključno s kaveljem in vsemi deli.                                                                                                                                                                                                                                                                                   </t>
  </si>
  <si>
    <t xml:space="preserve">Dobava in montaža jeklenih profilov in trakov za izdelavo podpornega in obešalnega materiala izdelanega iz nerjavnega materiala (AISI 316) cevne konzole, objemke in cevna obešala, vključno varilnim, nerjavnim  vijačnim in pomožnim materialom za montažo, ter z vsemi deli                                                                                                                  </t>
  </si>
  <si>
    <t xml:space="preserve">Dobava in montaža vodilnih nerjavnih (AISI 316)  jeklenih cevi (fi 2˝)  (komplet z nerjavnim pritrdilnim materialom, zgornjim držalom vodil, distančniki) dolžine 5.0 m, vključno z vsemi deli                                                                                                                                                                                  </t>
  </si>
  <si>
    <t xml:space="preserve">Dobava in montaža reducirnega tlačnega priključka DN 100/200 iz nerjavnega materiala (AISI 316), vključno z vsemi pomožnimi deli.                                                                                                                                                                                                                                                                                              </t>
  </si>
  <si>
    <t xml:space="preserve">Dobava in montaža priključnega kolena za stacionarno montažo na dno jaška DN 100 iz nerjavnega materiala (AISI 316), vključno nerjavni sidrni vijaki (AISI 316) in z vsemi deli                                                                                                                                                                                     </t>
  </si>
  <si>
    <t>komplet z vsem montažnim in pritrdilnim materialom vključno z brezkontaktnim merilnikom nivojev in dodatnim nivojnim stikalom</t>
  </si>
  <si>
    <t xml:space="preserve">Dobava in montaža potopne črpalke (3,7 kW) za odvod meteorne vode (Q/H =25,0l/s / 7,0m). Stacionarna montaža (koleno, veriga,...). Črpalka se spusti v prečrpalni jašek oz. objekt po vodilih iz nerjavnih (AISI 304) jeklenih cevi in se samodejno sklopi s tlačnim priključkom min. dn 100 mm (notranji) na zaklep. Črpalka naj bo opremljena s termično zaščito motorja in senzorje za vdor vode v oljno komoro. Črpalka se dobavi z originalnimi priključnimi kabli v dolžini 20 m. Črpalke naj bodo dodatno zaščitene pred mehanskimi substancami (pesek) in soljo (braktične vode).                                                                                                                                                                                                                                                                                                                       </t>
  </si>
  <si>
    <t xml:space="preserve">3.1 OPREMA ČRPALNEGA JAŠKA AB DN2000 </t>
  </si>
  <si>
    <t>ČRPALIŠČA SKUPAJ:</t>
  </si>
  <si>
    <t>3 ČRPALIŠČE</t>
  </si>
  <si>
    <t>Dobava, prevoz in vgraditev teraco plošč za tlakovanje do jaška z armaturo, vključno z vsemi pomožnimi deli (tampon, rezanje fugiranje, vibriranje,…)</t>
  </si>
  <si>
    <t>Humuziranje območja brez valjanja, v debelini do 10 cm - strojno</t>
  </si>
  <si>
    <t>Zasipanje gradbene jame iz naravno pridobljenega prodno peščenega nasipnega materiala v plasteh d=20 cm in komprimacijo do stopnje 95% po proctorju, vključno z nabavo in transportom materiala. Opomba: v kolikor se ugotovi na licu mesta ustreznost izkopanega materiala se lahko uporabi kvaliteten nasipni material iz izkopa.</t>
  </si>
  <si>
    <t>Dobava in vgraditev peščenega materiala granulacije 8 do 16 mm s komprimacijo v plasteh po 20 cm, zbitost 95% po proctorju, vključno z nabavo in transportom materiala.</t>
  </si>
  <si>
    <t>Planum naravnih temeljnih tal v težki zemljini, ročno planiranje in strojno utrjevanje dna gradbene jame.</t>
  </si>
  <si>
    <t>Dobava, prevoz, vgraditev in vzdrževanje zagatne stene iz jekla, vključno z izvlačenjem.</t>
  </si>
  <si>
    <t>Globina od 2 - 6,0 m</t>
  </si>
  <si>
    <t xml:space="preserve">Izkopi za črpalne in kontrolne jaške širina izkopa cca. 6 m in dolžina cca. 8m  v težki zemljini, vključno z zaščito gradbene jame z vertikalnim rapiranjem po tehnologiji izvajalca  in s potrebnim črpanjem vode v času gradnje.                    </t>
  </si>
  <si>
    <t xml:space="preserve">Strojni izkop humusa na območju črpališča deb. 20 cm z odrivom do 10 cm                   </t>
  </si>
  <si>
    <t>Ureditev provizorijev za prehod preko jarkov v času gradnje, v skladu s predpisi iz varstva pri gradbenem delu.                                                                        Opomba:Obračun po dejanskih stroških.</t>
  </si>
  <si>
    <t>Zakoličba lokacije črpališča, kontrolnih jaškov ter ostalih objektov s situativnim in višinskim zavarovanjem.</t>
  </si>
  <si>
    <t xml:space="preserve">Izdelava vodotesnega črpalnega jaška iz AB DN 2000 mm, h = 7,0 - 7,5 m, po standardu SIST EN 1917. Na dnu črpalnega jaška se izvede nagibni beton.                                                                                                    </t>
  </si>
  <si>
    <t>Prosta prirobnica DN 180</t>
  </si>
  <si>
    <t>Končnik DN 180</t>
  </si>
  <si>
    <t>Priključek na 
PE Ø 180x16,4</t>
  </si>
  <si>
    <t>Obojka elektrovarilna DN 180 / PN16</t>
  </si>
  <si>
    <t xml:space="preserve">Izdelava in montaža združitve tlačnega voda (hlače) DN150,  iz nerjavnega materiala (AISI 316), vključno s tesnili, pomožnim nerjavnim vijačnim materialom za montažo in z vsemi deli.                    </t>
  </si>
  <si>
    <t xml:space="preserve">Dobava in montaža enoprirobničnega montažno demontažnega kosa DN 150  iz nerjavnega materiala (AISI 316), vključno s tesnili, pomožnim nerjavnim vijačnim materialom za montažo in z vsemi deli                                                                                                                                                                                      </t>
  </si>
  <si>
    <t xml:space="preserve">Dobava in montaža povratne lopute DN 150 s prostim pretokom (s kroglo) iz nerjavnega materiala (AISI 316), vključno s protiprirobnicami, tesnilnim, pomožnim nerjavnim vijačnim materialom za montažo in z vsemi deli.                                                                                                              </t>
  </si>
  <si>
    <t xml:space="preserve">Dobava in montaža tipske nožaste ˝šiber˝ lopute DN150  iz nerjavnega materiala (AISI 316), vključno s tesnili, pomožnim nerjavnim vijačnim materialom za montažo in z vsemi deli                                                                                                                                                                                      </t>
  </si>
  <si>
    <t xml:space="preserve">Dobava in montaža jeklene šivne cevi Ø 159,0 x 4,5 mm po DIN 2448, izdelane iz nerjavnega materiala (AISI 316), z dodatkom za razrez, vključno fazonski komadi, kolena, loki, prirobnični priključki, slepe protiprirobnice, varilni, tesnilni, nerjavnim vijačnim mat. za montažo in vsemi deli                                                                                             </t>
  </si>
  <si>
    <t xml:space="preserve">Dobava in montaža nerjavne verige (AISI 316) za izvlek črpalk dolžine 8,0 m, vključno s kaveljem in vsemi deli.                                                                                                                                                                                                                                                                                   </t>
  </si>
  <si>
    <t xml:space="preserve">Dobava in montaža vodilnih nerjavnih (AISI 316)  jeklenih cevi (fi 2˝)  (komplet z nerjavnim pritrdilnim materialom, zgornjim držalom vodil, distančniki) dolžine 6.5 m, vključno z vsemi deli                                                                                                                                                                                  </t>
  </si>
  <si>
    <t xml:space="preserve">Dobava in montaža reducirnega tlačnega priključka DN 100/150 iz nerjavnega materiala (AISI 316), vključno z vsemi pomožnimi deli.                                                                                                                                                                                                                                                                                              </t>
  </si>
  <si>
    <t xml:space="preserve">Dobava in montaža potopne črpalke (2,6 kW) za odvod meteorne vode (Q/H =15,0l/s / 7,0m). Stacionarna montaža (koleno, veriga,...). Črpalka se spusti v prečrpalni jašek oz. objekt po vodilih iz nerjavnih (AISI 304) jeklenih cevi in se samodejno sklopi s tlačnim priključkom min. dn 100 mm (notranji) na zaklep. Črpalka naj bo opremljena s termično zaščito motorja in senzorje za vdor vode v oljno komoro. Črpalka se dobavi z originalnimi priključnimi kabli v dolžini 20 m. Črpalke naj bodo dodatno zaščitene pred mehanskimi substancami (pesek) in soljo (braktične vode).                                                                                                                                                                                                                                                                                                                       </t>
  </si>
  <si>
    <t>Plato</t>
  </si>
  <si>
    <t>Izdelava nasipa iz zrnate kamnine - 3. kategorija z dobavo iz gramoznice</t>
  </si>
  <si>
    <t>Globina od 2 - 7,5 m</t>
  </si>
  <si>
    <t>41000000</t>
  </si>
  <si>
    <t>Dobava in vgradnja gramoznega tampona (prodec ali drobljenec), ki mora ustrezati vsem veljavnim tehničnim pogojem v cestogradnji, z utrjevanjem po plasteh po 0,2 m.</t>
  </si>
  <si>
    <t>32100012</t>
  </si>
  <si>
    <t>Dodatek za zajem ocevi v kabelskem jašku (neglede na število obstoječih cevi)</t>
  </si>
  <si>
    <t>Dobava cevi in izdelava kabelskega jaška iz B.C.80cm izkop v zemljišču III. do V. ktg., betoniranje dna jaška z betonom, montaža lahkega LŽ pokrova in obbetoniranje , izdelava vseh potrebnih uvodov,  nakladanje in odvoz odvečnega materiala ter stroški začasne in končne deponije, ometavanje in finalna obdelava jaška, čiščenje okolice - brez dobave LŽ pokrova.</t>
  </si>
  <si>
    <t>32400008</t>
  </si>
  <si>
    <t>Polaganje PVC opozorilnega traku 'POZOR TELEKOM KABEL'</t>
  </si>
  <si>
    <t>12420002</t>
  </si>
  <si>
    <t>Izdelava kabelske kanalizacije iz cevi malega premera (dvojček) 2x50mm, na globini 0.8 m oz. 1,2 m na obdelovalnih površinah in 0,6 m v zemljišču V. ktg. (vrh zgornjega roba cevi) izkop v zemljišču III. do V. ktg., dobava peska (granul. 4-8 mm) in zaščita cevi s peskom v sloju 10 cm nad cevmi, zasip kanala z utrditvijo v slojih po 20-25 cm, dobava in položitev opozorilnega metaliziranega traku, in vgradnja markerjev, nakladanje in odvoz odvečnega materiala ter stroški začasne in končne deponije, čiščenje trase, brez dobave cevi, markerjev in traka</t>
  </si>
  <si>
    <t>Izdelava 1x2 (2x1) cevne kab. kanalizacije iz cevi fi 110mm ali 125mm na globini 0.8 m oz. 1,2 m na obdelovalnih površinah in 0,6 m v zemljišču V. ktg. (vrh zgornjega roba cevi), izkop v zemljišču III. do V. ktg., dobava peska (granul. 4-8 mm) in zaščita cevi s peskom v sloju 10 cm nad cevmi, zasip kanala z utrditvijo v slojih po 20-25 cm, dobava in položitev opozorilnega traku, nakladanje in odvoz odvečnega materiala ter stroški začasne in končne deponije, čiščenje trase, brez dobave cevi</t>
  </si>
  <si>
    <t>32100002</t>
  </si>
  <si>
    <t>Trak opozorilni za telefonski kabel</t>
  </si>
  <si>
    <t>11500209</t>
  </si>
  <si>
    <t>RAZVOJ TK OMREŽJA</t>
  </si>
  <si>
    <t xml:space="preserve">1       </t>
  </si>
  <si>
    <t>Končne meritve z izdelavo KTE na optičnem kablu do 2 vlaken</t>
  </si>
  <si>
    <t>23300002</t>
  </si>
  <si>
    <t>Meritve na optičnem kablu na bobnu pred polaganjem do 12 vlaken (1 vlakno iz cevke na 1550 nm v eno smer)</t>
  </si>
  <si>
    <t>23100002</t>
  </si>
  <si>
    <t>Meritve na optičnem kablu na bobnu pred polaganjem do 4 vlakna (1 vlakno iz cevke na 1550 nm v eno smer)</t>
  </si>
  <si>
    <t>23100001</t>
  </si>
  <si>
    <t>Električne meritve upornosti ozemljitve</t>
  </si>
  <si>
    <t>14200001</t>
  </si>
  <si>
    <t>Pritrditev kabelske spojke na betonski zid</t>
  </si>
  <si>
    <t>22100035</t>
  </si>
  <si>
    <t>Zaključevanje optičnega kabla 2 vlaken na spojnem delu (izvedba 2 vlaken)</t>
  </si>
  <si>
    <t>22100036</t>
  </si>
  <si>
    <t>Izdelava optične spojke na optičnem kablu do 48 vlaken (izvedba spojke na drogu), tudi za prehod na instalacijski optični kabel</t>
  </si>
  <si>
    <t>Izdelava optične spojke na optičnem kablu do 12 vlaken  (brez dobave spojke, slabljenje spoja po predpisih TS), tudi za prehod na instalacijski optični kabel</t>
  </si>
  <si>
    <t>22100020</t>
  </si>
  <si>
    <t>Odpiranje in ponovno zapiranje obstoječe spojke</t>
  </si>
  <si>
    <t>22100033</t>
  </si>
  <si>
    <t>Uvlečenje optičnega kabla vključno z uvlačenjem predvleke za kable TOSM 12 vlaken do vključno TOSM 2 vlaken v PVC cev premera 110 ali 125 mm</t>
  </si>
  <si>
    <t>22100013</t>
  </si>
  <si>
    <t>Izvedba ozemljitve TK omarice: polaganje ozemlj.poc.traku, dim.25x4 mm, L=25m v izkopan rov, montaža ozemlj. pletenice Cu -P/F 16mm2, l=2m opremljene z dvema čeveljčkoma KRD-16-8 in 1x križno sponko 60x60mm</t>
  </si>
  <si>
    <t>12500001</t>
  </si>
  <si>
    <t>Premontaža kablov iz starega droga na pripravljene nosilce novega droga (vsi kabli obešeni na star drog)</t>
  </si>
  <si>
    <t>13200057</t>
  </si>
  <si>
    <t>Montaža končnega nosilca za drog PSK-6/13000</t>
  </si>
  <si>
    <t>13400001</t>
  </si>
  <si>
    <t>Montaža prostostoječe TK omare PTO-A1 in PTO-A2 na drog</t>
  </si>
  <si>
    <t>32500002</t>
  </si>
  <si>
    <t>Montaža VVD doze 20x2 z vpeljavo kablov in spajanje istih na letvico</t>
  </si>
  <si>
    <t>13100004</t>
  </si>
  <si>
    <t>Demontaža VVD doze z droga ali zidu</t>
  </si>
  <si>
    <t>13100010</t>
  </si>
  <si>
    <t>MONTAŽNA DELA - TK LINIJE</t>
  </si>
  <si>
    <t>13000000</t>
  </si>
  <si>
    <t>Dobava in montaža nosilca letvic 10/10</t>
  </si>
  <si>
    <t>12200029</t>
  </si>
  <si>
    <t>Dobava in montaža nosilca letvic KRONE 1/10</t>
  </si>
  <si>
    <t>12200025</t>
  </si>
  <si>
    <t>Dobava in montaža nosilca 3-polnih odvodnikov, komplet z odvodniki (KRONE)</t>
  </si>
  <si>
    <t>12200016</t>
  </si>
  <si>
    <t>Dobava in montaža napisne letvice B-15 (KRONE)</t>
  </si>
  <si>
    <t>12200014</t>
  </si>
  <si>
    <t>Dobava in montaža ločilne letvice 10x2 KRONE, s priključitvijo kabla</t>
  </si>
  <si>
    <t>12200010</t>
  </si>
  <si>
    <t>Izdelava ravne spojke na  kablu TK 59  kapacitete 15x4</t>
  </si>
  <si>
    <t>12100003</t>
  </si>
  <si>
    <t>Izdelava ravne spojke na kablu TK 59 kapacitete 10x4</t>
  </si>
  <si>
    <t>12100002</t>
  </si>
  <si>
    <t>Odstranitev droga oz. opore komplet: dvojni drog vseh dolžin</t>
  </si>
  <si>
    <t>32600012</t>
  </si>
  <si>
    <t>Nakladanje, razkladanje, raznos, izkop jame ter vgradnja dvojnega droga do II/9 m v zemljišču III-V.ktg., nakladanje in odvoz viška materiala ter stroški začasne in končne deponije</t>
  </si>
  <si>
    <t>32600003</t>
  </si>
  <si>
    <t>Montaža prostostoječe TK omare PTO-B1 na betonski stebriček STO-B</t>
  </si>
  <si>
    <t>32500004</t>
  </si>
  <si>
    <t>Montaža betonskega stebrička STO-B za TK omaro, z betoniranjem ali vijačenjem,  PTO-B1, nakladanje in odvoz viška ter stroški začasne in končne deponije, čiščenje okolice</t>
  </si>
  <si>
    <t>32500003</t>
  </si>
  <si>
    <t>Dodatek za montažo težkega LŽ pokrova pri jaških iz betonske cevi</t>
  </si>
  <si>
    <t>32400013</t>
  </si>
  <si>
    <t>Dobava cevi in izdelava kabelskega jaška iz B.C.100cm izkop v zemljišču III. do V. ktg., betoniranje dna jaška z betonom, montaža lahkega LŽ pokrova in obbetoniranje , izdelava vseh potrebnih uvodov,  nakladanje in odvoz odvečnega materiala ter stroški začasne in končne deponije, ometavanje in finalna obdelava jaška, čiščenje okolice - brez dobave LŽ pokrova.</t>
  </si>
  <si>
    <t>32400009</t>
  </si>
  <si>
    <t>Ročni zkop kabelskega jarka širine 0,3 m v zemljišču III.-V. kategorije, zasip kanala z utrjevanjem z vibracijsko ploščo (žabico) v slojih po 20-25 cm, nakladanje in odvoz odvečnega materiala ter stroški začasne in končne deponije, čiščenje trase, (uporablja se samo kadar teren ni dostopen za stroj ali je to zahteva lastnika zemljišča) globina do 0,9 m</t>
  </si>
  <si>
    <t>31300003</t>
  </si>
  <si>
    <t>Izdelava 2x2 cevne kab. kanalizacije iz cevi fi 110mm ali 125mm na globini 0.8 m oz. 1,2 m na obdelovalnih površinah in 0,6 m v zemljišču III. ktg. (vrh zgornjega roba cevi), izkop v zemljišču III. do V. ktg., dobava peska (granul. 4-8 mm) in zaščita cevi s</t>
  </si>
  <si>
    <t>59300010</t>
  </si>
  <si>
    <t>KABEL TOSM 03 1x4 DROP</t>
  </si>
  <si>
    <t>21200014</t>
  </si>
  <si>
    <t>KABEL TOSM 03 (1X12)xII/IIIx0.38/0.25x3.5/18 SMAN</t>
  </si>
  <si>
    <t>21200017</t>
  </si>
  <si>
    <t>KABEL TOSM 03 (6X2)xII/IIIx0.38/0.25x3.5/19 CMAN</t>
  </si>
  <si>
    <t>21200002</t>
  </si>
  <si>
    <t>KABEL TK 59 15X4X0.6 GM</t>
  </si>
  <si>
    <t>11200022</t>
  </si>
  <si>
    <t>KABEL TK 59 10X4X0.6 GM</t>
  </si>
  <si>
    <t>11200021</t>
  </si>
  <si>
    <t>KABEL TK 59 3X4X0.6 M</t>
  </si>
  <si>
    <t>11200019</t>
  </si>
  <si>
    <t>KABEL TK 59 100X4X0.4 GM</t>
  </si>
  <si>
    <t>11200009</t>
  </si>
  <si>
    <t xml:space="preserve">KG </t>
  </si>
  <si>
    <t>Trak pocinkan ozemljitveni 25x4 mm</t>
  </si>
  <si>
    <t>11500203</t>
  </si>
  <si>
    <t>Doza VVD 20X2</t>
  </si>
  <si>
    <t>11600104</t>
  </si>
  <si>
    <t>Ključavnica KO 10 komplet (TK z rozeto)</t>
  </si>
  <si>
    <t>11500201</t>
  </si>
  <si>
    <t>Omara PTO A2 - prostostoječa (300mmx350mmx160mm)</t>
  </si>
  <si>
    <t>11500052</t>
  </si>
  <si>
    <t>Omara PTO B1 - prostostoječa (400mmx50mm0x160mm)</t>
  </si>
  <si>
    <t>11500053</t>
  </si>
  <si>
    <t>Stebriček betonski STO B - telekom.omare</t>
  </si>
  <si>
    <t>11500102</t>
  </si>
  <si>
    <t>Drog  9 m</t>
  </si>
  <si>
    <t>11600004</t>
  </si>
  <si>
    <t>Cablelok 3604; 23,5-25,5 mm; port T</t>
  </si>
  <si>
    <t>21200301</t>
  </si>
  <si>
    <t>Cablelok 1970; 12,0-16,0 mm; port S</t>
  </si>
  <si>
    <t>21200302</t>
  </si>
  <si>
    <t>Cablelok 1969; 8,0-12,0 mm; port S</t>
  </si>
  <si>
    <t>21200303</t>
  </si>
  <si>
    <t>ZAŠČITA IN PRESTAVITEV TK OMREŽJA</t>
  </si>
  <si>
    <t>6/1  Načrt prestavitve in zaščite TK omrežja</t>
  </si>
  <si>
    <t>obvoznice Murska Sobota - faza 2</t>
  </si>
  <si>
    <t xml:space="preserve">PB022-18 Zaščita in prestavitev TK vodov ob gradnji vzhodne </t>
  </si>
  <si>
    <t>3 MONTAŽNA DELA V SKLOPU GRADNJE OBVOZNICE</t>
  </si>
  <si>
    <t>2 GRADBENA  DELA V SKLOPU GRADNJE OBVOZNICE</t>
  </si>
  <si>
    <t>1 PRIPRAVLJALNA DELA</t>
  </si>
  <si>
    <t>Dobava in izdelava optične spojke SEC23 CL/S (144-288S sp.), komplet z namestitvijo spojke na steno jaška, komplet z montažnim materialom</t>
  </si>
  <si>
    <t>Dobava in polaganje zemeljskega optičnega kabla LTC-S RP 144 vl. SM G.657.A1 (12x12)</t>
  </si>
  <si>
    <t>Dobava cevi PVC 125mm</t>
  </si>
  <si>
    <t>Dobava cevi PEHD 1x2x fi50mm</t>
  </si>
  <si>
    <t xml:space="preserve">Vgrajevanje gotovega betona C16/20 za obbetoniranje kabelske kanalizacije pod cestiščem, 0,08m3/tm, za cevi </t>
  </si>
  <si>
    <t>Dobava in montaža kabelskega jaška iz BC fi 0,8, gl.=1m,  izkop v zemljišču III. do V. ktg., betoniranje dna jaška z betonom, montaža LŽ pokrova in obbetoniranje, izdelava vseh potrebnih uvodov,  nakladanje in odvoz odvečnega materiala ter stroški začasne in končne deponije, ometavanje in finalna obdelava jaška, komplet z statičnim izračunom AB jaška in delavniško dokumentacijo,  čiščenje okolice, komplet z dobavo LŽ pokrova, 0,6x0,6m, 400kN, komplet z oznako upravljalca na pokrovu.</t>
  </si>
  <si>
    <t>Izdelava cevne kabelske kanalizacije s cevjo PEHD 1x2x fi50 mm. Izkop jarka, polaganje cevi na 10 cm sloj peska (granul. 3-7 mm) zasip cevi s peskom do višine 10cm nad temenom cevi, polaganje opozorilnega traku, nadaljni zasip z izkopanim materialom, utrjevanje z vibracijsko ploščo (žabico) v slojih 20 do 25 cm, odvoz odvečnega materiala v deponijo in ureditev trase zemljišče 4. ktg globine 0,8m (brez dobave cevi)</t>
  </si>
  <si>
    <t>PRIPRAVLJALNA DELA</t>
  </si>
  <si>
    <t>CATV VODI - Telemach (v sklopu gradnje obvoznice)</t>
  </si>
  <si>
    <t>966/2-CTV</t>
  </si>
  <si>
    <t>REKAPITULACIJA CATV- T2 vodi v sklopu gradnje obvoznice:</t>
  </si>
  <si>
    <t>Dobava in izdelava kabelske spojke za optični kabel SM G.657.A1 (4x6) 24 vlaken, komplet z namestitvijo spojke na steno jaška, komplet z montažnim materialom</t>
  </si>
  <si>
    <t>Dobava in polaganje zemeljskega optičnega kabla SM G.657.A1 (4x6) 24 vlaken</t>
  </si>
  <si>
    <t>Dobava cevi PEHD 6x fi50mm</t>
  </si>
  <si>
    <t>Ročni izkop kabelskega jarka globine 1,2m in širine 0,3m, nad obstoječo traso optičnega kabla. Zasip s presejanim izkopanim materialom, utrjevanje z vibracijsko ploščo (žabico) v slojih 20 do 25cm, odvoz odvečnega materiala in ureditev trase - zemljišče IV.ktg.</t>
  </si>
  <si>
    <t>Dobava in montaža kabelskega jaška iz AB fi 0,8, gl.=1m,  izkop v zemljišču III. do V. ktg., betoniranje dna jaška z betonom, montaža LŽ pokrova in obbetoniranje , izdelava vseh potrebnih uvodov,  nakladanje in odvoz odvečnega materiala ter stroški začasne in končne deponije, ometavanje in finalna obdelava jaška, komplet z statičnim izračunom AB jaška in delavniško dokumentacijo,  čiščenje okolice, komplet z dobavo LŽ pokrova, 0,6x0,6m, 400kN, komplet z oznako upravljalca na pokrovu.</t>
  </si>
  <si>
    <t>Izdelava cevne kabelske kanalizacije s cevjo PEHD 6x fi50 mm. Izkop jarka, polaganje cevi na 10 cm sloj peska (granul. 3-7 mm) zasip cevi s peskom do višine 10cm nad temenom cevi, polaganje opozorilnega traku, nadaljni zasip z izkopanim materialom, utrjevanje z vibracijsko ploščo (žabico) v slojih 20 do 25 cm, odvoz odvečnega materiala v deponijo in ureditev trase zemljišče 4. ktg globine 0,8m (brez dobave cevi)</t>
  </si>
  <si>
    <t>CATV VODI - T2 (v sklopu gradnje obvoznice)</t>
  </si>
  <si>
    <t>5 MONTAŽNA DELA V SKLOPU NOVOGRADNJE KK</t>
  </si>
  <si>
    <t>4 GRADBENA DELA V SKLOPU NOVOGRADNJE KK</t>
  </si>
  <si>
    <t>REKAPITULACIJA CATV- Telemach vodi:</t>
  </si>
  <si>
    <t>Dobava cevi PEHD 1x2 fi50mm</t>
  </si>
  <si>
    <t>MONTAŽNA DELA V SKLOPU NOVOGRADNJE KK</t>
  </si>
  <si>
    <t>Izdelava cevne kabelske kanalizacije s cevjo PEHD 1x2 fi50 mm. Izkop jarka, polaganje cevi na 10 cm sloj peska (granul. 3-7 mm) zasip cevi s peskom do višine 10cm nad temenom cevi, polaganje opozorilnega traku, nadaljni zasip z izkopanim materialom, utrjevanje z vibracijsko ploščo (žabico) v slojih 20 do 25 cm, odvoz odvečnega materiala v deponijo in ureditev trase zemljišče 4. ktg globine 0,8m (brez dobave cevi)</t>
  </si>
  <si>
    <t>GRADBENA DELA V SKLOPU NOVOGRADNJE KK</t>
  </si>
  <si>
    <t>CATV VODI - Telemach (v sklopu novogradnje)</t>
  </si>
  <si>
    <t>REKAPITULACIJA CATV- T2 vodi:</t>
  </si>
  <si>
    <t>Dobava cevi PEHD 1 x 50mm</t>
  </si>
  <si>
    <t>MONTAŽNA DELA V SKLOPU GRADNJE OBVOZNICE</t>
  </si>
  <si>
    <t>Dobava in montaža kabelskega jaška iz BC fi 0,8, gl.=1m,  izkop v zemljišču III. do V. ktg., betoniranje dna jaška z betonom, montaža LŽ pokrova in obbetoniranje , izdelava vseh potrebnih uvodov,  nakladanje in odvoz odvečnega materiala ter stroški začasne in končne deponije, ometavanje in finalna obdelava jaška, komplet z statičnim izračunom AB jaška in delavniško dokumentacijo,  čiščenje okolice, komplet z dobavo LŽ pokrova, 0,6x0,6m, 400kN, komplet z oznako upravljalca na pokrovu.</t>
  </si>
  <si>
    <t>Izdelava cevne kabelske kanalizacije s cevjo PEHD 2x fi50 mm. Izkop jarka, polaganje cevi na 10 cm sloj peska (granul. 3-7 mm) zasip cevi s peskom do višine 10cm nad temenom cevi, polaganje opozorilnega traku, nadaljni zasip z izkopanim materialom, utrjevanje z vibracijsko ploščo (žabico) v slojih 20 do 25 cm, odvoz odvečnega materiala v deponijo in ureditev trase zemljišče 4. ktg globine 0,8m (brez dobave cevi)</t>
  </si>
  <si>
    <t>Izdelava cevne kabelske kanalizacije s cevjo PEHD 3x fi50 mm. Izkop jarka, polaganje cevi na 10 cm sloj peska (granul. 3-7 mm) zasip cevi s peskom do višine 10cm nad temenom cevi, polaganje opozorilnega traku, nadaljni zasip z izkopanim materialom, utrjevanje z vibracijsko ploščo (žabico) v slojih 20 do 25 cm, odvoz odvečnega materiala v deponijo in ureditev trase zemljišče 4. ktg globine 0,8m (brez dobave cevi)</t>
  </si>
  <si>
    <t>GRADBENA DELA V  SKLOPU NOVOGRADNJE KK</t>
  </si>
  <si>
    <t>CATV VODI - T2 (v sklopu novogradnje)</t>
  </si>
  <si>
    <t>Lokalna cesta LC 269071</t>
  </si>
  <si>
    <t>N 7 2 116</t>
  </si>
  <si>
    <t>Makadamska deviacija; širina 3,5m</t>
  </si>
  <si>
    <t>N 7 2 115</t>
  </si>
  <si>
    <t>V ceni so zajeti dobava, transport, vsa potrebna pripravljalna dela in montaža.</t>
  </si>
  <si>
    <t>N 7 2 114</t>
  </si>
  <si>
    <t>N 7 2 113</t>
  </si>
  <si>
    <t xml:space="preserve"> Murska Sobota od km 3+892 do km 6+940</t>
  </si>
  <si>
    <t>9/2 Načrt vodenja in zavarovanja prometa v času gradnje vzhodne obvoznice</t>
  </si>
  <si>
    <t>Najem in postavitev:
- montažnega stranišča, 2x
- montažnega skladišča, 2x
- kanta za komunalne odpadke, 2x
- garderoba, 2x
- pisarna, 1x</t>
  </si>
  <si>
    <t>042-VN-2018</t>
  </si>
  <si>
    <t>Projektantski popis s predizmero in oceno stroškov</t>
  </si>
  <si>
    <t>S 7 9 351</t>
  </si>
  <si>
    <t>Geotehnični nadzor...
Opombe: Geološko geomehanski nadzor. Vrednost postavke je že določena v PIS-u in je ponudnik ne sme spreminjati. Obračun se bo izvedel po dokazljivih stroških na podlagi računa izvajalca nadzora.</t>
  </si>
  <si>
    <t>Opomba: Upoštevano 200ur</t>
  </si>
  <si>
    <t>N 7 9 113</t>
  </si>
  <si>
    <t>Analiza zemeljskega izkopa s preskusnimi metodami v skladu s predpisom, ki ureja ravnanje z odpadki za potrebe ugotovoitve, če je zemeljski izkop pridobljen na gradbišču onesnažen z nevarnimi snovmi tako, da bi se moral uvrstiti med nevarne gradbene odpadke v skladu s predpisom, ki ureja ravnanje z odpadki, vključno z izdelavo poročila.
Izvedba po STP za ceste in ustreznih PTP.</t>
  </si>
  <si>
    <t>1 in 2</t>
  </si>
  <si>
    <t>Načrt ceste od km 5+000 do km 6+940 - pločnik in kolesarske poti</t>
  </si>
  <si>
    <t>Načrt ceste od km 5+000 do km 6+940 - dostopna cesta 1</t>
  </si>
  <si>
    <t>Načrt ceste od km 5+000 do km 6+940 - dostopna cesta 2</t>
  </si>
  <si>
    <t>Načrt ceste od km 5+000 do km 6+940 - dostopna cesta 3</t>
  </si>
  <si>
    <t>3/2 Načrt ceste od km 5+000 do km 6+940 - VOC MS</t>
  </si>
  <si>
    <t>3/2 Načrt ceste od km 5+000 do km 6+940 - pločnik in kolesarske poti</t>
  </si>
  <si>
    <t>3/2 Načrt ceste od km 5+000 do km 6+940 - DC 1</t>
  </si>
  <si>
    <t>3/2 Načrt ceste od km 5+000 do km 6+940 - DC 2</t>
  </si>
  <si>
    <t>3/2 Načrt ceste od km 5+000 do km 6+940 - DC 3</t>
  </si>
  <si>
    <t>Opomba:
Velja za prometni znak 2102!</t>
  </si>
  <si>
    <t>6.1 Pokončna oprema cest</t>
  </si>
  <si>
    <t>N 1 1 748</t>
  </si>
  <si>
    <t>Dobava in pritrditev prometnega znaka, podlaga iz aluminjaste pločevine, razred svetlobne odbojnosti površine glede na značilnosti okolice RA3, velikosti od 0,21 do 0,40 m2</t>
  </si>
  <si>
    <t>Opomba:
Velja za prometni znak 2103, 4221-6, 4221-7,4221-9!</t>
  </si>
  <si>
    <t>N 1 1 767</t>
  </si>
  <si>
    <t>Opomba:
Velja za prometni znak 3211!</t>
  </si>
  <si>
    <t>Opomba:
Karakteristike talnih označb morajo biti skladne s Pravilnikom o prometni signalizaciji in prometni opremi na cestah (Ur.l. 99/2015)!</t>
  </si>
  <si>
    <t>N 1 1 734</t>
  </si>
  <si>
    <t>Opomba:
Pesek 0/4 v debelini 5 cm. Velja za taktilne označbe!</t>
  </si>
  <si>
    <t>N 1 1 768</t>
  </si>
  <si>
    <t>Opomba:
Velja za prometni znak 2313, 2314!</t>
  </si>
  <si>
    <t>S 6 2 251</t>
  </si>
  <si>
    <t>Doplačilo za izdelavo prekinjenih vzdolžnih označb na vozišču, širina črte 10 cm</t>
  </si>
  <si>
    <t>6 OPREMA CEST - PLOČNIK</t>
  </si>
  <si>
    <t>Opomba:
Velja za prometni znak 3313-4!</t>
  </si>
  <si>
    <t>Opomba:
Velja za prometni znak 2301,2303!</t>
  </si>
  <si>
    <t>Opomba:
Velja za prometni znak 2232-3!</t>
  </si>
  <si>
    <t>Opomba:
Velja za prometni znak 2101, 1103-2!</t>
  </si>
  <si>
    <t>Opomba:
Velja za prometni znak 3403-3!</t>
  </si>
  <si>
    <t>Opomba:
Velja za prometni znak 4101!</t>
  </si>
  <si>
    <t>N 1 1 771</t>
  </si>
  <si>
    <t>Dobava in vgradnja montažnega vodilnega robnika za potrebe usmerjanja prometa - sredinski element, rumene barve (800x242x80mm). Postavka vključuje tudi material za pritrditev robnika.</t>
  </si>
  <si>
    <t>N 1 1 770</t>
  </si>
  <si>
    <t>Dobava in vgradnja montažnega vodilnega robnika za potrebe usmerjanja prometa - končni element, rumene barve (800x242x80mm). Postavka vključuje tudi material za pritrditev robnika.</t>
  </si>
  <si>
    <t>N 1 1 772</t>
  </si>
  <si>
    <t xml:space="preserve">Dobava in montaža markerja za montažni robnik (530x125mm). Odsevna folija nameščena na obeh straneh markerja. </t>
  </si>
  <si>
    <t>S 6 4 281</t>
  </si>
  <si>
    <t>Dobava in vgraditev vkopane zaključnice, dolžine 4 m</t>
  </si>
  <si>
    <t>Opomba:
Velja za prometni znak 2221!</t>
  </si>
  <si>
    <t>6.3 Oprema za vodenje prometa</t>
  </si>
  <si>
    <t>Opomba:
Velja za prometne znake 2232-3, 2212, 2216!</t>
  </si>
  <si>
    <t>Opomba:
Pesek 0/4 v debelini 5 cm. Velja za taktilne oznake!</t>
  </si>
  <si>
    <t>Opomba:
Velja za taktilne oznake!</t>
  </si>
  <si>
    <t>N 3 1 738</t>
  </si>
  <si>
    <t>N 3 1 741</t>
  </si>
  <si>
    <t>Opomba:
Velja za prometni znak 2212,2216!</t>
  </si>
  <si>
    <t>N 3 1 725</t>
  </si>
  <si>
    <t>Opomba:
Velja za prometni znak 2303, 2304, 2232-7!</t>
  </si>
  <si>
    <t>Opomba:
Velja za prometni znak 2101, 1104-1!</t>
  </si>
  <si>
    <t>Opomba:
Velja za prometni znak 3403!</t>
  </si>
  <si>
    <t>Opomba:
Velja za prometni znak 3403, 3403-3!</t>
  </si>
  <si>
    <t>N 3 1 742</t>
  </si>
  <si>
    <t>N 3 1 735</t>
  </si>
  <si>
    <t>N 3 1 737</t>
  </si>
  <si>
    <t>N 3 1 743</t>
  </si>
  <si>
    <t>6.1 Označbe na voziščih</t>
  </si>
  <si>
    <t>Načrt prometne opreme in signalizacije - krožišče K1 Plese</t>
  </si>
  <si>
    <t>Načrt meteorne odvodnje - krožišče K1 Plese</t>
  </si>
  <si>
    <t>Načrt ureditve EEO 0,4-20 kV - krožišče K1 Plese</t>
  </si>
  <si>
    <t>Načrt prestavitve in zaščite vodovodnega omrežja - krožišče K1 Plese</t>
  </si>
  <si>
    <t>Načrt zaščite prenosnega plinovoda - krožišče K1 Plese</t>
  </si>
  <si>
    <t>Načrt prestavitve in zaščite distribucijskega plinovoda - krožišče K1 Plese</t>
  </si>
  <si>
    <t>Načrt prestavitve in zaščite TK omrežja - krožišče K1 Plese</t>
  </si>
  <si>
    <t>Načrt prestavitve in zaščite CATV omrežja - krožišče K1 Plese</t>
  </si>
  <si>
    <t>Varnostni načrt - krožišče K1 Plese</t>
  </si>
  <si>
    <t>Načrt vodenja in zavarovanja prometa v času gradnje - krožišče K1 Plese</t>
  </si>
  <si>
    <t>Načrt krajinske arhitekture  - krožišče K1 Plese</t>
  </si>
  <si>
    <t>Načrt krožnega križišča K1 Plese</t>
  </si>
  <si>
    <t>Načrt krožnega križišča K1 Plese - pločnik</t>
  </si>
  <si>
    <t>Načrt krožnega križišča K1 Plese - LC 269611 Ulica Plese</t>
  </si>
  <si>
    <t>Načrt krajinske arhitekture - VOC MS</t>
  </si>
  <si>
    <t>Načrt krožnega križišča K2 - Dostopna pot 2</t>
  </si>
  <si>
    <t>Načrt krožnega križišča K2 - Dostopna pot 3</t>
  </si>
  <si>
    <t>N 4 1 1</t>
  </si>
  <si>
    <t>Opomba:
Tampon v debelini 38 cm!</t>
  </si>
  <si>
    <t>Dostopna pot 2</t>
  </si>
  <si>
    <t>Dostopna pot 3</t>
  </si>
  <si>
    <t>4.3 Oprema za vodenje prometa</t>
  </si>
  <si>
    <t>Opomba:
Karakteristike talnih označb morajo biti skladne s Pravilnikom o prometni signalizaciji in prometni opremi na cestah (Ur.l.99/2015)!</t>
  </si>
  <si>
    <t>Opomba:
Postavka vključuje izdelavo delavniških načrtov!</t>
  </si>
  <si>
    <t>Dobava in vgraditev polportala iz jekla, zaščitenega z vročim cinkanjem, vključno s temeljem!</t>
  </si>
  <si>
    <t>N 3 1 739</t>
  </si>
  <si>
    <t>Opomba:
Velja za prometni znak 3410-1!</t>
  </si>
  <si>
    <t>Opomba:
Velja za prometni znak 3403, 3403-4!</t>
  </si>
  <si>
    <t>Opomba:
Velja za prometni znak 2304, 2303, 2102!</t>
  </si>
  <si>
    <t>Opomba:
Velja za prometni znak 2232-5, 2232-7!</t>
  </si>
  <si>
    <t>N 3 1 744</t>
  </si>
  <si>
    <t>N 3 1 149</t>
  </si>
  <si>
    <t>Demontaža plastičnega smernika</t>
  </si>
  <si>
    <t>S 1 2 261</t>
  </si>
  <si>
    <t>Noršinska ulica - promet</t>
  </si>
  <si>
    <t>Od križišča s Panonsko ulico odseka R1-232/1406 Murska Sobota - Lipovci do križišča pri Čardi odseka R1-232/1316 Martjanci - Murska Sobota 2.FAZA - OD KM 3+892 DO KM 6+940 (CESTA)</t>
  </si>
  <si>
    <t>Projekt:966NPZI 966/2 "Noršinska ulica" 2. FAZA - PZI</t>
  </si>
  <si>
    <t>Opomba:
Velja za prometni znak 2314, 2313!</t>
  </si>
  <si>
    <t>Dobava in pritrditev okroglega prometnega znaka, podlaga iz aluminijaste pločevine, razred svetlobne odbojnosti površine glede na značilnosti okolice RA1, premera 400 mm</t>
  </si>
  <si>
    <t>Noršinska ulica - promet - pločnik</t>
  </si>
  <si>
    <t>Od križišča s Panonsko ulico odseka R1-232/1406 Murska Sobota - Lipovci do križišča pri Čardi odseka R1-232/1316 Martjanci - Murska Sobota 2.FAZA - OD KM 3+892 DO KM 6+940 (PLOČNIK)</t>
  </si>
  <si>
    <t>Načrt krožnega križišča K1 Plese - priključek do poslovne cone Blisk</t>
  </si>
  <si>
    <t>Krožišče Plese (cesta) - priključek do poslovne cone Blisk</t>
  </si>
  <si>
    <t>1.6.4 Oprema za zavarovanje prometa</t>
  </si>
  <si>
    <t>N 6 4 101</t>
  </si>
  <si>
    <t>Dobava in postavitev panelne mrežne ograje višine 2,0m, vključno s pritrditvijo in vgradnjo betonskih točkovnih temeljev</t>
  </si>
  <si>
    <t xml:space="preserve">S 3 2 497 </t>
  </si>
  <si>
    <t>Pobrizg s polimerno bitumensko emulzijo 0,31 do 0,50 km/m2</t>
  </si>
  <si>
    <t>Opomba: Pobrizg v količini 0,5 km/m2, vključno s čiščenjem površine s strojno krtačo ali vodnim curkom</t>
  </si>
  <si>
    <t>Zasip za oporniki 1 in 2 je upoštevan do kote raščenega terena pod objektom pa do kote temeljnih gred pilotov. Zasip se izvede z materialom iz izkopa.</t>
  </si>
  <si>
    <t>S 1 2 374</t>
  </si>
  <si>
    <t>Rezkanje in odvoz asfaltne krovne plasti v debelini 4 do 7 cm</t>
  </si>
  <si>
    <t>Rezkanje in odvoz asfaltne krovne plasti v debelini 8 do 10 cm</t>
  </si>
  <si>
    <t>Rezkanje in odvoz asfaltne krovne plasti v debelini nad 10 cm</t>
  </si>
  <si>
    <t>Opomba: Dobava iz gramoznice.</t>
  </si>
  <si>
    <t>Opomba:
Posteljica debeline 20cm (pločnik in kolesarske poti), dobava iz gramoznice.</t>
  </si>
  <si>
    <t>Opomba: Dobava iz gramoznice.
Posteljica cesta v debelini 60cm,
Posteljica pločnik v debelini 20cm!</t>
  </si>
  <si>
    <t>Opomba: Dobava iz gramoznice.
Posteljica krakov C in D!
Izdelava posteljice v debelini 60cm!</t>
  </si>
  <si>
    <t>Opomba: Dobava iz gramoznice.
Posteljica cesta!
debeline 60cm!</t>
  </si>
  <si>
    <t>Opomba: Dobava iz gramoznice.
Posteljica cesta 60cm=795m2
Posteljica pločnik 20cm=48m2!</t>
  </si>
  <si>
    <t xml:space="preserve">Opomba: Dobava iz gramoznice.
Posteljica v debelini 60cm!
</t>
  </si>
  <si>
    <t xml:space="preserve">Opomba: Dobava iz gramoznice.
Debelina posteljice je 35 cm na dovozu do črpališča.
</t>
  </si>
  <si>
    <t xml:space="preserve">Opomba: Dobava iz gramoznice.
Posteljica debeline 35cm!
</t>
  </si>
  <si>
    <t>Izdelava nasipa iz zrnate kamnine - 3. kategorije z dobavo iz gramoznice</t>
  </si>
  <si>
    <t xml:space="preserve">PROJEKTANSKI POPIS S PREDIZMERO </t>
  </si>
  <si>
    <t xml:space="preserve">POPIS DEL </t>
  </si>
  <si>
    <t xml:space="preserve">Popis del                                                                                                       VODOVOD                                                                                                                                                                                    VOD-O1 </t>
  </si>
  <si>
    <t xml:space="preserve">Popis del                                                                                                      VODOVOD                                                                                                                                                                                    VOD-P1 </t>
  </si>
  <si>
    <t>Popis del                                                                                                              VODOVOD                                                                                                                                                                                    VOD-P2 in hišni priključek</t>
  </si>
  <si>
    <t xml:space="preserve">Popis del                                                                                                          VODOVOD                                                                                                                                                                                    VOD-P3 </t>
  </si>
  <si>
    <t>POPIS DEL</t>
  </si>
  <si>
    <t>Zavarovanje gradbišča za fazo 1 v času gradnje s polovično zaporo prometa na lokalni cesti LC 269611 (Zajeta je vsa začasna prometna signalizacija predvidena po Elaboratu vodenja prometa v času gradnje št.:320_1-PROMET, Cestni inženiring d.o.o.). Vrednost postavke je fiksna in se pri ponudbi ne spreminja. Obračun po dejanskih stroških na osnovi potrjenih računov.</t>
  </si>
  <si>
    <t>Zavarovanje gradbišča za fazo 2 v času gradnje s popolno zaporo prometa ter vzpostavljenim obvozom za Poljsko ulico (Zajeta je vsa začasna prometna signalizacija predvidena po Elaboratu vodenja prometa v času gradnje št.:320_1-PROMET, Cestni inženiring d.o.o.). Vrednost postavke je fiksna in se pri ponudbi ne spreminja. Obračun po dejanskih stroških na osnovi potrjenih računov.</t>
  </si>
  <si>
    <t>Zavarovanje gradbišča za fazo 3 v času gradnje s popolno zaporo prometa (Zajeta je vsa začasna prometna signalizacija predvidena po Elaboratu vodenja prometa v času gradnje št.:320_1-PROMET, Cestni inženiring d.o.o.), Vrednost postavke je fiksna in se pri ponudbi ne spreminja. Obračun po dejanskih stroških na osnovi potrjenih računov.</t>
  </si>
  <si>
    <t>Zavarovanje gradbišča v času gradnje s popolno zaporo prometa (Zajeta je vsa začasna prometna signalizacija predvidena po Elaboratu vodenja prometa v času gradnje št.:320-PROMET, Cestni inženiring d.o.o.). Vrednost postavke je fiksna in se pri ponudbi ne spreminja. Obračun po dejanskih stroških na osnovi potrjenih računov.</t>
  </si>
  <si>
    <t>Zavarovanje gradbišča v času gradnje s popolno zaporo prometa - promet speljan po deviaciji čez začasni montažni most za enosmerni promet (kot npr. tip MABEY; širina 4,20 m, dolžina 12,19 m). Vrednost postavke je fiksna in se pri ponudbi ne spreminja. Obračun po dejanskih stroških na osnovi potrjenih računov.</t>
  </si>
  <si>
    <t>Zavarovanje gradbišča v času gradnje s popolno zaporo prometa - promet speljan po deviaciji. Vrednost postavke je fiksna in se pri ponudbi ne spreminja. Obračun po dejanskih stroških na osnovi potrjenih računov.</t>
  </si>
  <si>
    <t>Zavarovanje gradbišča v času gradnje s popolno zaporo prometa - promet speljan po asfaltni deviaciji. (Zajeta je vsa začasna prometna signalizacija). Vrednost postavke je fiksna in se pri ponudbi ne spreminja. Obračun po dejanskih stroških na osnovi potrjenih računov.</t>
  </si>
  <si>
    <t>Skupni popis del</t>
  </si>
  <si>
    <t xml:space="preserve">POPIS DEL 
ZAŠČITA PRENOSNEGA PLINOVODA                                                                                                                                                                                                                                                                                                 </t>
  </si>
  <si>
    <t xml:space="preserve">POPIS DEL
PRESTAVITEV IN ZAŠČITA DISTRIBUCIJSKEGA PLINOVODA                                                                                                                                                                                                                                                                                                 </t>
  </si>
  <si>
    <t>POPIS DEL PLOČNIK</t>
  </si>
  <si>
    <t xml:space="preserve">POPIS DEL                                                                                                            VODOVOD                                                                                                                                                                                    VOD-1 </t>
  </si>
  <si>
    <t xml:space="preserve">POPIS DEL                                                                                                          VODOVOD                                                                                                                                                                                    VOD-2 </t>
  </si>
  <si>
    <t>POPIS DEL                                                                                                            VODOVOD                                                                                                                                                                                    VOD-2.1</t>
  </si>
  <si>
    <t>POPIS DEL                                                                                                              VODOVOD                                                                                                                                                                                    VOD-3</t>
  </si>
  <si>
    <t>POPIS DEL                                                                                                               VODOVOD                                                                                                                                                                                    VOD-3.1</t>
  </si>
  <si>
    <t>POPIS DEL                                                                                                       VODOVOD                                                                                                                                                                                    VOD-4</t>
  </si>
  <si>
    <t>POPIS DEL                                                                                                       VODOVOD                                                                                                                                                                                    VOD-5</t>
  </si>
  <si>
    <t>POPIS DEL                                                                                                               VODOVOD                                                                                                                                                                                    VOD-6</t>
  </si>
  <si>
    <t>POPIS DEL                                                                                                        VODOVOD                                                                                                                                                                                    VOD-7</t>
  </si>
  <si>
    <t xml:space="preserve">POPIS DEL
ZAŠČITA PRENOSNEGA PLINOVODA                                                                                                                                                                                                                                                                                                 </t>
  </si>
  <si>
    <t>POPIS DEL                                                                                                                                                          ČRPALIŠČE - ČRP2 - Nemčavci                                                                                                                                                           (gradbeni in strojni del)</t>
  </si>
  <si>
    <t>POPIS DEL                                                                                                                                                                 ČRPALIŠČE - ČRP1 - LC                                                                                                                                                            (gradbeni in strojni del)</t>
  </si>
  <si>
    <t>PZI - POPIS DEL</t>
  </si>
  <si>
    <t>PZI- POPIS DEL</t>
  </si>
  <si>
    <t>PZI-POPIS DEL</t>
  </si>
  <si>
    <t>POPIS DEL Z OCENO STROŠKOV</t>
  </si>
  <si>
    <t>Zavarovanje gradbišča v času gradnje – delo na preostalem vozišču(varnostna ograja,  stroški zapore- prometna ureditev), odstranitev po koncu del. Vrednost postavke je fiksna in se pri ponudbi ne spreminja. Obračun po dejanskih stroških po potrjenih računih.</t>
  </si>
  <si>
    <t>Količenje poti, zasaditvenih vzorcev</t>
  </si>
  <si>
    <t xml:space="preserve">Nabava, dobava,vgradnja vodovodnih cevi iz duktilne litine GGG klase vsaj C40, izdelanih v skladu z EN 545:2010,  Protikorozijska galvanska zaščita Zn+AI 400 g/m2 ali boljša + epoxy zaključni sloj. Notranja zaščita cementna obloga primerna za pitno vodo. V kompletu s tesnilnim in pritrdilnim materialom. </t>
  </si>
  <si>
    <t xml:space="preserve">Nabava, dobava,vgradnja vodovodnih cevi iz duktilne litine GGG klase vsaj C64, izdelanih v skladu z EN 545:2010,  Protikorozijska galvanska zaščita Zn+AI 400 g/m2 ali boljša + epoxy zaključni sloj. Notranja zaščita cementna obloga primerna za pitno vodo. V kompletu s tesnilnim in pritrdilnim materialom. </t>
  </si>
  <si>
    <t>TYTON</t>
  </si>
  <si>
    <t xml:space="preserve">TYTON </t>
  </si>
  <si>
    <t>N 2 2 144</t>
  </si>
  <si>
    <t>Opomba: Vključno z izkopom 88 m3, humusiranjem in zatravitvijo v 90m2 debeline 15 cm, tlakovanjem kamen v betonu 53 m2 (tlakovano z lomljencem d=15/30cm, fuge poglobljene cca. 5cm, beton C8/10 d=20cm), AB prelivnim objektom dimenzij po detajlu vključno s podložnim betonom ter betonsko cevjo fi600 dolžine 12.0 m (cev polno obbetonirana), izvedba iztočne betonske glave.</t>
  </si>
  <si>
    <r>
      <t xml:space="preserve">Komplet izvedba zadrževalnega bazena z izvedbo betonskega prelivnega jaška – </t>
    </r>
    <r>
      <rPr>
        <b/>
        <sz val="10"/>
        <color indexed="8"/>
        <rFont val="Arial"/>
        <family val="2"/>
        <charset val="238"/>
      </rPr>
      <t>po detajlu zadrževalnika v P152</t>
    </r>
    <r>
      <rPr>
        <sz val="10"/>
        <color indexed="8"/>
        <rFont val="Arial"/>
        <family val="2"/>
        <charset val="238"/>
      </rPr>
      <t xml:space="preserve">  </t>
    </r>
  </si>
  <si>
    <r>
      <t xml:space="preserve">Komplet izvedba zadrževalnega bazena z izvedbo betonskega prelivnega jaška – </t>
    </r>
    <r>
      <rPr>
        <b/>
        <sz val="11"/>
        <color indexed="8"/>
        <rFont val="Times New Roman"/>
        <family val="1"/>
        <charset val="238"/>
      </rPr>
      <t>po detajlu zadrževalnika v P116 in P117</t>
    </r>
    <r>
      <rPr>
        <sz val="11"/>
        <color indexed="8"/>
        <rFont val="Times New Roman"/>
        <family val="1"/>
        <charset val="238"/>
      </rPr>
      <t xml:space="preserve">  </t>
    </r>
  </si>
  <si>
    <t>Opomba: Vključno z izkopom 135 m3, humusiranjem in zatravitvijo v 152m2 debeline 15 cm, tlakovanjem kamen v betonu 38 m2 (tlakovano z lomljencem d=15/30cm, fuge poglobljene cca. 5cm, beton C8/10 d=20cm), AB prelivnim objektom dimenzij po detajlu vključno s podložnim betonom ter betonsko cevjo fi600 dolžine 8.0 m (cev polno obbetonirana), izvedba iztočne betonske glave.</t>
  </si>
  <si>
    <t>CEV NL DN 300 C40</t>
  </si>
  <si>
    <t>X DN300</t>
  </si>
  <si>
    <t xml:space="preserve">Nabava, dobava,vgradnja vodovodnih cevi iz duktilne litine GGG klase vsaj C50, izdelanih v skladu z EN 545:2010,  Protikorozijska galvanska zaščita Zn+AI 400 g/m2 ali boljša + epoxy zaključni sloj. Notranja zaščita cementna obloga primerna za pitno vodo. V kompletu s tesnilnim in pritrdilnim materialom. </t>
  </si>
  <si>
    <t>CEV NL DN 200 C50</t>
  </si>
  <si>
    <t>CEV NL DN 200 C 50</t>
  </si>
  <si>
    <t xml:space="preserve">Nabava, dobava,vgradnja vodovodnih cevi iz duktilne litine GGG klase C40 oz. C50, izdelanih v skladu z EN 545:2010,  Protikorozijska galvanska zaščita Zn+AI 400 g/m2 ali boljša + epoxy zaključni sloj. Notranja zaščita cementna obloga primerna za pitno vodo. V kompletu s tesnilnim in pritrdilnim materialom. </t>
  </si>
  <si>
    <t xml:space="preserve">Nabava, dobava,vgradnja vodovodnih cevi iz duktilne litine GGG klase C40 oz. C64, izdelanih v skladu z EN 545:2010,  Protikorozijska galvanska zaščita Zn+AI 400 g/m2 ali boljša + epoxy zaključni sloj. Notranja zaščita cementna obloga primerna za pitno vodo. V kompletu s tesnilnim in pritrdilnim materialom. </t>
  </si>
  <si>
    <t>CEV NL DN 150 C64</t>
  </si>
  <si>
    <t xml:space="preserve">Nabava, dobava,vgradnja vodovodnih cevi iz duktilne litine GGG klase C50, izdelanih v skladu z EN 545:2010,  Protikorozijska galvanska zaščita Zn+AI 400 g/m2 ali boljša + epoxy zaključni sloj. Notranja zaščita cementna obloga primerna za pitno vodo. V kompletu s tesnilnim in pritrdilnim materialom. </t>
  </si>
  <si>
    <t>Čep baio vtični DN200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</si>
</sst>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4" formatCode="_-* #,##0.00\ &quot;€&quot;_-;\-* #,##0.00\ &quot;€&quot;_-;_-* &quot;-&quot;??\ &quot;€&quot;_-;_-@_-"/>
    <numFmt numFmtId="43" formatCode="_-* #,##0.00\ _€_-;\-* #,##0.00\ _€_-;_-* &quot;-&quot;??\ _€_-;_-@_-"/>
    <numFmt numFmtId="164" formatCode="#,##0.00\ &quot;€&quot;"/>
    <numFmt numFmtId="165" formatCode="#,##0.00\ [$€-1]"/>
    <numFmt numFmtId="166" formatCode="#,##0.00\ \€"/>
    <numFmt numFmtId="167" formatCode="dd/mm/yyyy;@"/>
    <numFmt numFmtId="168" formatCode="#,##0.00\ [$EUR]"/>
    <numFmt numFmtId="169" formatCode="0.0000"/>
    <numFmt numFmtId="170" formatCode="#,##0.00\ &quot;SIT&quot;"/>
    <numFmt numFmtId="171" formatCode="#,##0.00\ _€"/>
    <numFmt numFmtId="172" formatCode="dd\.mm\.yyyy"/>
    <numFmt numFmtId="173" formatCode="#,##0.000"/>
  </numFmts>
  <fonts count="84">
    <font>
      <sz val="11"/>
      <color theme="1"/>
      <name val="Aptos Narrow"/>
      <family val="2"/>
      <charset val="238"/>
      <scheme val="minor"/>
    </font>
    <font>
      <sz val="11"/>
      <color rgb="FF006100"/>
      <name val="Aptos Narrow"/>
      <family val="2"/>
      <charset val="238"/>
      <scheme val="minor"/>
    </font>
    <font>
      <b/>
      <sz val="11"/>
      <color theme="1"/>
      <name val="Aptos Narrow"/>
      <family val="2"/>
      <charset val="238"/>
      <scheme val="minor"/>
    </font>
    <font>
      <sz val="10"/>
      <name val="Arial"/>
      <family val="2"/>
      <charset val="238"/>
    </font>
    <font>
      <b/>
      <sz val="10"/>
      <name val="Arial"/>
      <family val="2"/>
      <charset val="238"/>
    </font>
    <font>
      <sz val="11"/>
      <name val="Aptos Narrow"/>
      <family val="2"/>
      <charset val="238"/>
      <scheme val="minor"/>
    </font>
    <font>
      <sz val="10"/>
      <color theme="1"/>
      <name val="Arial"/>
      <family val="2"/>
      <charset val="238"/>
    </font>
    <font>
      <b/>
      <sz val="11"/>
      <color theme="1"/>
      <name val="Arial"/>
      <family val="2"/>
      <charset val="238"/>
    </font>
    <font>
      <sz val="11"/>
      <color theme="1"/>
      <name val="Calibri"/>
      <family val="2"/>
      <charset val="238"/>
    </font>
    <font>
      <sz val="11"/>
      <name val="Calibri"/>
      <family val="2"/>
      <charset val="238"/>
    </font>
    <font>
      <b/>
      <i/>
      <sz val="10"/>
      <name val="Arial"/>
      <family val="2"/>
      <charset val="238"/>
    </font>
    <font>
      <sz val="11"/>
      <name val="Arial"/>
      <family val="2"/>
      <charset val="238"/>
    </font>
    <font>
      <b/>
      <sz val="10"/>
      <color theme="1"/>
      <name val="Arial"/>
      <family val="2"/>
      <charset val="238"/>
    </font>
    <font>
      <b/>
      <i/>
      <sz val="12"/>
      <name val="Arial"/>
      <family val="2"/>
      <charset val="238"/>
    </font>
    <font>
      <b/>
      <sz val="12"/>
      <name val="Arial"/>
      <family val="2"/>
      <charset val="238"/>
    </font>
    <font>
      <b/>
      <u/>
      <sz val="12"/>
      <color theme="1"/>
      <name val="Arial"/>
      <family val="2"/>
      <charset val="238"/>
    </font>
    <font>
      <sz val="10"/>
      <color rgb="FFFF0000"/>
      <name val="Arial"/>
      <family val="2"/>
      <charset val="238"/>
    </font>
    <font>
      <sz val="12"/>
      <name val="Arial"/>
      <family val="2"/>
      <charset val="238"/>
    </font>
    <font>
      <b/>
      <sz val="14"/>
      <name val="Arial"/>
      <family val="2"/>
      <charset val="238"/>
    </font>
    <font>
      <i/>
      <sz val="10"/>
      <name val="Arial"/>
      <family val="2"/>
      <charset val="238"/>
    </font>
    <font>
      <b/>
      <i/>
      <sz val="10"/>
      <color theme="1"/>
      <name val="Arial Narrow"/>
      <family val="2"/>
      <charset val="238"/>
    </font>
    <font>
      <b/>
      <sz val="12"/>
      <color indexed="8"/>
      <name val="Arial"/>
      <family val="2"/>
      <charset val="238"/>
    </font>
    <font>
      <sz val="10"/>
      <color indexed="8"/>
      <name val="Arial"/>
      <family val="2"/>
      <charset val="238"/>
    </font>
    <font>
      <b/>
      <sz val="11"/>
      <name val="Arial"/>
      <family val="2"/>
      <charset val="238"/>
    </font>
    <font>
      <b/>
      <sz val="12"/>
      <color theme="1"/>
      <name val="Aptos Narrow"/>
      <family val="2"/>
      <charset val="238"/>
      <scheme val="minor"/>
    </font>
    <font>
      <sz val="12"/>
      <color theme="1"/>
      <name val="Aptos Narrow"/>
      <family val="2"/>
      <charset val="238"/>
      <scheme val="minor"/>
    </font>
    <font>
      <b/>
      <sz val="13"/>
      <name val="Aptos Narrow"/>
      <family val="2"/>
      <charset val="238"/>
      <scheme val="minor"/>
    </font>
    <font>
      <b/>
      <sz val="12"/>
      <name val="Aptos Narrow"/>
      <family val="2"/>
      <charset val="238"/>
      <scheme val="minor"/>
    </font>
    <font>
      <sz val="9"/>
      <name val="Arial"/>
      <family val="2"/>
      <charset val="238"/>
    </font>
    <font>
      <sz val="10"/>
      <name val="SL Dutch"/>
      <charset val="238"/>
    </font>
    <font>
      <sz val="10"/>
      <name val="Calibri"/>
      <family val="2"/>
      <charset val="238"/>
    </font>
    <font>
      <sz val="10"/>
      <color rgb="FF0070C0"/>
      <name val="Arial"/>
      <family val="2"/>
      <charset val="238"/>
    </font>
    <font>
      <b/>
      <sz val="10"/>
      <color rgb="FF0070C0"/>
      <name val="Arial"/>
      <family val="2"/>
      <charset val="238"/>
    </font>
    <font>
      <b/>
      <sz val="11"/>
      <name val="Aptos Narrow"/>
      <family val="2"/>
      <charset val="238"/>
      <scheme val="minor"/>
    </font>
    <font>
      <sz val="8"/>
      <name val="Aptos Narrow"/>
      <family val="2"/>
      <charset val="238"/>
      <scheme val="minor"/>
    </font>
    <font>
      <sz val="8"/>
      <color theme="1"/>
      <name val="Aptos Narrow"/>
      <family val="2"/>
      <charset val="238"/>
      <scheme val="minor"/>
    </font>
    <font>
      <sz val="12"/>
      <color theme="1"/>
      <name val="Arial"/>
      <family val="2"/>
      <charset val="238"/>
    </font>
    <font>
      <b/>
      <sz val="12"/>
      <color theme="1"/>
      <name val="Arial"/>
      <family val="2"/>
      <charset val="238"/>
    </font>
    <font>
      <sz val="10"/>
      <color theme="1"/>
      <name val="Tahoma"/>
      <family val="2"/>
      <charset val="238"/>
    </font>
    <font>
      <sz val="10"/>
      <color indexed="8"/>
      <name val="Tahoma"/>
      <family val="2"/>
      <charset val="238"/>
    </font>
    <font>
      <sz val="10"/>
      <color indexed="8"/>
      <name val="Calibri"/>
      <family val="2"/>
      <charset val="238"/>
    </font>
    <font>
      <i/>
      <sz val="10"/>
      <color indexed="8"/>
      <name val="Tahoma"/>
      <family val="2"/>
      <charset val="238"/>
    </font>
    <font>
      <b/>
      <sz val="10"/>
      <color theme="1"/>
      <name val="Arial"/>
      <family val="2"/>
    </font>
    <font>
      <b/>
      <sz val="10"/>
      <name val="Arial"/>
      <family val="2"/>
    </font>
    <font>
      <b/>
      <sz val="10"/>
      <color rgb="FFFF0000"/>
      <name val="Arial"/>
      <family val="2"/>
      <charset val="238"/>
    </font>
    <font>
      <b/>
      <sz val="25"/>
      <color rgb="FFFF0000"/>
      <name val="Arial"/>
      <family val="2"/>
      <charset val="238"/>
    </font>
    <font>
      <b/>
      <sz val="12"/>
      <color rgb="FFFF0000"/>
      <name val="Arial"/>
      <family val="2"/>
      <charset val="238"/>
    </font>
    <font>
      <b/>
      <sz val="14"/>
      <color rgb="FFFF0000"/>
      <name val="Arial"/>
      <family val="2"/>
      <charset val="238"/>
    </font>
    <font>
      <sz val="10"/>
      <name val="Arial"/>
      <family val="1"/>
      <charset val="2"/>
    </font>
    <font>
      <sz val="10"/>
      <name val="Symbol"/>
      <family val="1"/>
      <charset val="2"/>
    </font>
    <font>
      <sz val="11"/>
      <color theme="0" tint="-0.499984740745262"/>
      <name val="Aptos Narrow"/>
      <family val="2"/>
      <charset val="238"/>
      <scheme val="minor"/>
    </font>
    <font>
      <sz val="8"/>
      <color rgb="FFFF0000"/>
      <name val="Arial"/>
      <family val="2"/>
      <charset val="238"/>
    </font>
    <font>
      <sz val="8"/>
      <color theme="1"/>
      <name val="Arial"/>
      <family val="2"/>
      <charset val="238"/>
    </font>
    <font>
      <sz val="10"/>
      <name val="Tahoma"/>
      <family val="2"/>
      <charset val="238"/>
    </font>
    <font>
      <vertAlign val="superscript"/>
      <sz val="10"/>
      <name val="Calibri"/>
      <family val="2"/>
      <charset val="238"/>
    </font>
    <font>
      <sz val="10"/>
      <name val="Arial CE"/>
      <family val="2"/>
    </font>
    <font>
      <sz val="10"/>
      <name val="Arial CE"/>
      <charset val="238"/>
    </font>
    <font>
      <b/>
      <sz val="10"/>
      <name val="Arial CE"/>
      <charset val="238"/>
    </font>
    <font>
      <sz val="10"/>
      <color indexed="8"/>
      <name val="MS Sans Serif"/>
      <charset val="238"/>
    </font>
    <font>
      <b/>
      <sz val="10"/>
      <color indexed="8"/>
      <name val="Tahoma"/>
      <family val="2"/>
      <charset val="238"/>
    </font>
    <font>
      <sz val="10"/>
      <name val="MS Sans Serif"/>
      <charset val="238"/>
    </font>
    <font>
      <i/>
      <sz val="11"/>
      <name val="Arial"/>
      <family val="2"/>
      <charset val="238"/>
    </font>
    <font>
      <b/>
      <sz val="10"/>
      <name val="Tahoma"/>
      <family val="2"/>
      <charset val="238"/>
    </font>
    <font>
      <sz val="12"/>
      <color indexed="8"/>
      <name val="MS Sans Serif"/>
      <charset val="238"/>
    </font>
    <font>
      <sz val="11"/>
      <color theme="1"/>
      <name val="Arial"/>
      <family val="2"/>
      <charset val="238"/>
    </font>
    <font>
      <b/>
      <sz val="13"/>
      <color theme="1"/>
      <name val="Arial"/>
      <family val="2"/>
      <charset val="238"/>
    </font>
    <font>
      <i/>
      <sz val="11"/>
      <color theme="1"/>
      <name val="Arial"/>
      <family val="2"/>
      <charset val="238"/>
    </font>
    <font>
      <b/>
      <sz val="13"/>
      <color theme="1"/>
      <name val="Aptos Narrow"/>
      <family val="2"/>
      <charset val="238"/>
      <scheme val="minor"/>
    </font>
    <font>
      <b/>
      <sz val="10"/>
      <color indexed="8"/>
      <name val="Arial"/>
      <family val="2"/>
      <charset val="238"/>
    </font>
    <font>
      <sz val="10"/>
      <name val="Arial CE"/>
      <family val="2"/>
      <charset val="238"/>
    </font>
    <font>
      <sz val="14"/>
      <color theme="1"/>
      <name val="Arial"/>
      <family val="2"/>
      <charset val="238"/>
    </font>
    <font>
      <b/>
      <sz val="14"/>
      <color theme="1"/>
      <name val="Arial"/>
      <family val="2"/>
      <charset val="238"/>
    </font>
    <font>
      <b/>
      <sz val="10"/>
      <color theme="0"/>
      <name val="Arial"/>
      <family val="2"/>
      <charset val="238"/>
    </font>
    <font>
      <sz val="10"/>
      <color theme="0"/>
      <name val="Arial"/>
      <family val="2"/>
      <charset val="238"/>
    </font>
    <font>
      <sz val="9"/>
      <name val="Cambria"/>
      <family val="1"/>
      <charset val="238"/>
    </font>
    <font>
      <b/>
      <sz val="11"/>
      <color rgb="FF333333"/>
      <name val="Arial"/>
      <family val="2"/>
    </font>
    <font>
      <sz val="8"/>
      <color theme="1"/>
      <name val="Aptos Narrow"/>
      <charset val="238"/>
      <scheme val="minor"/>
    </font>
    <font>
      <b/>
      <sz val="8"/>
      <color theme="1"/>
      <name val="Aptos Narrow"/>
      <charset val="238"/>
      <scheme val="minor"/>
    </font>
    <font>
      <sz val="11"/>
      <name val="Aptos Narrow"/>
      <charset val="238"/>
      <scheme val="minor"/>
    </font>
    <font>
      <sz val="11"/>
      <color theme="1"/>
      <name val="Aptos Narrow"/>
      <charset val="238"/>
      <scheme val="minor"/>
    </font>
    <font>
      <b/>
      <sz val="11"/>
      <color theme="1"/>
      <name val="Aptos Narrow"/>
      <charset val="238"/>
      <scheme val="minor"/>
    </font>
    <font>
      <sz val="11"/>
      <color theme="1"/>
      <name val="Times New Roman"/>
      <family val="1"/>
      <charset val="238"/>
    </font>
    <font>
      <b/>
      <sz val="11"/>
      <color indexed="8"/>
      <name val="Times New Roman"/>
      <family val="1"/>
      <charset val="238"/>
    </font>
    <font>
      <sz val="11"/>
      <color indexed="8"/>
      <name val="Times New Roman"/>
      <family val="1"/>
      <charset val="238"/>
    </font>
  </fonts>
  <fills count="25">
    <fill>
      <patternFill patternType="none"/>
    </fill>
    <fill>
      <patternFill patternType="gray125"/>
    </fill>
    <fill>
      <patternFill patternType="solid">
        <fgColor rgb="FFC6EFCE"/>
      </patternFill>
    </fill>
    <fill>
      <patternFill patternType="solid">
        <fgColor theme="2" tint="-0.249977111117893"/>
        <bgColor indexed="64"/>
      </patternFill>
    </fill>
    <fill>
      <patternFill patternType="solid">
        <fgColor theme="0" tint="-0.249977111117893"/>
        <bgColor indexed="64"/>
      </patternFill>
    </fill>
    <fill>
      <patternFill patternType="solid">
        <fgColor indexed="43"/>
        <bgColor indexed="64"/>
      </patternFill>
    </fill>
    <fill>
      <patternFill patternType="solid">
        <fgColor rgb="FFFFFF00"/>
        <bgColor indexed="64"/>
      </patternFill>
    </fill>
    <fill>
      <patternFill patternType="solid">
        <fgColor theme="0"/>
        <bgColor indexed="64"/>
      </patternFill>
    </fill>
    <fill>
      <patternFill patternType="solid">
        <fgColor rgb="FFC8C8C8"/>
        <bgColor indexed="64"/>
      </patternFill>
    </fill>
    <fill>
      <patternFill patternType="solid">
        <fgColor rgb="FFE1FF41"/>
        <bgColor indexed="64"/>
      </patternFill>
    </fill>
    <fill>
      <patternFill patternType="solid">
        <fgColor rgb="FFFFC000"/>
        <bgColor indexed="64"/>
      </patternFill>
    </fill>
    <fill>
      <patternFill patternType="solid">
        <fgColor indexed="51"/>
        <bgColor indexed="64"/>
      </patternFill>
    </fill>
    <fill>
      <patternFill patternType="solid">
        <fgColor rgb="FF92D050"/>
        <bgColor indexed="64"/>
      </patternFill>
    </fill>
    <fill>
      <patternFill patternType="solid">
        <fgColor theme="5" tint="0.79998168889431442"/>
        <bgColor indexed="64"/>
      </patternFill>
    </fill>
    <fill>
      <patternFill patternType="solid">
        <fgColor theme="7"/>
        <bgColor indexed="64"/>
      </patternFill>
    </fill>
    <fill>
      <patternFill patternType="solid">
        <fgColor theme="0" tint="-4.9989318521683403E-2"/>
        <bgColor indexed="64"/>
      </patternFill>
    </fill>
    <fill>
      <patternFill patternType="solid">
        <fgColor theme="2"/>
        <bgColor indexed="64"/>
      </patternFill>
    </fill>
    <fill>
      <patternFill patternType="solid">
        <fgColor theme="7" tint="0.79998168889431442"/>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rgb="FF00B050"/>
        <bgColor indexed="64"/>
      </patternFill>
    </fill>
    <fill>
      <patternFill patternType="solid">
        <fgColor indexed="22"/>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9" tint="0.39997558519241921"/>
        <bgColor indexed="64"/>
      </patternFill>
    </fill>
  </fills>
  <borders count="4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right/>
      <top/>
      <bottom style="medium">
        <color indexed="64"/>
      </bottom>
      <diagonal/>
    </border>
    <border>
      <left/>
      <right/>
      <top/>
      <bottom style="double">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hair">
        <color auto="1"/>
      </left>
      <right style="hair">
        <color auto="1"/>
      </right>
      <top style="hair">
        <color auto="1"/>
      </top>
      <bottom style="hair">
        <color auto="1"/>
      </bottom>
      <diagonal/>
    </border>
    <border>
      <left/>
      <right style="thin">
        <color indexed="64"/>
      </right>
      <top style="thin">
        <color indexed="64"/>
      </top>
      <bottom style="thin">
        <color indexed="64"/>
      </bottom>
      <diagonal/>
    </border>
    <border>
      <left style="thin">
        <color indexed="10"/>
      </left>
      <right style="thin">
        <color indexed="64"/>
      </right>
      <top style="thin">
        <color indexed="10"/>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right style="medium">
        <color indexed="64"/>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auto="1"/>
      </left>
      <right style="thin">
        <color indexed="64"/>
      </right>
      <top style="thin">
        <color indexed="10"/>
      </top>
      <bottom style="thin">
        <color indexed="64"/>
      </bottom>
      <diagonal/>
    </border>
    <border>
      <left style="thin">
        <color indexed="10"/>
      </left>
      <right style="thin">
        <color indexed="64"/>
      </right>
      <top style="thin">
        <color auto="1"/>
      </top>
      <bottom style="thin">
        <color indexed="64"/>
      </bottom>
      <diagonal/>
    </border>
    <border>
      <left/>
      <right style="thin">
        <color indexed="64"/>
      </right>
      <top style="thin">
        <color indexed="64"/>
      </top>
      <bottom style="thin">
        <color indexed="64"/>
      </bottom>
      <diagonal/>
    </border>
  </borders>
  <cellStyleXfs count="16">
    <xf numFmtId="0" fontId="0" fillId="0" borderId="0"/>
    <xf numFmtId="0" fontId="1" fillId="2" borderId="0" applyNumberFormat="0" applyBorder="0" applyAlignment="0" applyProtection="0"/>
    <xf numFmtId="0" fontId="3" fillId="0" borderId="0"/>
    <xf numFmtId="0" fontId="3" fillId="0" borderId="0"/>
    <xf numFmtId="0" fontId="3" fillId="0" borderId="0"/>
    <xf numFmtId="0" fontId="3" fillId="0" borderId="0"/>
    <xf numFmtId="0" fontId="29"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56" fillId="0" borderId="0"/>
    <xf numFmtId="0" fontId="58" fillId="0" borderId="0"/>
  </cellStyleXfs>
  <cellXfs count="1440">
    <xf numFmtId="0" fontId="0" fillId="0" borderId="0" xfId="0"/>
    <xf numFmtId="49" fontId="4" fillId="0" borderId="0" xfId="0" applyNumberFormat="1" applyFont="1" applyAlignment="1">
      <alignment vertical="top"/>
    </xf>
    <xf numFmtId="0" fontId="6" fillId="0" borderId="0" xfId="0" applyFont="1" applyAlignment="1">
      <alignment vertical="center"/>
    </xf>
    <xf numFmtId="44" fontId="6" fillId="0" borderId="0" xfId="0" applyNumberFormat="1" applyFont="1" applyAlignment="1">
      <alignment vertical="center"/>
    </xf>
    <xf numFmtId="165" fontId="3" fillId="0" borderId="6" xfId="2" applyNumberFormat="1" applyBorder="1" applyAlignment="1">
      <alignment horizontal="right" vertical="center"/>
    </xf>
    <xf numFmtId="165" fontId="11" fillId="0" borderId="0" xfId="2" applyNumberFormat="1" applyFont="1" applyAlignment="1">
      <alignment horizontal="right" vertical="center"/>
    </xf>
    <xf numFmtId="49" fontId="10" fillId="0" borderId="0" xfId="0" applyNumberFormat="1" applyFont="1" applyAlignment="1" applyProtection="1">
      <alignment horizontal="left" vertical="center"/>
      <protection hidden="1"/>
    </xf>
    <xf numFmtId="49" fontId="13" fillId="4" borderId="10" xfId="0" applyNumberFormat="1" applyFont="1" applyFill="1" applyBorder="1" applyAlignment="1" applyProtection="1">
      <alignment horizontal="left" vertical="center"/>
      <protection hidden="1"/>
    </xf>
    <xf numFmtId="0" fontId="14" fillId="4" borderId="11" xfId="0" applyFont="1" applyFill="1" applyBorder="1" applyAlignment="1" applyProtection="1">
      <alignment horizontal="right" vertical="center" wrapText="1"/>
      <protection hidden="1"/>
    </xf>
    <xf numFmtId="164" fontId="15" fillId="4" borderId="12" xfId="0" applyNumberFormat="1" applyFont="1" applyFill="1" applyBorder="1" applyAlignment="1">
      <alignment horizontal="right" vertical="center"/>
    </xf>
    <xf numFmtId="165" fontId="3" fillId="0" borderId="14" xfId="2" applyNumberFormat="1" applyBorder="1" applyAlignment="1">
      <alignment horizontal="right" vertical="center"/>
    </xf>
    <xf numFmtId="164" fontId="7" fillId="0" borderId="3" xfId="0" applyNumberFormat="1" applyFont="1" applyBorder="1" applyAlignment="1">
      <alignment horizontal="center" vertical="center"/>
    </xf>
    <xf numFmtId="0" fontId="7" fillId="0" borderId="2" xfId="0" applyFont="1" applyBorder="1" applyAlignment="1">
      <alignment vertical="center"/>
    </xf>
    <xf numFmtId="0" fontId="2" fillId="0" borderId="1" xfId="0" applyFont="1" applyBorder="1" applyAlignment="1">
      <alignment horizontal="left" vertical="center"/>
    </xf>
    <xf numFmtId="0" fontId="7" fillId="0" borderId="3" xfId="0" applyFont="1" applyBorder="1" applyAlignment="1">
      <alignment horizontal="center" vertical="center"/>
    </xf>
    <xf numFmtId="0" fontId="3" fillId="0" borderId="6" xfId="2" applyBorder="1" applyAlignment="1">
      <alignment horizontal="center" vertical="center"/>
    </xf>
    <xf numFmtId="0" fontId="3" fillId="0" borderId="0" xfId="3" applyAlignment="1">
      <alignment horizontal="center" vertical="top"/>
    </xf>
    <xf numFmtId="164" fontId="3" fillId="0" borderId="0" xfId="3" applyNumberFormat="1" applyAlignment="1">
      <alignment horizontal="right" vertical="top" wrapText="1"/>
    </xf>
    <xf numFmtId="164" fontId="3" fillId="0" borderId="0" xfId="3" applyNumberFormat="1" applyAlignment="1">
      <alignment horizontal="right" vertical="top"/>
    </xf>
    <xf numFmtId="4" fontId="3" fillId="0" borderId="0" xfId="3" applyNumberFormat="1" applyAlignment="1">
      <alignment horizontal="right" vertical="top" wrapText="1"/>
    </xf>
    <xf numFmtId="0" fontId="3" fillId="0" borderId="0" xfId="3" applyAlignment="1">
      <alignment horizontal="left" vertical="top" wrapText="1"/>
    </xf>
    <xf numFmtId="49" fontId="3" fillId="0" borderId="0" xfId="3" applyNumberFormat="1" applyAlignment="1">
      <alignment horizontal="center" vertical="top"/>
    </xf>
    <xf numFmtId="164" fontId="4" fillId="0" borderId="15" xfId="3" applyNumberFormat="1" applyFont="1" applyBorder="1" applyAlignment="1" applyProtection="1">
      <alignment horizontal="right" vertical="top" wrapText="1"/>
      <protection locked="0"/>
    </xf>
    <xf numFmtId="164" fontId="3" fillId="0" borderId="0" xfId="3" applyNumberFormat="1" applyAlignment="1" applyProtection="1">
      <alignment horizontal="right" vertical="top"/>
      <protection locked="0"/>
    </xf>
    <xf numFmtId="49" fontId="3" fillId="0" borderId="0" xfId="3" applyNumberFormat="1" applyAlignment="1">
      <alignment horizontal="right" vertical="top"/>
    </xf>
    <xf numFmtId="164" fontId="4" fillId="0" borderId="0" xfId="3" applyNumberFormat="1" applyFont="1" applyAlignment="1" applyProtection="1">
      <alignment horizontal="right" vertical="top" wrapText="1"/>
      <protection locked="0"/>
    </xf>
    <xf numFmtId="164" fontId="4" fillId="0" borderId="0" xfId="3" applyNumberFormat="1" applyFont="1" applyAlignment="1" applyProtection="1">
      <alignment horizontal="right" vertical="top"/>
      <protection locked="0"/>
    </xf>
    <xf numFmtId="0" fontId="4" fillId="0" borderId="0" xfId="3" applyFont="1" applyAlignment="1">
      <alignment horizontal="left" vertical="top" wrapText="1"/>
    </xf>
    <xf numFmtId="3" fontId="3" fillId="0" borderId="0" xfId="3" applyNumberFormat="1" applyAlignment="1">
      <alignment horizontal="right" vertical="top" wrapText="1"/>
    </xf>
    <xf numFmtId="164" fontId="16" fillId="0" borderId="0" xfId="3" applyNumberFormat="1" applyFont="1" applyAlignment="1">
      <alignment horizontal="right" vertical="top"/>
    </xf>
    <xf numFmtId="164" fontId="4" fillId="0" borderId="0" xfId="3" applyNumberFormat="1" applyFont="1" applyAlignment="1">
      <alignment horizontal="right" vertical="top" wrapText="1"/>
    </xf>
    <xf numFmtId="164" fontId="4" fillId="0" borderId="0" xfId="3" applyNumberFormat="1" applyFont="1" applyAlignment="1">
      <alignment horizontal="right" vertical="top"/>
    </xf>
    <xf numFmtId="0" fontId="17" fillId="0" borderId="0" xfId="3" applyFont="1" applyAlignment="1">
      <alignment horizontal="center" vertical="top"/>
    </xf>
    <xf numFmtId="164" fontId="17" fillId="0" borderId="0" xfId="3" applyNumberFormat="1" applyFont="1" applyAlignment="1">
      <alignment horizontal="right" vertical="top" wrapText="1"/>
    </xf>
    <xf numFmtId="164" fontId="17" fillId="0" borderId="0" xfId="3" applyNumberFormat="1" applyFont="1" applyAlignment="1">
      <alignment horizontal="right" vertical="top"/>
    </xf>
    <xf numFmtId="4" fontId="17" fillId="0" borderId="0" xfId="3" applyNumberFormat="1" applyFont="1" applyAlignment="1">
      <alignment horizontal="right" vertical="top" wrapText="1"/>
    </xf>
    <xf numFmtId="49" fontId="17" fillId="0" borderId="0" xfId="3" applyNumberFormat="1" applyFont="1" applyAlignment="1">
      <alignment horizontal="center" vertical="top"/>
    </xf>
    <xf numFmtId="0" fontId="17" fillId="0" borderId="0" xfId="3" applyFont="1" applyAlignment="1">
      <alignment horizontal="left" vertical="top" wrapText="1"/>
    </xf>
    <xf numFmtId="49" fontId="17" fillId="0" borderId="0" xfId="3" applyNumberFormat="1" applyFont="1" applyAlignment="1">
      <alignment horizontal="right" vertical="top"/>
    </xf>
    <xf numFmtId="0" fontId="11" fillId="0" borderId="0" xfId="3" applyFont="1" applyAlignment="1">
      <alignment horizontal="center" vertical="center" wrapText="1"/>
    </xf>
    <xf numFmtId="164" fontId="11" fillId="4" borderId="16" xfId="3" applyNumberFormat="1" applyFont="1" applyFill="1" applyBorder="1" applyAlignment="1">
      <alignment horizontal="center" vertical="center" wrapText="1"/>
    </xf>
    <xf numFmtId="4" fontId="11" fillId="4" borderId="16" xfId="3" applyNumberFormat="1" applyFont="1" applyFill="1" applyBorder="1" applyAlignment="1">
      <alignment horizontal="center" vertical="center" wrapText="1"/>
    </xf>
    <xf numFmtId="49" fontId="11" fillId="4" borderId="16" xfId="3" applyNumberFormat="1" applyFont="1" applyFill="1" applyBorder="1" applyAlignment="1">
      <alignment horizontal="center" vertical="center" wrapText="1"/>
    </xf>
    <xf numFmtId="0" fontId="11" fillId="4" borderId="16" xfId="3" applyFont="1" applyFill="1" applyBorder="1" applyAlignment="1">
      <alignment horizontal="center" vertical="center" wrapText="1"/>
    </xf>
    <xf numFmtId="0" fontId="18" fillId="0" borderId="0" xfId="3" applyFont="1" applyAlignment="1">
      <alignment horizontal="center" vertical="top"/>
    </xf>
    <xf numFmtId="164" fontId="18" fillId="0" borderId="0" xfId="3" applyNumberFormat="1" applyFont="1" applyAlignment="1">
      <alignment horizontal="right" vertical="top" wrapText="1"/>
    </xf>
    <xf numFmtId="164" fontId="18" fillId="0" borderId="0" xfId="3" applyNumberFormat="1" applyFont="1" applyAlignment="1">
      <alignment horizontal="right" vertical="top"/>
    </xf>
    <xf numFmtId="4" fontId="18" fillId="0" borderId="0" xfId="3" applyNumberFormat="1" applyFont="1" applyAlignment="1">
      <alignment horizontal="right" vertical="top" wrapText="1"/>
    </xf>
    <xf numFmtId="49" fontId="18" fillId="0" borderId="0" xfId="3" applyNumberFormat="1" applyFont="1" applyAlignment="1">
      <alignment horizontal="center" vertical="top"/>
    </xf>
    <xf numFmtId="0" fontId="18" fillId="0" borderId="0" xfId="3" applyFont="1" applyAlignment="1">
      <alignment horizontal="left" vertical="top" wrapText="1"/>
    </xf>
    <xf numFmtId="0" fontId="3" fillId="0" borderId="0" xfId="3" applyAlignment="1">
      <alignment horizontal="left" vertical="top"/>
    </xf>
    <xf numFmtId="164" fontId="3" fillId="0" borderId="0" xfId="3" applyNumberFormat="1" applyAlignment="1">
      <alignment horizontal="left" vertical="top"/>
    </xf>
    <xf numFmtId="164" fontId="14" fillId="0" borderId="0" xfId="3" applyNumberFormat="1" applyFont="1" applyAlignment="1">
      <alignment horizontal="center"/>
    </xf>
    <xf numFmtId="165" fontId="4" fillId="0" borderId="0" xfId="3" applyNumberFormat="1" applyFont="1" applyAlignment="1">
      <alignment horizontal="right"/>
    </xf>
    <xf numFmtId="0" fontId="4" fillId="0" borderId="0" xfId="3" applyFont="1" applyAlignment="1">
      <alignment horizontal="right" wrapText="1"/>
    </xf>
    <xf numFmtId="164" fontId="4" fillId="0" borderId="0" xfId="3" applyNumberFormat="1" applyFont="1" applyAlignment="1">
      <alignment horizontal="left" vertical="top"/>
    </xf>
    <xf numFmtId="49" fontId="3" fillId="0" borderId="0" xfId="3" applyNumberFormat="1" applyAlignment="1">
      <alignment horizontal="left" vertical="top"/>
    </xf>
    <xf numFmtId="166" fontId="3" fillId="0" borderId="0" xfId="3" applyNumberFormat="1" applyAlignment="1">
      <alignment horizontal="right" vertical="top" wrapText="1" indent="1"/>
    </xf>
    <xf numFmtId="166" fontId="3" fillId="0" borderId="0" xfId="3" applyNumberFormat="1" applyAlignment="1">
      <alignment horizontal="right" vertical="top"/>
    </xf>
    <xf numFmtId="4" fontId="3" fillId="0" borderId="0" xfId="3" applyNumberFormat="1" applyAlignment="1">
      <alignment horizontal="right" vertical="top" wrapText="1" indent="1"/>
    </xf>
    <xf numFmtId="165" fontId="4" fillId="0" borderId="0" xfId="3" applyNumberFormat="1" applyFont="1" applyAlignment="1">
      <alignment horizontal="right" vertical="center"/>
    </xf>
    <xf numFmtId="0" fontId="4" fillId="0" borderId="0" xfId="3" applyFont="1" applyAlignment="1">
      <alignment horizontal="left" vertical="center"/>
    </xf>
    <xf numFmtId="165" fontId="4" fillId="0" borderId="16" xfId="3" applyNumberFormat="1" applyFont="1" applyBorder="1" applyAlignment="1">
      <alignment horizontal="right" vertical="center"/>
    </xf>
    <xf numFmtId="0" fontId="4" fillId="0" borderId="17" xfId="3" applyFont="1" applyBorder="1" applyAlignment="1">
      <alignment horizontal="left" vertical="center" wrapText="1"/>
    </xf>
    <xf numFmtId="165" fontId="4" fillId="0" borderId="18" xfId="3" applyNumberFormat="1" applyFont="1" applyBorder="1" applyAlignment="1">
      <alignment horizontal="right" vertical="center"/>
    </xf>
    <xf numFmtId="0" fontId="4" fillId="0" borderId="19" xfId="3" applyFont="1" applyBorder="1" applyAlignment="1">
      <alignment horizontal="left" vertical="center" wrapText="1"/>
    </xf>
    <xf numFmtId="0" fontId="19" fillId="0" borderId="0" xfId="3" applyFont="1" applyAlignment="1">
      <alignment horizontal="left" vertical="top" wrapText="1"/>
    </xf>
    <xf numFmtId="166" fontId="4" fillId="0" borderId="0" xfId="3" applyNumberFormat="1" applyFont="1" applyAlignment="1">
      <alignment horizontal="right" vertical="top" wrapText="1" indent="1"/>
    </xf>
    <xf numFmtId="166" fontId="4" fillId="0" borderId="0" xfId="3" applyNumberFormat="1" applyFont="1" applyAlignment="1">
      <alignment horizontal="right" vertical="top"/>
    </xf>
    <xf numFmtId="166" fontId="3" fillId="0" borderId="0" xfId="3" applyNumberFormat="1" applyAlignment="1" applyProtection="1">
      <alignment horizontal="right" vertical="top" wrapText="1" indent="1"/>
      <protection locked="0"/>
    </xf>
    <xf numFmtId="166" fontId="3" fillId="0" borderId="0" xfId="3" applyNumberFormat="1" applyAlignment="1" applyProtection="1">
      <alignment horizontal="right" vertical="top"/>
      <protection locked="0"/>
    </xf>
    <xf numFmtId="166" fontId="17" fillId="0" borderId="0" xfId="3" applyNumberFormat="1" applyFont="1" applyAlignment="1">
      <alignment horizontal="right" vertical="top" wrapText="1" indent="1"/>
    </xf>
    <xf numFmtId="166" fontId="17" fillId="0" borderId="0" xfId="3" applyNumberFormat="1" applyFont="1" applyAlignment="1">
      <alignment horizontal="right" vertical="top"/>
    </xf>
    <xf numFmtId="4" fontId="17" fillId="0" borderId="0" xfId="3" applyNumberFormat="1" applyFont="1" applyAlignment="1">
      <alignment horizontal="right" vertical="top" wrapText="1" indent="1"/>
    </xf>
    <xf numFmtId="0" fontId="17" fillId="0" borderId="0" xfId="3" applyFont="1" applyAlignment="1">
      <alignment horizontal="center" vertical="center" wrapText="1"/>
    </xf>
    <xf numFmtId="166" fontId="17" fillId="5" borderId="20" xfId="3" applyNumberFormat="1" applyFont="1" applyFill="1" applyBorder="1" applyAlignment="1">
      <alignment horizontal="center" vertical="center" wrapText="1"/>
    </xf>
    <xf numFmtId="166" fontId="17" fillId="5" borderId="21" xfId="3" applyNumberFormat="1" applyFont="1" applyFill="1" applyBorder="1" applyAlignment="1">
      <alignment horizontal="center" vertical="center" wrapText="1"/>
    </xf>
    <xf numFmtId="4" fontId="17" fillId="5" borderId="20" xfId="3" applyNumberFormat="1" applyFont="1" applyFill="1" applyBorder="1" applyAlignment="1">
      <alignment horizontal="center" vertical="center" wrapText="1"/>
    </xf>
    <xf numFmtId="49" fontId="17" fillId="5" borderId="20" xfId="3" applyNumberFormat="1" applyFont="1" applyFill="1" applyBorder="1" applyAlignment="1">
      <alignment horizontal="center" vertical="center" wrapText="1"/>
    </xf>
    <xf numFmtId="0" fontId="17" fillId="5" borderId="20" xfId="3" applyFont="1" applyFill="1" applyBorder="1" applyAlignment="1">
      <alignment horizontal="center" vertical="center" wrapText="1"/>
    </xf>
    <xf numFmtId="166" fontId="18" fillId="0" borderId="0" xfId="3" applyNumberFormat="1" applyFont="1" applyAlignment="1">
      <alignment horizontal="right" vertical="top" wrapText="1" indent="1"/>
    </xf>
    <xf numFmtId="166" fontId="18" fillId="0" borderId="0" xfId="3" applyNumberFormat="1" applyFont="1" applyAlignment="1">
      <alignment horizontal="right" vertical="top"/>
    </xf>
    <xf numFmtId="4" fontId="18" fillId="0" borderId="0" xfId="3" applyNumberFormat="1" applyFont="1" applyAlignment="1">
      <alignment horizontal="right" vertical="top" wrapText="1" indent="1"/>
    </xf>
    <xf numFmtId="49" fontId="4" fillId="0" borderId="0" xfId="3" applyNumberFormat="1" applyFont="1" applyAlignment="1">
      <alignment horizontal="left" vertical="top"/>
    </xf>
    <xf numFmtId="166" fontId="3" fillId="0" borderId="0" xfId="3" applyNumberFormat="1" applyAlignment="1">
      <alignment horizontal="left" vertical="top"/>
    </xf>
    <xf numFmtId="0" fontId="3" fillId="0" borderId="14" xfId="2" applyBorder="1" applyAlignment="1">
      <alignment horizontal="center" vertical="center"/>
    </xf>
    <xf numFmtId="0" fontId="3" fillId="0" borderId="0" xfId="2" applyAlignment="1">
      <alignment horizontal="center" vertical="top"/>
    </xf>
    <xf numFmtId="166" fontId="3" fillId="0" borderId="0" xfId="2" applyNumberFormat="1" applyAlignment="1">
      <alignment horizontal="right" vertical="top" wrapText="1" indent="1"/>
    </xf>
    <xf numFmtId="166" fontId="3" fillId="0" borderId="0" xfId="2" applyNumberFormat="1" applyAlignment="1">
      <alignment horizontal="right" vertical="top"/>
    </xf>
    <xf numFmtId="4" fontId="3" fillId="0" borderId="0" xfId="2" applyNumberFormat="1" applyAlignment="1">
      <alignment horizontal="right" vertical="top" wrapText="1" indent="1"/>
    </xf>
    <xf numFmtId="49" fontId="3" fillId="0" borderId="0" xfId="2" applyNumberFormat="1" applyAlignment="1">
      <alignment horizontal="center" vertical="top"/>
    </xf>
    <xf numFmtId="0" fontId="3" fillId="0" borderId="0" xfId="2" applyAlignment="1">
      <alignment horizontal="left" vertical="top" wrapText="1"/>
    </xf>
    <xf numFmtId="166" fontId="4" fillId="0" borderId="0" xfId="2" applyNumberFormat="1" applyFont="1" applyAlignment="1">
      <alignment horizontal="right" vertical="top"/>
    </xf>
    <xf numFmtId="165" fontId="4" fillId="0" borderId="0" xfId="2" applyNumberFormat="1" applyFont="1" applyAlignment="1">
      <alignment horizontal="right" vertical="center"/>
    </xf>
    <xf numFmtId="0" fontId="4" fillId="0" borderId="0" xfId="2" applyFont="1" applyAlignment="1">
      <alignment horizontal="left" vertical="center"/>
    </xf>
    <xf numFmtId="165" fontId="4" fillId="0" borderId="16" xfId="2" applyNumberFormat="1" applyFont="1" applyBorder="1" applyAlignment="1">
      <alignment horizontal="right" vertical="center"/>
    </xf>
    <xf numFmtId="0" fontId="4" fillId="0" borderId="17" xfId="2" applyFont="1" applyBorder="1" applyAlignment="1">
      <alignment horizontal="left" vertical="center" wrapText="1"/>
    </xf>
    <xf numFmtId="165" fontId="4" fillId="0" borderId="18" xfId="2" applyNumberFormat="1" applyFont="1" applyBorder="1" applyAlignment="1">
      <alignment horizontal="right" vertical="center"/>
    </xf>
    <xf numFmtId="0" fontId="4" fillId="0" borderId="19" xfId="2" applyFont="1" applyBorder="1" applyAlignment="1">
      <alignment horizontal="left" vertical="center" wrapText="1"/>
    </xf>
    <xf numFmtId="0" fontId="19" fillId="0" borderId="0" xfId="2" applyFont="1" applyAlignment="1">
      <alignment horizontal="left" vertical="top" wrapText="1"/>
    </xf>
    <xf numFmtId="0" fontId="4" fillId="0" borderId="0" xfId="2" applyFont="1" applyAlignment="1">
      <alignment horizontal="left" vertical="top" wrapText="1"/>
    </xf>
    <xf numFmtId="166" fontId="3" fillId="0" borderId="0" xfId="2" applyNumberFormat="1" applyAlignment="1" applyProtection="1">
      <alignment horizontal="right" vertical="top" wrapText="1" indent="1"/>
      <protection locked="0"/>
    </xf>
    <xf numFmtId="166" fontId="3" fillId="0" borderId="0" xfId="2" applyNumberFormat="1" applyAlignment="1" applyProtection="1">
      <alignment horizontal="right" vertical="top"/>
      <protection locked="0"/>
    </xf>
    <xf numFmtId="166" fontId="4" fillId="0" borderId="0" xfId="2" applyNumberFormat="1" applyFont="1" applyAlignment="1" applyProtection="1">
      <alignment horizontal="right" vertical="top" wrapText="1" indent="1"/>
      <protection locked="0"/>
    </xf>
    <xf numFmtId="166" fontId="4" fillId="0" borderId="0" xfId="2" applyNumberFormat="1" applyFont="1" applyAlignment="1" applyProtection="1">
      <alignment horizontal="right" vertical="top"/>
      <protection locked="0"/>
    </xf>
    <xf numFmtId="166" fontId="4" fillId="0" borderId="0" xfId="2" applyNumberFormat="1" applyFont="1" applyAlignment="1">
      <alignment horizontal="right" vertical="top" wrapText="1" indent="1"/>
    </xf>
    <xf numFmtId="0" fontId="17" fillId="0" borderId="0" xfId="2" applyFont="1" applyAlignment="1">
      <alignment horizontal="center" vertical="top"/>
    </xf>
    <xf numFmtId="166" fontId="17" fillId="0" borderId="0" xfId="2" applyNumberFormat="1" applyFont="1" applyAlignment="1">
      <alignment horizontal="right" vertical="top" wrapText="1" indent="1"/>
    </xf>
    <xf numFmtId="166" fontId="17" fillId="0" borderId="0" xfId="2" applyNumberFormat="1" applyFont="1" applyAlignment="1">
      <alignment horizontal="right" vertical="top"/>
    </xf>
    <xf numFmtId="4" fontId="17" fillId="0" borderId="0" xfId="2" applyNumberFormat="1" applyFont="1" applyAlignment="1">
      <alignment horizontal="right" vertical="top" wrapText="1" indent="1"/>
    </xf>
    <xf numFmtId="49" fontId="17" fillId="0" borderId="0" xfId="2" applyNumberFormat="1" applyFont="1" applyAlignment="1">
      <alignment horizontal="center" vertical="top"/>
    </xf>
    <xf numFmtId="0" fontId="17" fillId="0" borderId="0" xfId="2" applyFont="1" applyAlignment="1">
      <alignment horizontal="left" vertical="top" wrapText="1"/>
    </xf>
    <xf numFmtId="0" fontId="17" fillId="0" borderId="0" xfId="2" applyFont="1" applyAlignment="1">
      <alignment horizontal="center" vertical="center" wrapText="1"/>
    </xf>
    <xf numFmtId="166" fontId="17" fillId="5" borderId="20" xfId="2" applyNumberFormat="1" applyFont="1" applyFill="1" applyBorder="1" applyAlignment="1">
      <alignment horizontal="center" vertical="center" wrapText="1"/>
    </xf>
    <xf numFmtId="166" fontId="17" fillId="5" borderId="21" xfId="2" applyNumberFormat="1" applyFont="1" applyFill="1" applyBorder="1" applyAlignment="1">
      <alignment horizontal="center" vertical="center" wrapText="1"/>
    </xf>
    <xf numFmtId="4" fontId="17" fillId="5" borderId="20" xfId="2" applyNumberFormat="1" applyFont="1" applyFill="1" applyBorder="1" applyAlignment="1">
      <alignment horizontal="center" vertical="center" wrapText="1"/>
    </xf>
    <xf numFmtId="49" fontId="17" fillId="5" borderId="20" xfId="2" applyNumberFormat="1" applyFont="1" applyFill="1" applyBorder="1" applyAlignment="1">
      <alignment horizontal="center" vertical="center" wrapText="1"/>
    </xf>
    <xf numFmtId="0" fontId="17" fillId="5" borderId="20" xfId="2" applyFont="1" applyFill="1" applyBorder="1" applyAlignment="1">
      <alignment horizontal="center" vertical="center" wrapText="1"/>
    </xf>
    <xf numFmtId="0" fontId="18" fillId="0" borderId="0" xfId="2" applyFont="1" applyAlignment="1">
      <alignment horizontal="center" vertical="top"/>
    </xf>
    <xf numFmtId="166" fontId="18" fillId="0" borderId="0" xfId="2" applyNumberFormat="1" applyFont="1" applyAlignment="1">
      <alignment horizontal="right" vertical="top" wrapText="1" indent="1"/>
    </xf>
    <xf numFmtId="166" fontId="18" fillId="0" borderId="0" xfId="2" applyNumberFormat="1" applyFont="1" applyAlignment="1">
      <alignment horizontal="right" vertical="top"/>
    </xf>
    <xf numFmtId="4" fontId="18" fillId="0" borderId="0" xfId="2" applyNumberFormat="1" applyFont="1" applyAlignment="1">
      <alignment horizontal="right" vertical="top" wrapText="1" indent="1"/>
    </xf>
    <xf numFmtId="49" fontId="18" fillId="0" borderId="0" xfId="2" applyNumberFormat="1" applyFont="1" applyAlignment="1">
      <alignment horizontal="center" vertical="top"/>
    </xf>
    <xf numFmtId="0" fontId="18" fillId="0" borderId="0" xfId="2" applyFont="1" applyAlignment="1">
      <alignment horizontal="left" vertical="top" wrapText="1"/>
    </xf>
    <xf numFmtId="0" fontId="3" fillId="0" borderId="0" xfId="2" applyAlignment="1">
      <alignment horizontal="left" vertical="top"/>
    </xf>
    <xf numFmtId="49" fontId="14" fillId="0" borderId="0" xfId="2" applyNumberFormat="1" applyFont="1" applyAlignment="1">
      <alignment horizontal="center"/>
    </xf>
    <xf numFmtId="49" fontId="4" fillId="0" borderId="0" xfId="2" applyNumberFormat="1" applyFont="1" applyAlignment="1">
      <alignment horizontal="left" vertical="top"/>
    </xf>
    <xf numFmtId="49" fontId="3" fillId="0" borderId="0" xfId="2" applyNumberFormat="1" applyAlignment="1">
      <alignment horizontal="left" vertical="top"/>
    </xf>
    <xf numFmtId="166" fontId="3" fillId="0" borderId="0" xfId="2" applyNumberFormat="1" applyAlignment="1">
      <alignment horizontal="left" vertical="top"/>
    </xf>
    <xf numFmtId="0" fontId="18" fillId="0" borderId="0" xfId="2" applyFont="1" applyAlignment="1">
      <alignment horizontal="left" vertical="center"/>
    </xf>
    <xf numFmtId="0" fontId="4" fillId="0" borderId="17" xfId="2" applyFont="1" applyBorder="1" applyAlignment="1">
      <alignment horizontal="left" vertical="center"/>
    </xf>
    <xf numFmtId="0" fontId="4" fillId="0" borderId="0" xfId="2" applyFont="1" applyAlignment="1">
      <alignment horizontal="left" vertical="top"/>
    </xf>
    <xf numFmtId="166" fontId="0" fillId="0" borderId="0" xfId="0" applyNumberFormat="1" applyAlignment="1">
      <alignment horizontal="right" vertical="top" wrapText="1" indent="1"/>
    </xf>
    <xf numFmtId="166" fontId="0" fillId="0" borderId="0" xfId="0" applyNumberFormat="1" applyAlignment="1">
      <alignment horizontal="right" vertical="top"/>
    </xf>
    <xf numFmtId="4" fontId="0" fillId="0" borderId="0" xfId="0" applyNumberFormat="1" applyAlignment="1">
      <alignment horizontal="right" vertical="top" wrapText="1" indent="1"/>
    </xf>
    <xf numFmtId="49" fontId="0" fillId="0" borderId="0" xfId="0" applyNumberFormat="1" applyAlignment="1">
      <alignment horizontal="center" vertical="top"/>
    </xf>
    <xf numFmtId="0" fontId="0" fillId="0" borderId="0" xfId="0" applyAlignment="1">
      <alignment horizontal="left" vertical="top" wrapText="1"/>
    </xf>
    <xf numFmtId="165" fontId="3" fillId="0" borderId="0" xfId="2" applyNumberFormat="1" applyAlignment="1">
      <alignment horizontal="right" vertical="center"/>
    </xf>
    <xf numFmtId="0" fontId="3" fillId="0" borderId="0" xfId="2" applyAlignment="1">
      <alignment horizontal="center" vertical="center"/>
    </xf>
    <xf numFmtId="0" fontId="3" fillId="0" borderId="3" xfId="2" applyBorder="1" applyAlignment="1">
      <alignment horizontal="center" vertical="center"/>
    </xf>
    <xf numFmtId="166" fontId="3" fillId="0" borderId="0" xfId="3" applyNumberFormat="1" applyAlignment="1">
      <alignment horizontal="right" vertical="top" wrapText="1"/>
    </xf>
    <xf numFmtId="166" fontId="3" fillId="6" borderId="0" xfId="3" applyNumberFormat="1" applyFill="1" applyAlignment="1">
      <alignment horizontal="right" vertical="top" wrapText="1"/>
    </xf>
    <xf numFmtId="166" fontId="17" fillId="0" borderId="0" xfId="3" applyNumberFormat="1" applyFont="1" applyAlignment="1">
      <alignment horizontal="right" vertical="top" wrapText="1"/>
    </xf>
    <xf numFmtId="165" fontId="14" fillId="0" borderId="0" xfId="3" applyNumberFormat="1" applyFont="1" applyAlignment="1">
      <alignment horizontal="right" vertical="center"/>
    </xf>
    <xf numFmtId="0" fontId="14" fillId="0" borderId="0" xfId="3" applyFont="1" applyAlignment="1">
      <alignment horizontal="left" vertical="center"/>
    </xf>
    <xf numFmtId="0" fontId="14" fillId="0" borderId="0" xfId="3" applyFont="1" applyAlignment="1">
      <alignment horizontal="left" vertical="center" wrapText="1"/>
    </xf>
    <xf numFmtId="0" fontId="14" fillId="0" borderId="0" xfId="3" applyFont="1" applyAlignment="1">
      <alignment horizontal="left" vertical="top" wrapText="1"/>
    </xf>
    <xf numFmtId="0" fontId="3" fillId="6" borderId="0" xfId="3" applyFill="1" applyAlignment="1">
      <alignment horizontal="center" vertical="top"/>
    </xf>
    <xf numFmtId="0" fontId="4" fillId="0" borderId="0" xfId="3" applyFont="1" applyAlignment="1">
      <alignment horizontal="left" vertical="center" wrapText="1"/>
    </xf>
    <xf numFmtId="166" fontId="4" fillId="0" borderId="0" xfId="3" applyNumberFormat="1" applyFont="1" applyAlignment="1">
      <alignment horizontal="right" vertical="top" wrapText="1"/>
    </xf>
    <xf numFmtId="166" fontId="3" fillId="0" borderId="0" xfId="3" applyNumberFormat="1" applyAlignment="1" applyProtection="1">
      <alignment horizontal="right" vertical="top" wrapText="1"/>
      <protection locked="0"/>
    </xf>
    <xf numFmtId="166" fontId="6" fillId="0" borderId="0" xfId="3" applyNumberFormat="1" applyFont="1" applyAlignment="1">
      <alignment horizontal="right" vertical="top" wrapText="1"/>
    </xf>
    <xf numFmtId="166" fontId="6" fillId="0" borderId="0" xfId="3" applyNumberFormat="1" applyFont="1" applyAlignment="1">
      <alignment horizontal="right" vertical="top"/>
    </xf>
    <xf numFmtId="4" fontId="6" fillId="0" borderId="0" xfId="3" applyNumberFormat="1" applyFont="1" applyAlignment="1">
      <alignment horizontal="right" vertical="top" wrapText="1"/>
    </xf>
    <xf numFmtId="49" fontId="6" fillId="0" borderId="0" xfId="3" applyNumberFormat="1" applyFont="1" applyAlignment="1">
      <alignment horizontal="center" vertical="top"/>
    </xf>
    <xf numFmtId="0" fontId="6" fillId="0" borderId="0" xfId="3" applyFont="1" applyAlignment="1">
      <alignment horizontal="left" vertical="top" wrapText="1"/>
    </xf>
    <xf numFmtId="0" fontId="3" fillId="7" borderId="0" xfId="3" applyFill="1" applyAlignment="1">
      <alignment horizontal="left" vertical="top" wrapText="1"/>
    </xf>
    <xf numFmtId="0" fontId="20" fillId="0" borderId="0" xfId="3" applyFont="1"/>
    <xf numFmtId="166" fontId="3" fillId="7" borderId="0" xfId="3" applyNumberFormat="1" applyFill="1" applyAlignment="1">
      <alignment horizontal="right" vertical="top" wrapText="1"/>
    </xf>
    <xf numFmtId="166" fontId="3" fillId="7" borderId="0" xfId="3" applyNumberFormat="1" applyFill="1" applyAlignment="1">
      <alignment horizontal="right" vertical="top"/>
    </xf>
    <xf numFmtId="4" fontId="3" fillId="7" borderId="0" xfId="3" applyNumberFormat="1" applyFill="1" applyAlignment="1">
      <alignment horizontal="right" vertical="top" wrapText="1"/>
    </xf>
    <xf numFmtId="49" fontId="3" fillId="7" borderId="0" xfId="3" applyNumberFormat="1" applyFill="1" applyAlignment="1">
      <alignment horizontal="center" vertical="top"/>
    </xf>
    <xf numFmtId="166" fontId="17" fillId="0" borderId="0" xfId="3" applyNumberFormat="1" applyFont="1" applyAlignment="1">
      <alignment horizontal="center" vertical="center" wrapText="1"/>
    </xf>
    <xf numFmtId="4" fontId="17" fillId="0" borderId="0" xfId="3" applyNumberFormat="1" applyFont="1" applyAlignment="1">
      <alignment horizontal="center" vertical="center" wrapText="1"/>
    </xf>
    <xf numFmtId="49" fontId="17" fillId="0" borderId="0" xfId="3" applyNumberFormat="1" applyFont="1" applyAlignment="1">
      <alignment horizontal="center" vertical="center" wrapText="1"/>
    </xf>
    <xf numFmtId="0" fontId="14" fillId="0" borderId="0" xfId="3" applyFont="1" applyAlignment="1">
      <alignment horizontal="center" vertical="center" wrapText="1"/>
    </xf>
    <xf numFmtId="166" fontId="16" fillId="0" borderId="0" xfId="3" applyNumberFormat="1" applyFont="1" applyAlignment="1">
      <alignment horizontal="right" vertical="top" wrapText="1"/>
    </xf>
    <xf numFmtId="166" fontId="16" fillId="0" borderId="0" xfId="3" applyNumberFormat="1" applyFont="1" applyAlignment="1">
      <alignment horizontal="right" vertical="top"/>
    </xf>
    <xf numFmtId="4" fontId="16" fillId="0" borderId="0" xfId="3" applyNumberFormat="1" applyFont="1" applyAlignment="1">
      <alignment horizontal="right" vertical="top" wrapText="1"/>
    </xf>
    <xf numFmtId="49" fontId="16" fillId="0" borderId="0" xfId="3" applyNumberFormat="1" applyFont="1" applyAlignment="1">
      <alignment horizontal="center" vertical="top"/>
    </xf>
    <xf numFmtId="0" fontId="16" fillId="0" borderId="0" xfId="3" applyFont="1" applyAlignment="1">
      <alignment horizontal="left" vertical="top" wrapText="1"/>
    </xf>
    <xf numFmtId="166" fontId="17" fillId="0" borderId="23" xfId="3" applyNumberFormat="1" applyFont="1" applyBorder="1" applyAlignment="1">
      <alignment horizontal="center" vertical="center" wrapText="1"/>
    </xf>
    <xf numFmtId="4" fontId="17" fillId="0" borderId="23" xfId="3" applyNumberFormat="1" applyFont="1" applyBorder="1" applyAlignment="1">
      <alignment horizontal="center" vertical="center" wrapText="1"/>
    </xf>
    <xf numFmtId="49" fontId="17" fillId="0" borderId="23" xfId="3" applyNumberFormat="1" applyFont="1" applyBorder="1" applyAlignment="1">
      <alignment horizontal="center" vertical="center" wrapText="1"/>
    </xf>
    <xf numFmtId="0" fontId="17" fillId="0" borderId="23" xfId="3" applyFont="1" applyBorder="1" applyAlignment="1">
      <alignment horizontal="center" vertical="center" wrapText="1"/>
    </xf>
    <xf numFmtId="0" fontId="4" fillId="0" borderId="0" xfId="3" applyFont="1" applyAlignment="1">
      <alignment horizontal="left" vertical="top"/>
    </xf>
    <xf numFmtId="0" fontId="21" fillId="0" borderId="0" xfId="3" applyFont="1" applyAlignment="1">
      <alignment vertical="center"/>
    </xf>
    <xf numFmtId="0" fontId="22" fillId="0" borderId="0" xfId="3" applyFont="1" applyAlignment="1">
      <alignment vertical="center"/>
    </xf>
    <xf numFmtId="0" fontId="23" fillId="0" borderId="0" xfId="3" applyFont="1" applyAlignment="1">
      <alignment vertical="center"/>
    </xf>
    <xf numFmtId="0" fontId="0" fillId="0" borderId="0" xfId="0" applyAlignment="1">
      <alignment horizontal="left" vertical="top"/>
    </xf>
    <xf numFmtId="0" fontId="18" fillId="0" borderId="0" xfId="3" applyFont="1" applyAlignment="1">
      <alignment horizontal="left" vertical="center" wrapText="1"/>
    </xf>
    <xf numFmtId="4" fontId="3" fillId="0" borderId="0" xfId="3" applyNumberFormat="1" applyAlignment="1">
      <alignment horizontal="right" vertical="top"/>
    </xf>
    <xf numFmtId="0" fontId="3" fillId="0" borderId="0" xfId="3" applyAlignment="1">
      <alignment vertical="top"/>
    </xf>
    <xf numFmtId="0" fontId="14" fillId="0" borderId="0" xfId="3" applyFont="1" applyAlignment="1">
      <alignment vertical="top"/>
    </xf>
    <xf numFmtId="0" fontId="14" fillId="0" borderId="0" xfId="3" applyFont="1"/>
    <xf numFmtId="0" fontId="18" fillId="0" borderId="0" xfId="3" applyFont="1" applyAlignment="1">
      <alignment horizontal="left" vertical="center"/>
    </xf>
    <xf numFmtId="166" fontId="0" fillId="0" borderId="26" xfId="0" applyNumberFormat="1" applyBorder="1"/>
    <xf numFmtId="0" fontId="0" fillId="0" borderId="0" xfId="0" applyAlignment="1">
      <alignment vertical="top"/>
    </xf>
    <xf numFmtId="0" fontId="5" fillId="0" borderId="26" xfId="0" applyFont="1" applyBorder="1"/>
    <xf numFmtId="0" fontId="5" fillId="0" borderId="0" xfId="0" applyFont="1" applyAlignment="1">
      <alignment vertical="top"/>
    </xf>
    <xf numFmtId="0" fontId="5" fillId="0" borderId="0" xfId="0" applyFont="1"/>
    <xf numFmtId="4" fontId="5" fillId="0" borderId="28" xfId="0" applyNumberFormat="1" applyFont="1" applyBorder="1"/>
    <xf numFmtId="0" fontId="5" fillId="0" borderId="28" xfId="0" applyFont="1" applyBorder="1"/>
    <xf numFmtId="0" fontId="5" fillId="0" borderId="28" xfId="0" applyFont="1" applyBorder="1" applyAlignment="1">
      <alignment wrapText="1"/>
    </xf>
    <xf numFmtId="0" fontId="5" fillId="0" borderId="0" xfId="0" applyFont="1" applyAlignment="1">
      <alignment horizontal="center"/>
    </xf>
    <xf numFmtId="0" fontId="27" fillId="0" borderId="26" xfId="0" applyFont="1" applyBorder="1"/>
    <xf numFmtId="4" fontId="0" fillId="0" borderId="28" xfId="0" applyNumberFormat="1" applyBorder="1"/>
    <xf numFmtId="0" fontId="0" fillId="0" borderId="28" xfId="0" applyBorder="1"/>
    <xf numFmtId="0" fontId="0" fillId="0" borderId="28" xfId="0" applyBorder="1" applyAlignment="1">
      <alignment wrapText="1"/>
    </xf>
    <xf numFmtId="0" fontId="0" fillId="0" borderId="0" xfId="0" applyAlignment="1">
      <alignment horizontal="center"/>
    </xf>
    <xf numFmtId="0" fontId="24" fillId="0" borderId="26" xfId="0" applyFont="1" applyBorder="1"/>
    <xf numFmtId="49" fontId="18" fillId="0" borderId="0" xfId="0" applyNumberFormat="1" applyFont="1"/>
    <xf numFmtId="164" fontId="0" fillId="0" borderId="0" xfId="0" applyNumberFormat="1" applyAlignment="1">
      <alignment horizontal="left" vertical="top"/>
    </xf>
    <xf numFmtId="164" fontId="14" fillId="0" borderId="0" xfId="0" applyNumberFormat="1" applyFont="1" applyAlignment="1">
      <alignment horizontal="center"/>
    </xf>
    <xf numFmtId="164" fontId="4" fillId="0" borderId="0" xfId="0" applyNumberFormat="1" applyFont="1" applyAlignment="1">
      <alignment horizontal="left" vertical="top"/>
    </xf>
    <xf numFmtId="49" fontId="3" fillId="0" borderId="0" xfId="0" applyNumberFormat="1" applyFont="1" applyAlignment="1">
      <alignment horizontal="left" vertical="top"/>
    </xf>
    <xf numFmtId="49" fontId="28" fillId="0" borderId="0" xfId="0" applyNumberFormat="1" applyFont="1" applyAlignment="1">
      <alignment horizontal="left" vertical="top"/>
    </xf>
    <xf numFmtId="164" fontId="4" fillId="0" borderId="0" xfId="0" applyNumberFormat="1" applyFont="1" applyAlignment="1">
      <alignment vertical="top"/>
    </xf>
    <xf numFmtId="0" fontId="3" fillId="0" borderId="0" xfId="4" applyAlignment="1">
      <alignment horizontal="center" vertical="top"/>
    </xf>
    <xf numFmtId="0" fontId="3" fillId="0" borderId="0" xfId="4" applyAlignment="1">
      <alignment horizontal="left" vertical="top" wrapText="1"/>
    </xf>
    <xf numFmtId="166" fontId="3" fillId="0" borderId="0" xfId="4" applyNumberFormat="1" applyAlignment="1">
      <alignment horizontal="right" vertical="top" wrapText="1"/>
    </xf>
    <xf numFmtId="166" fontId="3" fillId="0" borderId="0" xfId="4" applyNumberFormat="1" applyAlignment="1">
      <alignment horizontal="right" vertical="top"/>
    </xf>
    <xf numFmtId="4" fontId="3" fillId="0" borderId="0" xfId="4" applyNumberFormat="1" applyAlignment="1">
      <alignment horizontal="right" vertical="top" wrapText="1"/>
    </xf>
    <xf numFmtId="49" fontId="3" fillId="0" borderId="0" xfId="4" applyNumberFormat="1" applyAlignment="1">
      <alignment horizontal="center" vertical="top"/>
    </xf>
    <xf numFmtId="49" fontId="3" fillId="0" borderId="0" xfId="4" applyNumberFormat="1" applyAlignment="1">
      <alignment horizontal="center" vertical="center"/>
    </xf>
    <xf numFmtId="164" fontId="4" fillId="0" borderId="0" xfId="4" applyNumberFormat="1" applyFont="1" applyAlignment="1">
      <alignment horizontal="right" vertical="center" wrapText="1"/>
    </xf>
    <xf numFmtId="0" fontId="4" fillId="0" borderId="0" xfId="4" applyFont="1" applyAlignment="1">
      <alignment horizontal="left" vertical="center" wrapText="1"/>
    </xf>
    <xf numFmtId="164" fontId="4" fillId="8" borderId="16" xfId="4" applyNumberFormat="1" applyFont="1" applyFill="1" applyBorder="1" applyAlignment="1">
      <alignment horizontal="right" vertical="center" wrapText="1"/>
    </xf>
    <xf numFmtId="0" fontId="4" fillId="8" borderId="16" xfId="4" applyFont="1" applyFill="1" applyBorder="1" applyAlignment="1">
      <alignment horizontal="left" vertical="center" wrapText="1"/>
    </xf>
    <xf numFmtId="164" fontId="4" fillId="0" borderId="0" xfId="4" applyNumberFormat="1" applyFont="1" applyAlignment="1">
      <alignment horizontal="right" vertical="center"/>
    </xf>
    <xf numFmtId="164" fontId="4" fillId="0" borderId="16" xfId="4" applyNumberFormat="1" applyFont="1" applyBorder="1" applyAlignment="1">
      <alignment horizontal="right" vertical="center"/>
    </xf>
    <xf numFmtId="0" fontId="4" fillId="0" borderId="16" xfId="4" applyFont="1" applyBorder="1" applyAlignment="1">
      <alignment horizontal="left" vertical="center" wrapText="1"/>
    </xf>
    <xf numFmtId="164" fontId="4" fillId="9" borderId="16" xfId="4" applyNumberFormat="1" applyFont="1" applyFill="1" applyBorder="1" applyAlignment="1">
      <alignment horizontal="right" vertical="center" wrapText="1"/>
    </xf>
    <xf numFmtId="0" fontId="4" fillId="9" borderId="16" xfId="4" applyFont="1" applyFill="1" applyBorder="1" applyAlignment="1">
      <alignment horizontal="left" vertical="center" wrapText="1"/>
    </xf>
    <xf numFmtId="165" fontId="4" fillId="0" borderId="0" xfId="4" applyNumberFormat="1" applyFont="1" applyAlignment="1">
      <alignment horizontal="right" vertical="center"/>
    </xf>
    <xf numFmtId="165" fontId="4" fillId="0" borderId="16" xfId="4" applyNumberFormat="1" applyFont="1" applyBorder="1" applyAlignment="1">
      <alignment horizontal="right" vertical="center"/>
    </xf>
    <xf numFmtId="0" fontId="4" fillId="0" borderId="17" xfId="4" applyFont="1" applyBorder="1" applyAlignment="1">
      <alignment horizontal="left" vertical="center" wrapText="1"/>
    </xf>
    <xf numFmtId="165" fontId="4" fillId="0" borderId="18" xfId="4" applyNumberFormat="1" applyFont="1" applyBorder="1" applyAlignment="1">
      <alignment horizontal="right" vertical="center"/>
    </xf>
    <xf numFmtId="0" fontId="4" fillId="0" borderId="19" xfId="4" applyFont="1" applyBorder="1" applyAlignment="1">
      <alignment horizontal="left" vertical="center" wrapText="1"/>
    </xf>
    <xf numFmtId="0" fontId="4" fillId="0" borderId="0" xfId="4" applyFont="1" applyAlignment="1">
      <alignment horizontal="left" vertical="top" wrapText="1"/>
    </xf>
    <xf numFmtId="49" fontId="3" fillId="0" borderId="0" xfId="4" applyNumberFormat="1" applyAlignment="1">
      <alignment horizontal="left" vertical="top"/>
    </xf>
    <xf numFmtId="0" fontId="3" fillId="0" borderId="0" xfId="4" applyAlignment="1">
      <alignment horizontal="center" vertical="top" wrapText="1"/>
    </xf>
    <xf numFmtId="166" fontId="4" fillId="0" borderId="0" xfId="4" applyNumberFormat="1" applyFont="1" applyAlignment="1">
      <alignment horizontal="right" vertical="top"/>
    </xf>
    <xf numFmtId="164" fontId="4" fillId="9" borderId="29" xfId="4" applyNumberFormat="1" applyFont="1" applyFill="1" applyBorder="1" applyAlignment="1">
      <alignment horizontal="left" vertical="top"/>
    </xf>
    <xf numFmtId="164" fontId="4" fillId="9" borderId="25" xfId="4" applyNumberFormat="1" applyFont="1" applyFill="1" applyBorder="1" applyAlignment="1">
      <alignment horizontal="right" vertical="top"/>
    </xf>
    <xf numFmtId="164" fontId="4" fillId="9" borderId="25" xfId="4" applyNumberFormat="1" applyFont="1" applyFill="1" applyBorder="1" applyAlignment="1">
      <alignment horizontal="left" vertical="top"/>
    </xf>
    <xf numFmtId="49" fontId="4" fillId="9" borderId="17" xfId="4" applyNumberFormat="1" applyFont="1" applyFill="1" applyBorder="1" applyAlignment="1">
      <alignment horizontal="left" vertical="top"/>
    </xf>
    <xf numFmtId="0" fontId="3" fillId="0" borderId="0" xfId="5" applyAlignment="1">
      <alignment horizontal="center" vertical="top"/>
    </xf>
    <xf numFmtId="0" fontId="3" fillId="0" borderId="0" xfId="4" applyAlignment="1">
      <alignment vertical="top" wrapText="1"/>
    </xf>
    <xf numFmtId="166" fontId="4" fillId="0" borderId="0" xfId="4" applyNumberFormat="1" applyFont="1" applyAlignment="1">
      <alignment horizontal="right" vertical="top" wrapText="1"/>
    </xf>
    <xf numFmtId="164" fontId="4" fillId="0" borderId="0" xfId="4" applyNumberFormat="1" applyFont="1" applyAlignment="1">
      <alignment horizontal="left" vertical="top"/>
    </xf>
    <xf numFmtId="0" fontId="3" fillId="0" borderId="0" xfId="4" applyAlignment="1">
      <alignment horizontal="center" vertical="center" wrapText="1"/>
    </xf>
    <xf numFmtId="166" fontId="3" fillId="0" borderId="0" xfId="4" applyNumberFormat="1" applyAlignment="1" applyProtection="1">
      <alignment horizontal="right" vertical="top" wrapText="1"/>
      <protection locked="0"/>
    </xf>
    <xf numFmtId="166" fontId="3" fillId="0" borderId="0" xfId="4" applyNumberFormat="1" applyAlignment="1" applyProtection="1">
      <alignment horizontal="right" vertical="top"/>
      <protection locked="0"/>
    </xf>
    <xf numFmtId="49" fontId="3" fillId="0" borderId="0" xfId="6" applyNumberFormat="1" applyFont="1" applyAlignment="1">
      <alignment horizontal="justify" vertical="top"/>
    </xf>
    <xf numFmtId="49" fontId="3" fillId="0" borderId="0" xfId="4" applyNumberFormat="1" applyAlignment="1">
      <alignment horizontal="center" vertical="center" wrapText="1"/>
    </xf>
    <xf numFmtId="0" fontId="3" fillId="0" borderId="0" xfId="4" applyAlignment="1">
      <alignment horizontal="left" wrapText="1"/>
    </xf>
    <xf numFmtId="49" fontId="3" fillId="7" borderId="0" xfId="4" applyNumberFormat="1" applyFill="1" applyAlignment="1">
      <alignment horizontal="left" vertical="top"/>
    </xf>
    <xf numFmtId="49" fontId="3" fillId="7" borderId="0" xfId="4" applyNumberFormat="1" applyFill="1" applyAlignment="1">
      <alignment horizontal="center" vertical="center" wrapText="1"/>
    </xf>
    <xf numFmtId="166" fontId="3" fillId="7" borderId="0" xfId="4" applyNumberFormat="1" applyFill="1" applyAlignment="1">
      <alignment horizontal="right" vertical="top" wrapText="1"/>
    </xf>
    <xf numFmtId="166" fontId="3" fillId="7" borderId="0" xfId="4" applyNumberFormat="1" applyFill="1" applyAlignment="1" applyProtection="1">
      <alignment horizontal="right" vertical="top"/>
      <protection locked="0"/>
    </xf>
    <xf numFmtId="4" fontId="3" fillId="7" borderId="0" xfId="4" applyNumberFormat="1" applyFill="1" applyAlignment="1">
      <alignment horizontal="right" vertical="top" wrapText="1"/>
    </xf>
    <xf numFmtId="49" fontId="3" fillId="7" borderId="0" xfId="4" applyNumberFormat="1" applyFill="1" applyAlignment="1">
      <alignment horizontal="center" vertical="top"/>
    </xf>
    <xf numFmtId="0" fontId="3" fillId="7" borderId="0" xfId="4" applyFill="1" applyAlignment="1">
      <alignment horizontal="left" vertical="top" wrapText="1"/>
    </xf>
    <xf numFmtId="0" fontId="17" fillId="0" borderId="0" xfId="4" applyFont="1" applyAlignment="1">
      <alignment horizontal="center" vertical="top"/>
    </xf>
    <xf numFmtId="0" fontId="17" fillId="0" borderId="0" xfId="4" applyFont="1" applyAlignment="1">
      <alignment horizontal="left" vertical="top" wrapText="1"/>
    </xf>
    <xf numFmtId="166" fontId="17" fillId="0" borderId="0" xfId="4" applyNumberFormat="1" applyFont="1" applyAlignment="1">
      <alignment horizontal="right" vertical="top" wrapText="1"/>
    </xf>
    <xf numFmtId="166" fontId="17" fillId="0" borderId="0" xfId="4" applyNumberFormat="1" applyFont="1" applyAlignment="1">
      <alignment horizontal="right" vertical="top"/>
    </xf>
    <xf numFmtId="4" fontId="17" fillId="0" borderId="0" xfId="4" applyNumberFormat="1" applyFont="1" applyAlignment="1">
      <alignment horizontal="right" vertical="top" wrapText="1"/>
    </xf>
    <xf numFmtId="49" fontId="17" fillId="0" borderId="0" xfId="4" applyNumberFormat="1" applyFont="1" applyAlignment="1">
      <alignment horizontal="center" vertical="top"/>
    </xf>
    <xf numFmtId="4" fontId="22" fillId="0" borderId="0" xfId="4" applyNumberFormat="1" applyFont="1" applyAlignment="1">
      <alignment horizontal="right" vertical="top" wrapText="1"/>
    </xf>
    <xf numFmtId="0" fontId="22" fillId="0" borderId="0" xfId="4" applyFont="1" applyAlignment="1">
      <alignment horizontal="left" vertical="top" wrapText="1"/>
    </xf>
    <xf numFmtId="0" fontId="22" fillId="0" borderId="0" xfId="4" applyFont="1" applyAlignment="1">
      <alignment horizontal="center" vertical="top" wrapText="1"/>
    </xf>
    <xf numFmtId="49" fontId="4" fillId="8" borderId="0" xfId="4" applyNumberFormat="1" applyFont="1" applyFill="1" applyAlignment="1">
      <alignment horizontal="left" vertical="top"/>
    </xf>
    <xf numFmtId="0" fontId="17" fillId="0" borderId="0" xfId="4" applyFont="1" applyAlignment="1">
      <alignment horizontal="center" vertical="center" wrapText="1"/>
    </xf>
    <xf numFmtId="49" fontId="17" fillId="9" borderId="20" xfId="4" applyNumberFormat="1" applyFont="1" applyFill="1" applyBorder="1" applyAlignment="1">
      <alignment horizontal="center" vertical="center" wrapText="1"/>
    </xf>
    <xf numFmtId="0" fontId="18" fillId="0" borderId="0" xfId="4" applyFont="1" applyAlignment="1">
      <alignment horizontal="center" vertical="top"/>
    </xf>
    <xf numFmtId="0" fontId="18" fillId="0" borderId="0" xfId="4" applyFont="1" applyAlignment="1">
      <alignment horizontal="left" vertical="top" wrapText="1"/>
    </xf>
    <xf numFmtId="166" fontId="18" fillId="0" borderId="0" xfId="4" applyNumberFormat="1" applyFont="1" applyAlignment="1">
      <alignment horizontal="right" vertical="top" wrapText="1"/>
    </xf>
    <xf numFmtId="166" fontId="18" fillId="0" borderId="0" xfId="4" applyNumberFormat="1" applyFont="1" applyAlignment="1">
      <alignment horizontal="right" vertical="top"/>
    </xf>
    <xf numFmtId="4" fontId="18" fillId="0" borderId="0" xfId="4" applyNumberFormat="1" applyFont="1" applyAlignment="1">
      <alignment horizontal="right" vertical="top" wrapText="1"/>
    </xf>
    <xf numFmtId="49" fontId="18" fillId="0" borderId="0" xfId="4" applyNumberFormat="1" applyFont="1" applyAlignment="1">
      <alignment horizontal="center" vertical="top"/>
    </xf>
    <xf numFmtId="0" fontId="3" fillId="0" borderId="0" xfId="4" applyAlignment="1">
      <alignment horizontal="left" vertical="top"/>
    </xf>
    <xf numFmtId="49" fontId="4" fillId="0" borderId="0" xfId="4" applyNumberFormat="1" applyFont="1" applyAlignment="1">
      <alignment horizontal="left" vertical="top"/>
    </xf>
    <xf numFmtId="166" fontId="3" fillId="0" borderId="0" xfId="4" applyNumberFormat="1" applyAlignment="1">
      <alignment horizontal="left" vertical="top"/>
    </xf>
    <xf numFmtId="2" fontId="22" fillId="0" borderId="0" xfId="4" applyNumberFormat="1" applyFont="1" applyAlignment="1">
      <alignment wrapText="1"/>
    </xf>
    <xf numFmtId="0" fontId="22" fillId="0" borderId="0" xfId="4" applyFont="1" applyAlignment="1">
      <alignment wrapText="1"/>
    </xf>
    <xf numFmtId="164" fontId="4" fillId="0" borderId="17" xfId="4" applyNumberFormat="1" applyFont="1" applyBorder="1" applyAlignment="1">
      <alignment horizontal="left" vertical="center" wrapText="1"/>
    </xf>
    <xf numFmtId="0" fontId="3" fillId="0" borderId="0" xfId="4" quotePrefix="1" applyAlignment="1">
      <alignment horizontal="center" vertical="top"/>
    </xf>
    <xf numFmtId="49" fontId="16" fillId="0" borderId="0" xfId="4" applyNumberFormat="1" applyFont="1" applyAlignment="1">
      <alignment horizontal="left" vertical="top"/>
    </xf>
    <xf numFmtId="0" fontId="16" fillId="0" borderId="0" xfId="4" applyFont="1" applyAlignment="1">
      <alignment horizontal="center" vertical="top"/>
    </xf>
    <xf numFmtId="164" fontId="4" fillId="0" borderId="0" xfId="4" applyNumberFormat="1" applyFont="1" applyAlignment="1">
      <alignment horizontal="right" vertical="top"/>
    </xf>
    <xf numFmtId="0" fontId="16" fillId="0" borderId="0" xfId="4" applyFont="1" applyAlignment="1">
      <alignment vertical="top" wrapText="1"/>
    </xf>
    <xf numFmtId="0" fontId="3" fillId="0" borderId="0" xfId="4" applyAlignment="1">
      <alignment wrapText="1"/>
    </xf>
    <xf numFmtId="164" fontId="4" fillId="9" borderId="17" xfId="4" applyNumberFormat="1" applyFont="1" applyFill="1" applyBorder="1" applyAlignment="1">
      <alignment horizontal="left" vertical="top"/>
    </xf>
    <xf numFmtId="0" fontId="16" fillId="0" borderId="0" xfId="4" applyFont="1" applyAlignment="1">
      <alignment horizontal="left" vertical="top" wrapText="1"/>
    </xf>
    <xf numFmtId="166" fontId="16" fillId="0" borderId="0" xfId="4" applyNumberFormat="1" applyFont="1" applyAlignment="1" applyProtection="1">
      <alignment horizontal="right" vertical="top"/>
      <protection locked="0"/>
    </xf>
    <xf numFmtId="4" fontId="16" fillId="0" borderId="0" xfId="4" applyNumberFormat="1" applyFont="1" applyAlignment="1">
      <alignment horizontal="right" vertical="top" wrapText="1"/>
    </xf>
    <xf numFmtId="49" fontId="16" fillId="0" borderId="0" xfId="4" applyNumberFormat="1" applyFont="1" applyAlignment="1">
      <alignment horizontal="center" vertical="top"/>
    </xf>
    <xf numFmtId="166" fontId="16" fillId="7" borderId="0" xfId="4" applyNumberFormat="1" applyFont="1" applyFill="1" applyAlignment="1" applyProtection="1">
      <alignment horizontal="right" vertical="top"/>
      <protection locked="0"/>
    </xf>
    <xf numFmtId="4" fontId="16" fillId="7" borderId="0" xfId="4" applyNumberFormat="1" applyFont="1" applyFill="1" applyAlignment="1">
      <alignment horizontal="right" vertical="top" wrapText="1"/>
    </xf>
    <xf numFmtId="49" fontId="16" fillId="7" borderId="0" xfId="4" applyNumberFormat="1" applyFont="1" applyFill="1" applyAlignment="1">
      <alignment horizontal="center" vertical="top"/>
    </xf>
    <xf numFmtId="0" fontId="16" fillId="7" borderId="0" xfId="4" applyFont="1" applyFill="1" applyAlignment="1">
      <alignment horizontal="left" vertical="top" wrapText="1"/>
    </xf>
    <xf numFmtId="49" fontId="16" fillId="0" borderId="0" xfId="4" applyNumberFormat="1" applyFont="1" applyAlignment="1">
      <alignment horizontal="center" vertical="center" wrapText="1"/>
    </xf>
    <xf numFmtId="49" fontId="16" fillId="7" borderId="0" xfId="4" applyNumberFormat="1" applyFont="1" applyFill="1" applyAlignment="1">
      <alignment horizontal="left" vertical="top"/>
    </xf>
    <xf numFmtId="49" fontId="16" fillId="7" borderId="0" xfId="4" applyNumberFormat="1" applyFont="1" applyFill="1" applyAlignment="1">
      <alignment horizontal="center" vertical="center" wrapText="1"/>
    </xf>
    <xf numFmtId="166" fontId="4" fillId="0" borderId="0" xfId="4" applyNumberFormat="1" applyFont="1" applyAlignment="1" applyProtection="1">
      <alignment horizontal="right" vertical="top" wrapText="1"/>
      <protection locked="0"/>
    </xf>
    <xf numFmtId="166" fontId="4" fillId="0" borderId="0" xfId="4" applyNumberFormat="1" applyFont="1" applyAlignment="1" applyProtection="1">
      <alignment horizontal="right" vertical="top"/>
      <protection locked="0"/>
    </xf>
    <xf numFmtId="166" fontId="3" fillId="0" borderId="0" xfId="7" applyNumberFormat="1" applyAlignment="1" applyProtection="1">
      <alignment horizontal="right" vertical="top"/>
      <protection locked="0"/>
    </xf>
    <xf numFmtId="166" fontId="16" fillId="0" borderId="0" xfId="4" applyNumberFormat="1" applyFont="1" applyAlignment="1">
      <alignment horizontal="right" vertical="top"/>
    </xf>
    <xf numFmtId="0" fontId="31" fillId="0" borderId="0" xfId="4" applyFont="1" applyAlignment="1">
      <alignment horizontal="center" vertical="top"/>
    </xf>
    <xf numFmtId="0" fontId="31" fillId="0" borderId="0" xfId="4" applyFont="1" applyAlignment="1">
      <alignment horizontal="center" vertical="center" wrapText="1"/>
    </xf>
    <xf numFmtId="166" fontId="32" fillId="0" borderId="0" xfId="4" applyNumberFormat="1" applyFont="1" applyAlignment="1">
      <alignment horizontal="right" vertical="top"/>
    </xf>
    <xf numFmtId="4" fontId="31" fillId="0" borderId="0" xfId="4" applyNumberFormat="1" applyFont="1" applyAlignment="1">
      <alignment horizontal="right" vertical="top" wrapText="1"/>
    </xf>
    <xf numFmtId="49" fontId="31" fillId="0" borderId="0" xfId="4" applyNumberFormat="1" applyFont="1" applyAlignment="1">
      <alignment horizontal="center" vertical="top"/>
    </xf>
    <xf numFmtId="2" fontId="3" fillId="0" borderId="0" xfId="4" applyNumberFormat="1" applyAlignment="1">
      <alignment wrapText="1"/>
    </xf>
    <xf numFmtId="49" fontId="3" fillId="0" borderId="0" xfId="4" applyNumberFormat="1" applyAlignment="1">
      <alignment horizontal="left" vertical="top" wrapText="1"/>
    </xf>
    <xf numFmtId="164" fontId="4" fillId="0" borderId="16" xfId="4" applyNumberFormat="1" applyFont="1" applyBorder="1" applyAlignment="1">
      <alignment horizontal="left" vertical="center" wrapText="1"/>
    </xf>
    <xf numFmtId="4" fontId="0" fillId="0" borderId="0" xfId="0" applyNumberFormat="1"/>
    <xf numFmtId="4" fontId="33" fillId="0" borderId="0" xfId="0" applyNumberFormat="1" applyFont="1"/>
    <xf numFmtId="4" fontId="34" fillId="0" borderId="30" xfId="0" applyNumberFormat="1" applyFont="1" applyBorder="1" applyAlignment="1">
      <alignment wrapText="1"/>
    </xf>
    <xf numFmtId="0" fontId="34" fillId="0" borderId="30" xfId="0" applyFont="1" applyBorder="1" applyAlignment="1">
      <alignment wrapText="1"/>
    </xf>
    <xf numFmtId="0" fontId="34" fillId="10" borderId="30" xfId="0" applyFont="1" applyFill="1" applyBorder="1" applyAlignment="1">
      <alignment wrapText="1"/>
    </xf>
    <xf numFmtId="4" fontId="35" fillId="0" borderId="30" xfId="0" applyNumberFormat="1" applyFont="1" applyBorder="1" applyAlignment="1">
      <alignment wrapText="1"/>
    </xf>
    <xf numFmtId="0" fontId="35" fillId="0" borderId="30" xfId="0" applyFont="1" applyBorder="1" applyAlignment="1">
      <alignment wrapText="1"/>
    </xf>
    <xf numFmtId="0" fontId="35" fillId="10" borderId="30" xfId="0" applyFont="1" applyFill="1" applyBorder="1" applyAlignment="1">
      <alignment wrapText="1"/>
    </xf>
    <xf numFmtId="4" fontId="35" fillId="11" borderId="30" xfId="0" applyNumberFormat="1" applyFont="1" applyFill="1" applyBorder="1" applyAlignment="1">
      <alignment wrapText="1"/>
    </xf>
    <xf numFmtId="0" fontId="35" fillId="11" borderId="30" xfId="0" applyFont="1" applyFill="1" applyBorder="1" applyAlignment="1">
      <alignment wrapText="1"/>
    </xf>
    <xf numFmtId="0" fontId="3" fillId="0" borderId="0" xfId="3"/>
    <xf numFmtId="4" fontId="3" fillId="0" borderId="0" xfId="3" applyNumberFormat="1"/>
    <xf numFmtId="0" fontId="3" fillId="0" borderId="0" xfId="3" applyAlignment="1">
      <alignment horizontal="right"/>
    </xf>
    <xf numFmtId="4" fontId="36" fillId="0" borderId="0" xfId="3" applyNumberFormat="1" applyFont="1"/>
    <xf numFmtId="0" fontId="17" fillId="0" borderId="0" xfId="3" applyFont="1"/>
    <xf numFmtId="0" fontId="17" fillId="0" borderId="0" xfId="3" applyFont="1" applyAlignment="1">
      <alignment horizontal="right"/>
    </xf>
    <xf numFmtId="0" fontId="11" fillId="0" borderId="0" xfId="3" applyFont="1"/>
    <xf numFmtId="4" fontId="37" fillId="0" borderId="0" xfId="3" applyNumberFormat="1" applyFont="1"/>
    <xf numFmtId="0" fontId="14" fillId="0" borderId="0" xfId="3" applyFont="1" applyAlignment="1">
      <alignment horizontal="right"/>
    </xf>
    <xf numFmtId="4" fontId="36" fillId="0" borderId="27" xfId="3" applyNumberFormat="1" applyFont="1" applyBorder="1"/>
    <xf numFmtId="0" fontId="17" fillId="0" borderId="27" xfId="3" applyFont="1" applyBorder="1"/>
    <xf numFmtId="0" fontId="17" fillId="0" borderId="27" xfId="3" applyFont="1" applyBorder="1" applyAlignment="1">
      <alignment horizontal="right"/>
    </xf>
    <xf numFmtId="0" fontId="17" fillId="0" borderId="27" xfId="3" applyFont="1" applyBorder="1" applyAlignment="1">
      <alignment horizontal="center" vertical="top"/>
    </xf>
    <xf numFmtId="0" fontId="14" fillId="0" borderId="0" xfId="3" applyFont="1" applyAlignment="1">
      <alignment horizontal="center" vertical="top"/>
    </xf>
    <xf numFmtId="4" fontId="12" fillId="0" borderId="0" xfId="3" applyNumberFormat="1" applyFont="1"/>
    <xf numFmtId="0" fontId="4" fillId="0" borderId="0" xfId="3" applyFont="1"/>
    <xf numFmtId="0" fontId="4" fillId="0" borderId="0" xfId="3" applyFont="1" applyAlignment="1">
      <alignment horizontal="right"/>
    </xf>
    <xf numFmtId="4" fontId="6" fillId="0" borderId="0" xfId="3" applyNumberFormat="1" applyFont="1"/>
    <xf numFmtId="4" fontId="6" fillId="0" borderId="26" xfId="3" applyNumberFormat="1" applyFont="1" applyBorder="1"/>
    <xf numFmtId="0" fontId="3" fillId="0" borderId="26" xfId="3" applyBorder="1"/>
    <xf numFmtId="0" fontId="3" fillId="0" borderId="26" xfId="3" applyBorder="1" applyAlignment="1">
      <alignment horizontal="right"/>
    </xf>
    <xf numFmtId="0" fontId="4" fillId="0" borderId="0" xfId="3" applyFont="1" applyAlignment="1">
      <alignment horizontal="center" vertical="top"/>
    </xf>
    <xf numFmtId="0" fontId="3" fillId="0" borderId="0" xfId="3" applyAlignment="1">
      <alignment wrapText="1"/>
    </xf>
    <xf numFmtId="0" fontId="3" fillId="0" borderId="0" xfId="3" applyAlignment="1">
      <alignment horizontal="right" wrapText="1"/>
    </xf>
    <xf numFmtId="0" fontId="3" fillId="0" borderId="0" xfId="3" applyAlignment="1">
      <alignment vertical="top" wrapText="1"/>
    </xf>
    <xf numFmtId="0" fontId="3" fillId="0" borderId="0" xfId="3" quotePrefix="1" applyAlignment="1">
      <alignment horizontal="left" vertical="top" wrapText="1"/>
    </xf>
    <xf numFmtId="49" fontId="3" fillId="0" borderId="0" xfId="3" quotePrefix="1" applyNumberFormat="1" applyAlignment="1">
      <alignment horizontal="left" vertical="top" wrapText="1"/>
    </xf>
    <xf numFmtId="0" fontId="4" fillId="0" borderId="0" xfId="3" applyFont="1" applyAlignment="1">
      <alignment wrapText="1"/>
    </xf>
    <xf numFmtId="49" fontId="4" fillId="0" borderId="0" xfId="3" quotePrefix="1" applyNumberFormat="1" applyFont="1" applyAlignment="1">
      <alignment horizontal="left" vertical="top" wrapText="1"/>
    </xf>
    <xf numFmtId="4" fontId="38" fillId="0" borderId="0" xfId="8" applyNumberFormat="1" applyFont="1" applyAlignment="1">
      <alignment horizontal="right" wrapText="1"/>
    </xf>
    <xf numFmtId="0" fontId="3" fillId="0" borderId="0" xfId="5"/>
    <xf numFmtId="0" fontId="39" fillId="0" borderId="0" xfId="8" applyFont="1" applyAlignment="1">
      <alignment horizontal="right" wrapText="1"/>
    </xf>
    <xf numFmtId="0" fontId="39" fillId="0" borderId="0" xfId="8" applyFont="1" applyAlignment="1">
      <alignment horizontal="left" vertical="center" wrapText="1"/>
    </xf>
    <xf numFmtId="4" fontId="12" fillId="0" borderId="26" xfId="3" applyNumberFormat="1" applyFont="1" applyBorder="1" applyAlignment="1">
      <alignment horizontal="center"/>
    </xf>
    <xf numFmtId="0" fontId="4" fillId="0" borderId="26" xfId="3" applyFont="1" applyBorder="1" applyAlignment="1">
      <alignment horizontal="center" wrapText="1"/>
    </xf>
    <xf numFmtId="0" fontId="4" fillId="0" borderId="26" xfId="3" applyFont="1" applyBorder="1" applyAlignment="1">
      <alignment horizontal="right" wrapText="1"/>
    </xf>
    <xf numFmtId="0" fontId="4" fillId="0" borderId="26" xfId="3" applyFont="1" applyBorder="1" applyAlignment="1">
      <alignment horizontal="center" vertical="top" wrapText="1"/>
    </xf>
    <xf numFmtId="167" fontId="14" fillId="0" borderId="0" xfId="3" applyNumberFormat="1" applyFont="1" applyAlignment="1">
      <alignment horizontal="left"/>
    </xf>
    <xf numFmtId="167" fontId="14" fillId="0" borderId="0" xfId="3" applyNumberFormat="1" applyFont="1" applyAlignment="1">
      <alignment horizontal="left" wrapText="1"/>
    </xf>
    <xf numFmtId="4" fontId="4" fillId="0" borderId="0" xfId="3" applyNumberFormat="1" applyFont="1"/>
    <xf numFmtId="4" fontId="3" fillId="0" borderId="26" xfId="3" applyNumberFormat="1" applyBorder="1"/>
    <xf numFmtId="4" fontId="4" fillId="0" borderId="26" xfId="3" applyNumberFormat="1" applyFont="1" applyBorder="1" applyAlignment="1">
      <alignment horizontal="center"/>
    </xf>
    <xf numFmtId="0" fontId="6" fillId="0" borderId="0" xfId="3" applyFont="1"/>
    <xf numFmtId="0" fontId="6" fillId="0" borderId="0" xfId="3" applyFont="1" applyAlignment="1">
      <alignment horizontal="right"/>
    </xf>
    <xf numFmtId="0" fontId="12" fillId="0" borderId="0" xfId="3" applyFont="1"/>
    <xf numFmtId="0" fontId="12" fillId="0" borderId="0" xfId="3" applyFont="1" applyAlignment="1">
      <alignment horizontal="right"/>
    </xf>
    <xf numFmtId="0" fontId="6" fillId="0" borderId="26" xfId="3" applyFont="1" applyBorder="1"/>
    <xf numFmtId="0" fontId="6" fillId="0" borderId="26" xfId="3" applyFont="1" applyBorder="1" applyAlignment="1">
      <alignment horizontal="right"/>
    </xf>
    <xf numFmtId="0" fontId="6" fillId="0" borderId="0" xfId="3" applyFont="1" applyAlignment="1">
      <alignment wrapText="1"/>
    </xf>
    <xf numFmtId="0" fontId="38" fillId="0" borderId="0" xfId="8" applyFont="1" applyAlignment="1">
      <alignment horizontal="right" wrapText="1"/>
    </xf>
    <xf numFmtId="0" fontId="3" fillId="12" borderId="0" xfId="3" applyFill="1"/>
    <xf numFmtId="0" fontId="6" fillId="0" borderId="0" xfId="5" applyFont="1"/>
    <xf numFmtId="0" fontId="6" fillId="0" borderId="0" xfId="3" applyFont="1" applyAlignment="1">
      <alignment horizontal="right" wrapText="1"/>
    </xf>
    <xf numFmtId="0" fontId="16" fillId="12" borderId="0" xfId="3" applyFont="1" applyFill="1"/>
    <xf numFmtId="0" fontId="12" fillId="0" borderId="0" xfId="3" applyFont="1" applyAlignment="1">
      <alignment wrapText="1"/>
    </xf>
    <xf numFmtId="0" fontId="12" fillId="0" borderId="0" xfId="3" applyFont="1" applyAlignment="1">
      <alignment horizontal="right" wrapText="1"/>
    </xf>
    <xf numFmtId="0" fontId="38" fillId="0" borderId="0" xfId="8" applyFont="1" applyAlignment="1">
      <alignment horizontal="left" vertical="center" wrapText="1"/>
    </xf>
    <xf numFmtId="0" fontId="6" fillId="0" borderId="0" xfId="3" applyFont="1" applyAlignment="1">
      <alignment vertical="top" wrapText="1"/>
    </xf>
    <xf numFmtId="4" fontId="3" fillId="0" borderId="0" xfId="3" applyNumberFormat="1" applyAlignment="1">
      <alignment horizontal="center"/>
    </xf>
    <xf numFmtId="4" fontId="3" fillId="0" borderId="0" xfId="3" applyNumberFormat="1" applyAlignment="1">
      <alignment horizontal="right"/>
    </xf>
    <xf numFmtId="0" fontId="3" fillId="0" borderId="0" xfId="3" applyAlignment="1">
      <alignment horizontal="center"/>
    </xf>
    <xf numFmtId="0" fontId="14" fillId="0" borderId="0" xfId="3" quotePrefix="1" applyFont="1" applyAlignment="1">
      <alignment horizontal="left"/>
    </xf>
    <xf numFmtId="0" fontId="14" fillId="0" borderId="0" xfId="3" applyFont="1" applyAlignment="1">
      <alignment horizontal="left"/>
    </xf>
    <xf numFmtId="166" fontId="4" fillId="0" borderId="0" xfId="0" applyNumberFormat="1" applyFont="1" applyAlignment="1">
      <alignment vertical="top" wrapText="1"/>
    </xf>
    <xf numFmtId="166" fontId="4" fillId="0" borderId="0" xfId="0" applyNumberFormat="1" applyFont="1" applyAlignment="1">
      <alignment horizontal="right" vertical="top"/>
    </xf>
    <xf numFmtId="166" fontId="6" fillId="0" borderId="0" xfId="0" applyNumberFormat="1" applyFont="1" applyAlignment="1">
      <alignment horizontal="right" vertical="top" wrapText="1" indent="1"/>
    </xf>
    <xf numFmtId="166" fontId="6" fillId="0" borderId="0" xfId="0" applyNumberFormat="1" applyFont="1" applyAlignment="1">
      <alignment horizontal="right" vertical="top"/>
    </xf>
    <xf numFmtId="4" fontId="6" fillId="0" borderId="0" xfId="0" applyNumberFormat="1" applyFont="1" applyAlignment="1">
      <alignment horizontal="right" vertical="top" wrapText="1" indent="1"/>
    </xf>
    <xf numFmtId="49" fontId="6" fillId="0" borderId="0" xfId="0" applyNumberFormat="1" applyFont="1" applyAlignment="1">
      <alignment horizontal="center" vertical="top"/>
    </xf>
    <xf numFmtId="0" fontId="6" fillId="0" borderId="0" xfId="0" applyFont="1" applyAlignment="1">
      <alignment horizontal="left" vertical="top" wrapText="1"/>
    </xf>
    <xf numFmtId="0" fontId="6" fillId="0" borderId="0" xfId="0" applyFont="1"/>
    <xf numFmtId="0" fontId="6" fillId="0" borderId="0" xfId="0" applyFont="1" applyAlignment="1">
      <alignment horizontal="justify" vertical="center"/>
    </xf>
    <xf numFmtId="166" fontId="3" fillId="0" borderId="0" xfId="0" applyNumberFormat="1" applyFont="1" applyAlignment="1">
      <alignment horizontal="right" vertical="top" wrapText="1" indent="1"/>
    </xf>
    <xf numFmtId="166" fontId="3" fillId="0" borderId="0" xfId="0" applyNumberFormat="1" applyFont="1" applyAlignment="1">
      <alignment horizontal="right" vertical="top"/>
    </xf>
    <xf numFmtId="4" fontId="3" fillId="0" borderId="0" xfId="0" applyNumberFormat="1" applyFont="1" applyAlignment="1">
      <alignment horizontal="right" vertical="top" wrapText="1" indent="1"/>
    </xf>
    <xf numFmtId="49" fontId="3" fillId="0" borderId="0" xfId="0" applyNumberFormat="1" applyFont="1" applyAlignment="1">
      <alignment horizontal="center" vertical="top"/>
    </xf>
    <xf numFmtId="0" fontId="3" fillId="0" borderId="0" xfId="0" applyFont="1" applyAlignment="1">
      <alignment horizontal="left" vertical="top" wrapText="1"/>
    </xf>
    <xf numFmtId="166" fontId="17" fillId="5" borderId="20" xfId="0" applyNumberFormat="1" applyFont="1" applyFill="1" applyBorder="1" applyAlignment="1">
      <alignment horizontal="center" vertical="center" wrapText="1"/>
    </xf>
    <xf numFmtId="166" fontId="17" fillId="5" borderId="21" xfId="0" applyNumberFormat="1" applyFont="1" applyFill="1" applyBorder="1" applyAlignment="1">
      <alignment horizontal="center" vertical="center" wrapText="1"/>
    </xf>
    <xf numFmtId="4" fontId="17" fillId="5" borderId="20" xfId="0" applyNumberFormat="1" applyFont="1" applyFill="1" applyBorder="1" applyAlignment="1">
      <alignment horizontal="center" vertical="center" wrapText="1"/>
    </xf>
    <xf numFmtId="49" fontId="17" fillId="5" borderId="20" xfId="0" applyNumberFormat="1" applyFont="1" applyFill="1" applyBorder="1" applyAlignment="1">
      <alignment horizontal="center" vertical="center" wrapText="1"/>
    </xf>
    <xf numFmtId="0" fontId="17" fillId="5" borderId="20" xfId="0" applyFont="1" applyFill="1" applyBorder="1" applyAlignment="1">
      <alignment horizontal="center" vertical="center" wrapText="1"/>
    </xf>
    <xf numFmtId="166" fontId="18" fillId="0" borderId="0" xfId="0" applyNumberFormat="1" applyFont="1" applyAlignment="1">
      <alignment horizontal="right" vertical="top" wrapText="1" indent="1"/>
    </xf>
    <xf numFmtId="166" fontId="18" fillId="0" borderId="0" xfId="0" applyNumberFormat="1" applyFont="1" applyAlignment="1">
      <alignment horizontal="right" vertical="top"/>
    </xf>
    <xf numFmtId="4" fontId="18" fillId="0" borderId="0" xfId="0" applyNumberFormat="1" applyFont="1" applyAlignment="1">
      <alignment horizontal="right" vertical="top" wrapText="1" indent="1"/>
    </xf>
    <xf numFmtId="49" fontId="18" fillId="0" borderId="0" xfId="0" applyNumberFormat="1" applyFont="1" applyAlignment="1">
      <alignment horizontal="center" vertical="top"/>
    </xf>
    <xf numFmtId="0" fontId="18" fillId="0" borderId="0" xfId="0" applyFont="1" applyAlignment="1">
      <alignment horizontal="left" vertical="top" wrapText="1"/>
    </xf>
    <xf numFmtId="49" fontId="4" fillId="0" borderId="0" xfId="0" applyNumberFormat="1" applyFont="1" applyAlignment="1">
      <alignment horizontal="left" vertical="top"/>
    </xf>
    <xf numFmtId="166" fontId="0" fillId="0" borderId="0" xfId="0" applyNumberFormat="1" applyAlignment="1">
      <alignment horizontal="left" vertical="top"/>
    </xf>
    <xf numFmtId="49" fontId="0" fillId="0" borderId="0" xfId="0" applyNumberFormat="1" applyAlignment="1">
      <alignment horizontal="left" vertical="top"/>
    </xf>
    <xf numFmtId="4" fontId="3" fillId="0" borderId="0" xfId="3" applyNumberFormat="1" applyAlignment="1">
      <alignment horizontal="right" vertical="center"/>
    </xf>
    <xf numFmtId="168" fontId="3" fillId="0" borderId="0" xfId="3" applyNumberFormat="1" applyAlignment="1">
      <alignment horizontal="center" vertical="center"/>
    </xf>
    <xf numFmtId="169" fontId="3" fillId="0" borderId="0" xfId="3" applyNumberFormat="1" applyAlignment="1">
      <alignment horizontal="center" vertical="center"/>
    </xf>
    <xf numFmtId="49" fontId="3" fillId="0" borderId="0" xfId="3" applyNumberFormat="1" applyAlignment="1">
      <alignment horizontal="left"/>
    </xf>
    <xf numFmtId="0" fontId="3" fillId="0" borderId="0" xfId="3" applyAlignment="1">
      <alignment horizontal="left" wrapText="1"/>
    </xf>
    <xf numFmtId="4" fontId="4" fillId="0" borderId="16" xfId="3" applyNumberFormat="1" applyFont="1" applyBorder="1" applyAlignment="1">
      <alignment horizontal="right" vertical="center"/>
    </xf>
    <xf numFmtId="168" fontId="3" fillId="7" borderId="16" xfId="3" applyNumberFormat="1" applyFill="1" applyBorder="1" applyAlignment="1">
      <alignment horizontal="center" vertical="center"/>
    </xf>
    <xf numFmtId="4" fontId="3" fillId="7" borderId="16" xfId="3" applyNumberFormat="1" applyFill="1" applyBorder="1" applyAlignment="1">
      <alignment horizontal="center" vertical="center"/>
    </xf>
    <xf numFmtId="49" fontId="3" fillId="7" borderId="16" xfId="3" applyNumberFormat="1" applyFill="1" applyBorder="1" applyAlignment="1">
      <alignment horizontal="left" vertical="center"/>
    </xf>
    <xf numFmtId="0" fontId="3" fillId="0" borderId="16" xfId="3" applyBorder="1" applyAlignment="1">
      <alignment horizontal="left" vertical="center" wrapText="1"/>
    </xf>
    <xf numFmtId="0" fontId="3" fillId="0" borderId="16" xfId="3" applyBorder="1" applyAlignment="1">
      <alignment horizontal="left" wrapText="1"/>
    </xf>
    <xf numFmtId="49" fontId="3" fillId="0" borderId="16" xfId="3" applyNumberFormat="1" applyBorder="1" applyAlignment="1">
      <alignment horizontal="left"/>
    </xf>
    <xf numFmtId="49" fontId="3" fillId="7" borderId="16" xfId="3" applyNumberFormat="1" applyFill="1" applyBorder="1" applyAlignment="1">
      <alignment horizontal="left"/>
    </xf>
    <xf numFmtId="49" fontId="3" fillId="0" borderId="16" xfId="3" applyNumberFormat="1" applyBorder="1" applyAlignment="1">
      <alignment horizontal="left" vertical="center"/>
    </xf>
    <xf numFmtId="168" fontId="3" fillId="7" borderId="16" xfId="3" applyNumberFormat="1" applyFill="1" applyBorder="1" applyAlignment="1" applyProtection="1">
      <alignment horizontal="center" vertical="center"/>
      <protection locked="0"/>
    </xf>
    <xf numFmtId="4" fontId="3" fillId="13" borderId="16" xfId="3" applyNumberFormat="1" applyFill="1" applyBorder="1" applyAlignment="1">
      <alignment horizontal="right" vertical="center"/>
    </xf>
    <xf numFmtId="49" fontId="3" fillId="13" borderId="16" xfId="3" applyNumberFormat="1" applyFill="1" applyBorder="1" applyAlignment="1">
      <alignment horizontal="center" vertical="center"/>
    </xf>
    <xf numFmtId="4" fontId="16" fillId="13" borderId="16" xfId="3" applyNumberFormat="1" applyFont="1" applyFill="1" applyBorder="1" applyAlignment="1">
      <alignment horizontal="center" vertical="center"/>
    </xf>
    <xf numFmtId="49" fontId="3" fillId="13" borderId="16" xfId="3" applyNumberFormat="1" applyFill="1" applyBorder="1" applyAlignment="1">
      <alignment horizontal="left"/>
    </xf>
    <xf numFmtId="4" fontId="3" fillId="14" borderId="16" xfId="3" applyNumberFormat="1" applyFill="1" applyBorder="1" applyAlignment="1">
      <alignment horizontal="right" vertical="center"/>
    </xf>
    <xf numFmtId="168" fontId="3" fillId="14" borderId="16" xfId="3" applyNumberFormat="1" applyFill="1" applyBorder="1" applyAlignment="1">
      <alignment horizontal="center" vertical="center"/>
    </xf>
    <xf numFmtId="169" fontId="3" fillId="14" borderId="16" xfId="3" applyNumberFormat="1" applyFill="1" applyBorder="1" applyAlignment="1">
      <alignment horizontal="center" vertical="center"/>
    </xf>
    <xf numFmtId="49" fontId="3" fillId="14" borderId="16" xfId="3" applyNumberFormat="1" applyFill="1" applyBorder="1" applyAlignment="1">
      <alignment horizontal="left"/>
    </xf>
    <xf numFmtId="0" fontId="3" fillId="14" borderId="16" xfId="3" applyFill="1" applyBorder="1" applyAlignment="1">
      <alignment horizontal="left" wrapText="1"/>
    </xf>
    <xf numFmtId="4" fontId="17" fillId="5" borderId="20" xfId="3" applyNumberFormat="1" applyFont="1" applyFill="1" applyBorder="1" applyAlignment="1">
      <alignment horizontal="right" vertical="center"/>
    </xf>
    <xf numFmtId="168" fontId="17" fillId="5" borderId="20" xfId="3" applyNumberFormat="1" applyFont="1" applyFill="1" applyBorder="1" applyAlignment="1">
      <alignment horizontal="center" vertical="center"/>
    </xf>
    <xf numFmtId="169" fontId="17" fillId="5" borderId="20" xfId="3" applyNumberFormat="1" applyFont="1" applyFill="1" applyBorder="1" applyAlignment="1">
      <alignment horizontal="center" vertical="center"/>
    </xf>
    <xf numFmtId="49" fontId="17" fillId="5" borderId="20" xfId="3" applyNumberFormat="1" applyFont="1" applyFill="1" applyBorder="1" applyAlignment="1">
      <alignment horizontal="center" vertical="center"/>
    </xf>
    <xf numFmtId="0" fontId="42" fillId="3" borderId="2" xfId="0" applyFont="1" applyFill="1" applyBorder="1" applyAlignment="1">
      <alignment horizontal="left" vertical="center"/>
    </xf>
    <xf numFmtId="0" fontId="43" fillId="3" borderId="2" xfId="0" applyFont="1" applyFill="1" applyBorder="1" applyAlignment="1">
      <alignment horizontal="left" vertical="center"/>
    </xf>
    <xf numFmtId="0" fontId="3" fillId="0" borderId="0" xfId="9" applyAlignment="1">
      <alignment horizontal="center" vertical="top"/>
    </xf>
    <xf numFmtId="0" fontId="44" fillId="0" borderId="0" xfId="9" applyFont="1" applyAlignment="1">
      <alignment horizontal="left" vertical="top"/>
    </xf>
    <xf numFmtId="166" fontId="3" fillId="0" borderId="0" xfId="9" applyNumberFormat="1" applyAlignment="1">
      <alignment horizontal="right" vertical="top" wrapText="1" indent="1"/>
    </xf>
    <xf numFmtId="166" fontId="3" fillId="0" borderId="0" xfId="9" applyNumberFormat="1" applyAlignment="1">
      <alignment horizontal="right" vertical="top"/>
    </xf>
    <xf numFmtId="4" fontId="3" fillId="0" borderId="0" xfId="9" applyNumberFormat="1" applyAlignment="1">
      <alignment horizontal="right" vertical="top" wrapText="1" indent="1"/>
    </xf>
    <xf numFmtId="49" fontId="3" fillId="0" borderId="0" xfId="9" applyNumberFormat="1" applyAlignment="1">
      <alignment horizontal="center" vertical="top"/>
    </xf>
    <xf numFmtId="0" fontId="3" fillId="0" borderId="0" xfId="9" applyAlignment="1">
      <alignment horizontal="left" vertical="top" wrapText="1"/>
    </xf>
    <xf numFmtId="165" fontId="4" fillId="0" borderId="24" xfId="3" applyNumberFormat="1" applyFont="1" applyBorder="1" applyAlignment="1">
      <alignment horizontal="right" vertical="center"/>
    </xf>
    <xf numFmtId="0" fontId="4" fillId="0" borderId="0" xfId="3" applyFont="1" applyAlignment="1">
      <alignment horizontal="right" vertical="center"/>
    </xf>
    <xf numFmtId="4" fontId="3" fillId="0" borderId="0" xfId="5" applyNumberFormat="1" applyAlignment="1">
      <alignment horizontal="right" vertical="top" wrapText="1" indent="1"/>
    </xf>
    <xf numFmtId="49" fontId="3" fillId="0" borderId="0" xfId="5" applyNumberFormat="1" applyAlignment="1">
      <alignment horizontal="center" vertical="top"/>
    </xf>
    <xf numFmtId="0" fontId="3" fillId="0" borderId="0" xfId="5" applyAlignment="1">
      <alignment horizontal="left" vertical="top" wrapText="1"/>
    </xf>
    <xf numFmtId="166" fontId="3" fillId="0" borderId="0" xfId="5" applyNumberFormat="1" applyAlignment="1" applyProtection="1">
      <alignment horizontal="right" vertical="top"/>
      <protection locked="0"/>
    </xf>
    <xf numFmtId="0" fontId="45" fillId="0" borderId="0" xfId="9" applyFont="1" applyAlignment="1">
      <alignment horizontal="left" vertical="top"/>
    </xf>
    <xf numFmtId="166" fontId="4" fillId="0" borderId="0" xfId="5" applyNumberFormat="1" applyFont="1" applyAlignment="1">
      <alignment horizontal="right" vertical="top" wrapText="1" indent="1"/>
    </xf>
    <xf numFmtId="166" fontId="4" fillId="0" borderId="0" xfId="5" applyNumberFormat="1" applyFont="1" applyAlignment="1">
      <alignment horizontal="right" vertical="top"/>
    </xf>
    <xf numFmtId="0" fontId="4" fillId="0" borderId="0" xfId="5" applyFont="1" applyAlignment="1">
      <alignment horizontal="left" vertical="top" wrapText="1"/>
    </xf>
    <xf numFmtId="0" fontId="17" fillId="0" borderId="0" xfId="9" applyFont="1" applyAlignment="1">
      <alignment horizontal="center" vertical="top"/>
    </xf>
    <xf numFmtId="0" fontId="46" fillId="0" borderId="0" xfId="9" applyFont="1" applyAlignment="1">
      <alignment horizontal="left" vertical="top"/>
    </xf>
    <xf numFmtId="166" fontId="17" fillId="0" borderId="0" xfId="9" applyNumberFormat="1" applyFont="1" applyAlignment="1">
      <alignment horizontal="right" vertical="top" wrapText="1" indent="1"/>
    </xf>
    <xf numFmtId="166" fontId="17" fillId="0" borderId="0" xfId="9" applyNumberFormat="1" applyFont="1" applyAlignment="1">
      <alignment horizontal="right" vertical="top"/>
    </xf>
    <xf numFmtId="4" fontId="17" fillId="0" borderId="0" xfId="9" applyNumberFormat="1" applyFont="1" applyAlignment="1">
      <alignment horizontal="right" vertical="top" wrapText="1" indent="1"/>
    </xf>
    <xf numFmtId="49" fontId="17" fillId="0" borderId="0" xfId="9" applyNumberFormat="1" applyFont="1" applyAlignment="1">
      <alignment horizontal="center" vertical="top"/>
    </xf>
    <xf numFmtId="0" fontId="17" fillId="0" borderId="0" xfId="9" applyFont="1" applyAlignment="1">
      <alignment horizontal="left" vertical="top" wrapText="1"/>
    </xf>
    <xf numFmtId="0" fontId="17" fillId="0" borderId="0" xfId="9" applyFont="1" applyAlignment="1">
      <alignment horizontal="center" vertical="center" wrapText="1"/>
    </xf>
    <xf numFmtId="0" fontId="46" fillId="0" borderId="0" xfId="9" applyFont="1" applyAlignment="1">
      <alignment horizontal="left" vertical="center" wrapText="1"/>
    </xf>
    <xf numFmtId="166" fontId="17" fillId="5" borderId="20" xfId="9" applyNumberFormat="1" applyFont="1" applyFill="1" applyBorder="1" applyAlignment="1">
      <alignment horizontal="center" vertical="center" wrapText="1"/>
    </xf>
    <xf numFmtId="166" fontId="17" fillId="5" borderId="21" xfId="9" applyNumberFormat="1" applyFont="1" applyFill="1" applyBorder="1" applyAlignment="1">
      <alignment horizontal="center" vertical="center" wrapText="1"/>
    </xf>
    <xf numFmtId="4" fontId="17" fillId="5" borderId="20" xfId="9" applyNumberFormat="1" applyFont="1" applyFill="1" applyBorder="1" applyAlignment="1">
      <alignment horizontal="center" vertical="center" wrapText="1"/>
    </xf>
    <xf numFmtId="49" fontId="17" fillId="5" borderId="20" xfId="9" applyNumberFormat="1" applyFont="1" applyFill="1" applyBorder="1" applyAlignment="1">
      <alignment horizontal="center" vertical="center" wrapText="1"/>
    </xf>
    <xf numFmtId="0" fontId="17" fillId="5" borderId="20" xfId="9" applyFont="1" applyFill="1" applyBorder="1" applyAlignment="1">
      <alignment horizontal="center" vertical="center" wrapText="1"/>
    </xf>
    <xf numFmtId="0" fontId="18" fillId="0" borderId="0" xfId="9" applyFont="1" applyAlignment="1">
      <alignment horizontal="center" vertical="top"/>
    </xf>
    <xf numFmtId="0" fontId="47" fillId="0" borderId="0" xfId="9" applyFont="1" applyAlignment="1">
      <alignment horizontal="left" vertical="top"/>
    </xf>
    <xf numFmtId="166" fontId="18" fillId="0" borderId="0" xfId="9" applyNumberFormat="1" applyFont="1" applyAlignment="1">
      <alignment horizontal="right" vertical="top" wrapText="1" indent="1"/>
    </xf>
    <xf numFmtId="166" fontId="18" fillId="0" borderId="0" xfId="9" applyNumberFormat="1" applyFont="1" applyAlignment="1">
      <alignment horizontal="right" vertical="top"/>
    </xf>
    <xf numFmtId="4" fontId="18" fillId="0" borderId="0" xfId="9" applyNumberFormat="1" applyFont="1" applyAlignment="1">
      <alignment horizontal="right" vertical="top" wrapText="1" indent="1"/>
    </xf>
    <xf numFmtId="49" fontId="18" fillId="0" borderId="0" xfId="9" applyNumberFormat="1" applyFont="1" applyAlignment="1">
      <alignment horizontal="center" vertical="top"/>
    </xf>
    <xf numFmtId="0" fontId="18" fillId="0" borderId="0" xfId="9" applyFont="1" applyAlignment="1">
      <alignment horizontal="left" vertical="top" wrapText="1"/>
    </xf>
    <xf numFmtId="0" fontId="3" fillId="0" borderId="0" xfId="9" applyAlignment="1">
      <alignment horizontal="left" vertical="top"/>
    </xf>
    <xf numFmtId="49" fontId="4" fillId="0" borderId="0" xfId="9" applyNumberFormat="1" applyFont="1" applyAlignment="1">
      <alignment horizontal="left" vertical="top"/>
    </xf>
    <xf numFmtId="49" fontId="3" fillId="0" borderId="0" xfId="9" applyNumberFormat="1" applyAlignment="1">
      <alignment horizontal="left" vertical="top"/>
    </xf>
    <xf numFmtId="166" fontId="3" fillId="0" borderId="0" xfId="9" applyNumberFormat="1" applyAlignment="1">
      <alignment horizontal="left" vertical="top"/>
    </xf>
    <xf numFmtId="0" fontId="3" fillId="0" borderId="0" xfId="10" applyAlignment="1">
      <alignment horizontal="center" vertical="top"/>
    </xf>
    <xf numFmtId="166" fontId="3" fillId="0" borderId="0" xfId="10" applyNumberFormat="1" applyAlignment="1">
      <alignment horizontal="right" vertical="top" wrapText="1" indent="1"/>
    </xf>
    <xf numFmtId="166" fontId="3" fillId="0" borderId="0" xfId="10" applyNumberFormat="1" applyAlignment="1">
      <alignment horizontal="right" vertical="top"/>
    </xf>
    <xf numFmtId="4" fontId="3" fillId="0" borderId="0" xfId="10" applyNumberFormat="1" applyAlignment="1">
      <alignment horizontal="right" vertical="top" wrapText="1" indent="1"/>
    </xf>
    <xf numFmtId="49" fontId="3" fillId="0" borderId="0" xfId="10" applyNumberFormat="1" applyAlignment="1">
      <alignment horizontal="center" vertical="top"/>
    </xf>
    <xf numFmtId="0" fontId="3" fillId="0" borderId="0" xfId="10" applyAlignment="1">
      <alignment horizontal="left" vertical="top" wrapText="1"/>
    </xf>
    <xf numFmtId="166" fontId="4" fillId="0" borderId="0" xfId="10" applyNumberFormat="1" applyFont="1" applyAlignment="1">
      <alignment horizontal="right" vertical="top"/>
    </xf>
    <xf numFmtId="165" fontId="4" fillId="0" borderId="0" xfId="10" applyNumberFormat="1" applyFont="1" applyAlignment="1">
      <alignment horizontal="right" vertical="center"/>
    </xf>
    <xf numFmtId="0" fontId="4" fillId="0" borderId="0" xfId="10" applyFont="1" applyAlignment="1">
      <alignment horizontal="left" vertical="center"/>
    </xf>
    <xf numFmtId="165" fontId="4" fillId="0" borderId="16" xfId="10" applyNumberFormat="1" applyFont="1" applyBorder="1" applyAlignment="1">
      <alignment horizontal="right" vertical="center"/>
    </xf>
    <xf numFmtId="0" fontId="4" fillId="0" borderId="17" xfId="10" applyFont="1" applyBorder="1" applyAlignment="1">
      <alignment horizontal="left" vertical="center" wrapText="1"/>
    </xf>
    <xf numFmtId="165" fontId="4" fillId="0" borderId="18" xfId="10" applyNumberFormat="1" applyFont="1" applyBorder="1" applyAlignment="1">
      <alignment horizontal="right" vertical="center"/>
    </xf>
    <xf numFmtId="0" fontId="4" fillId="0" borderId="19" xfId="10" applyFont="1" applyBorder="1" applyAlignment="1">
      <alignment horizontal="left" vertical="center" wrapText="1"/>
    </xf>
    <xf numFmtId="0" fontId="4" fillId="0" borderId="0" xfId="10" applyFont="1" applyAlignment="1">
      <alignment horizontal="left" vertical="top" wrapText="1"/>
    </xf>
    <xf numFmtId="166" fontId="4" fillId="0" borderId="0" xfId="10" applyNumberFormat="1" applyFont="1" applyAlignment="1">
      <alignment horizontal="right" vertical="top" wrapText="1" indent="1"/>
    </xf>
    <xf numFmtId="0" fontId="19" fillId="0" borderId="0" xfId="10" applyFont="1" applyAlignment="1">
      <alignment horizontal="left" vertical="top" wrapText="1"/>
    </xf>
    <xf numFmtId="166" fontId="4" fillId="0" borderId="0" xfId="10" applyNumberFormat="1" applyFont="1" applyAlignment="1" applyProtection="1">
      <alignment horizontal="right" vertical="top" wrapText="1" indent="1"/>
      <protection locked="0"/>
    </xf>
    <xf numFmtId="166" fontId="4" fillId="0" borderId="0" xfId="10" applyNumberFormat="1" applyFont="1" applyAlignment="1" applyProtection="1">
      <alignment horizontal="right" vertical="top"/>
      <protection locked="0"/>
    </xf>
    <xf numFmtId="166" fontId="3" fillId="0" borderId="0" xfId="10" applyNumberFormat="1" applyAlignment="1" applyProtection="1">
      <alignment horizontal="right" vertical="top" wrapText="1" indent="1"/>
      <protection locked="0"/>
    </xf>
    <xf numFmtId="166" fontId="3" fillId="0" borderId="0" xfId="10" applyNumberFormat="1" applyAlignment="1" applyProtection="1">
      <alignment horizontal="right" vertical="top"/>
      <protection locked="0"/>
    </xf>
    <xf numFmtId="0" fontId="17" fillId="0" borderId="0" xfId="10" applyFont="1" applyAlignment="1">
      <alignment horizontal="center" vertical="top"/>
    </xf>
    <xf numFmtId="166" fontId="17" fillId="0" borderId="0" xfId="10" applyNumberFormat="1" applyFont="1" applyAlignment="1">
      <alignment horizontal="right" vertical="top" wrapText="1" indent="1"/>
    </xf>
    <xf numFmtId="166" fontId="17" fillId="0" borderId="0" xfId="10" applyNumberFormat="1" applyFont="1" applyAlignment="1">
      <alignment horizontal="right" vertical="top"/>
    </xf>
    <xf numFmtId="4" fontId="17" fillId="0" borderId="0" xfId="10" applyNumberFormat="1" applyFont="1" applyAlignment="1">
      <alignment horizontal="right" vertical="top" wrapText="1" indent="1"/>
    </xf>
    <xf numFmtId="49" fontId="17" fillId="0" borderId="0" xfId="10" applyNumberFormat="1" applyFont="1" applyAlignment="1">
      <alignment horizontal="center" vertical="top"/>
    </xf>
    <xf numFmtId="0" fontId="17" fillId="0" borderId="0" xfId="10" applyFont="1" applyAlignment="1">
      <alignment horizontal="left" vertical="top" wrapText="1"/>
    </xf>
    <xf numFmtId="0" fontId="17" fillId="0" borderId="0" xfId="10" applyFont="1" applyAlignment="1">
      <alignment horizontal="center" vertical="center" wrapText="1"/>
    </xf>
    <xf numFmtId="166" fontId="17" fillId="5" borderId="20" xfId="10" applyNumberFormat="1" applyFont="1" applyFill="1" applyBorder="1" applyAlignment="1">
      <alignment horizontal="center" vertical="center" wrapText="1"/>
    </xf>
    <xf numFmtId="166" fontId="17" fillId="5" borderId="21" xfId="10" applyNumberFormat="1" applyFont="1" applyFill="1" applyBorder="1" applyAlignment="1">
      <alignment horizontal="center" vertical="center" wrapText="1"/>
    </xf>
    <xf numFmtId="4" fontId="17" fillId="5" borderId="20" xfId="10" applyNumberFormat="1" applyFont="1" applyFill="1" applyBorder="1" applyAlignment="1">
      <alignment horizontal="center" vertical="center" wrapText="1"/>
    </xf>
    <xf numFmtId="49" fontId="17" fillId="5" borderId="20" xfId="10" applyNumberFormat="1" applyFont="1" applyFill="1" applyBorder="1" applyAlignment="1">
      <alignment horizontal="center" vertical="center" wrapText="1"/>
    </xf>
    <xf numFmtId="0" fontId="17" fillId="5" borderId="20" xfId="10" applyFont="1" applyFill="1" applyBorder="1" applyAlignment="1">
      <alignment horizontal="center" vertical="center" wrapText="1"/>
    </xf>
    <xf numFmtId="0" fontId="18" fillId="0" borderId="0" xfId="10" applyFont="1" applyAlignment="1">
      <alignment horizontal="center" vertical="top"/>
    </xf>
    <xf numFmtId="166" fontId="18" fillId="0" borderId="0" xfId="10" applyNumberFormat="1" applyFont="1" applyAlignment="1">
      <alignment horizontal="right" vertical="top" wrapText="1" indent="1"/>
    </xf>
    <xf numFmtId="166" fontId="18" fillId="0" borderId="0" xfId="10" applyNumberFormat="1" applyFont="1" applyAlignment="1">
      <alignment horizontal="right" vertical="top"/>
    </xf>
    <xf numFmtId="4" fontId="18" fillId="0" borderId="0" xfId="10" applyNumberFormat="1" applyFont="1" applyAlignment="1">
      <alignment horizontal="right" vertical="top" wrapText="1" indent="1"/>
    </xf>
    <xf numFmtId="49" fontId="18" fillId="0" borderId="0" xfId="10" applyNumberFormat="1" applyFont="1" applyAlignment="1">
      <alignment horizontal="center" vertical="top"/>
    </xf>
    <xf numFmtId="0" fontId="18" fillId="0" borderId="0" xfId="10" applyFont="1" applyAlignment="1">
      <alignment horizontal="left" vertical="top" wrapText="1"/>
    </xf>
    <xf numFmtId="0" fontId="3" fillId="0" borderId="0" xfId="10" applyAlignment="1">
      <alignment horizontal="left" vertical="top"/>
    </xf>
    <xf numFmtId="49" fontId="4" fillId="0" borderId="0" xfId="10" applyNumberFormat="1" applyFont="1" applyAlignment="1">
      <alignment horizontal="left" vertical="top"/>
    </xf>
    <xf numFmtId="49" fontId="3" fillId="0" borderId="0" xfId="10" applyNumberFormat="1" applyAlignment="1">
      <alignment horizontal="left" vertical="top"/>
    </xf>
    <xf numFmtId="166" fontId="3" fillId="0" borderId="0" xfId="10" applyNumberFormat="1" applyAlignment="1">
      <alignment horizontal="left" vertical="top"/>
    </xf>
    <xf numFmtId="49" fontId="4" fillId="0" borderId="0" xfId="11" applyNumberFormat="1" applyFont="1" applyAlignment="1">
      <alignment horizontal="left" vertical="top"/>
    </xf>
    <xf numFmtId="49" fontId="3" fillId="0" borderId="0" xfId="11" applyNumberFormat="1" applyAlignment="1">
      <alignment horizontal="left" vertical="top"/>
    </xf>
    <xf numFmtId="49" fontId="3" fillId="0" borderId="0" xfId="11" applyNumberFormat="1" applyAlignment="1">
      <alignment horizontal="center" vertical="top"/>
    </xf>
    <xf numFmtId="0" fontId="18" fillId="0" borderId="0" xfId="11" applyFont="1" applyAlignment="1">
      <alignment horizontal="left" vertical="center"/>
    </xf>
    <xf numFmtId="164" fontId="6" fillId="3" borderId="3" xfId="0" applyNumberFormat="1" applyFont="1" applyFill="1" applyBorder="1" applyAlignment="1">
      <alignment horizontal="right" vertical="center"/>
    </xf>
    <xf numFmtId="0" fontId="6" fillId="3" borderId="3" xfId="0" applyFont="1" applyFill="1" applyBorder="1" applyAlignment="1">
      <alignment horizontal="right" vertical="center"/>
    </xf>
    <xf numFmtId="0" fontId="6" fillId="3" borderId="3" xfId="0" applyFont="1" applyFill="1" applyBorder="1" applyAlignment="1">
      <alignment horizontal="center" vertical="center"/>
    </xf>
    <xf numFmtId="0" fontId="3" fillId="3" borderId="3" xfId="0" applyFont="1" applyFill="1" applyBorder="1" applyAlignment="1">
      <alignment horizontal="center" vertical="center"/>
    </xf>
    <xf numFmtId="49" fontId="4" fillId="0" borderId="0" xfId="0" applyNumberFormat="1" applyFont="1" applyAlignment="1">
      <alignment vertical="center" wrapText="1"/>
    </xf>
    <xf numFmtId="49" fontId="4" fillId="0" borderId="0" xfId="0" applyNumberFormat="1" applyFont="1" applyAlignment="1">
      <alignment horizontal="left" vertical="center" wrapText="1"/>
    </xf>
    <xf numFmtId="0" fontId="5" fillId="0" borderId="0" xfId="0" applyFont="1" applyAlignment="1">
      <alignment vertical="center" wrapText="1"/>
    </xf>
    <xf numFmtId="0" fontId="3" fillId="0" borderId="0" xfId="0" applyFont="1" applyAlignment="1">
      <alignment vertical="center" wrapText="1"/>
    </xf>
    <xf numFmtId="164" fontId="7" fillId="0" borderId="0" xfId="0" applyNumberFormat="1" applyFont="1" applyAlignment="1">
      <alignment horizontal="right" vertical="center"/>
    </xf>
    <xf numFmtId="164" fontId="7" fillId="0" borderId="0" xfId="0" applyNumberFormat="1" applyFont="1" applyAlignment="1">
      <alignment vertical="center"/>
    </xf>
    <xf numFmtId="0" fontId="0" fillId="0" borderId="0" xfId="0" applyAlignment="1">
      <alignment vertical="center"/>
    </xf>
    <xf numFmtId="49" fontId="4" fillId="0" borderId="0" xfId="0" applyNumberFormat="1" applyFont="1" applyAlignment="1">
      <alignment vertical="center"/>
    </xf>
    <xf numFmtId="0" fontId="4" fillId="0" borderId="0" xfId="0" applyFont="1" applyAlignment="1">
      <alignment vertical="center" wrapText="1"/>
    </xf>
    <xf numFmtId="0" fontId="6" fillId="0" borderId="0" xfId="0" applyFont="1" applyAlignment="1">
      <alignment horizontal="left" vertical="center"/>
    </xf>
    <xf numFmtId="0" fontId="4" fillId="0" borderId="0" xfId="0" applyFont="1" applyAlignment="1" applyProtection="1">
      <alignment horizontal="right" vertical="center" wrapText="1"/>
      <protection hidden="1"/>
    </xf>
    <xf numFmtId="0" fontId="12" fillId="0" borderId="0" xfId="0" applyFont="1" applyAlignment="1">
      <alignment horizontal="right" vertical="center"/>
    </xf>
    <xf numFmtId="0" fontId="3" fillId="0" borderId="0" xfId="0" applyFont="1" applyAlignment="1">
      <alignment horizontal="left" vertical="center"/>
    </xf>
    <xf numFmtId="0" fontId="14" fillId="0" borderId="0" xfId="0" applyFont="1" applyAlignment="1">
      <alignment horizontal="left" vertical="center"/>
    </xf>
    <xf numFmtId="49" fontId="8" fillId="0" borderId="4" xfId="0" applyNumberFormat="1" applyFont="1" applyBorder="1" applyAlignment="1">
      <alignment horizontal="left" vertical="center"/>
    </xf>
    <xf numFmtId="49" fontId="8" fillId="0" borderId="13" xfId="0" applyNumberFormat="1" applyFont="1" applyBorder="1" applyAlignment="1">
      <alignment horizontal="left" vertical="center"/>
    </xf>
    <xf numFmtId="49" fontId="9" fillId="0" borderId="4" xfId="0" applyNumberFormat="1" applyFont="1" applyBorder="1" applyAlignment="1">
      <alignment horizontal="left" vertical="center"/>
    </xf>
    <xf numFmtId="49" fontId="8" fillId="0" borderId="0" xfId="0" applyNumberFormat="1" applyFont="1" applyAlignment="1">
      <alignment horizontal="left" vertical="center"/>
    </xf>
    <xf numFmtId="0" fontId="12" fillId="0" borderId="0" xfId="0" applyFont="1" applyAlignment="1">
      <alignment vertical="center"/>
    </xf>
    <xf numFmtId="49" fontId="8" fillId="0" borderId="4" xfId="0" applyNumberFormat="1" applyFont="1" applyBorder="1" applyAlignment="1">
      <alignment horizontal="left"/>
    </xf>
    <xf numFmtId="49" fontId="8" fillId="0" borderId="7" xfId="0" applyNumberFormat="1" applyFont="1" applyBorder="1" applyAlignment="1">
      <alignment horizontal="left"/>
    </xf>
    <xf numFmtId="49" fontId="9" fillId="0" borderId="13" xfId="0" applyNumberFormat="1" applyFont="1" applyBorder="1" applyAlignment="1">
      <alignment horizontal="left" vertical="center"/>
    </xf>
    <xf numFmtId="165" fontId="0" fillId="0" borderId="0" xfId="0" applyNumberFormat="1"/>
    <xf numFmtId="0" fontId="3" fillId="0" borderId="0" xfId="12" applyAlignment="1">
      <alignment horizontal="center" vertical="top"/>
    </xf>
    <xf numFmtId="166" fontId="3" fillId="0" borderId="0" xfId="12" applyNumberFormat="1" applyAlignment="1">
      <alignment horizontal="right" vertical="top" wrapText="1" indent="1"/>
    </xf>
    <xf numFmtId="166" fontId="3" fillId="0" borderId="0" xfId="12" applyNumberFormat="1" applyAlignment="1">
      <alignment horizontal="right" vertical="top"/>
    </xf>
    <xf numFmtId="4" fontId="3" fillId="0" borderId="0" xfId="12" applyNumberFormat="1" applyAlignment="1">
      <alignment horizontal="right" vertical="top" wrapText="1" indent="1"/>
    </xf>
    <xf numFmtId="49" fontId="3" fillId="0" borderId="0" xfId="12" applyNumberFormat="1" applyAlignment="1">
      <alignment horizontal="center" vertical="top"/>
    </xf>
    <xf numFmtId="0" fontId="3" fillId="0" borderId="0" xfId="12" applyAlignment="1">
      <alignment horizontal="left" vertical="top" wrapText="1"/>
    </xf>
    <xf numFmtId="166" fontId="4" fillId="0" borderId="0" xfId="12" applyNumberFormat="1" applyFont="1" applyAlignment="1">
      <alignment horizontal="right" vertical="top"/>
    </xf>
    <xf numFmtId="165" fontId="4" fillId="0" borderId="0" xfId="12" applyNumberFormat="1" applyFont="1" applyAlignment="1">
      <alignment horizontal="right" vertical="center"/>
    </xf>
    <xf numFmtId="0" fontId="4" fillId="0" borderId="0" xfId="12" applyFont="1" applyAlignment="1">
      <alignment horizontal="left" vertical="center"/>
    </xf>
    <xf numFmtId="165" fontId="4" fillId="0" borderId="16" xfId="12" applyNumberFormat="1" applyFont="1" applyBorder="1" applyAlignment="1">
      <alignment horizontal="right" vertical="center"/>
    </xf>
    <xf numFmtId="0" fontId="4" fillId="0" borderId="17" xfId="12" applyFont="1" applyBorder="1" applyAlignment="1">
      <alignment horizontal="left" vertical="center" wrapText="1"/>
    </xf>
    <xf numFmtId="165" fontId="4" fillId="0" borderId="18" xfId="12" applyNumberFormat="1" applyFont="1" applyBorder="1" applyAlignment="1">
      <alignment horizontal="right" vertical="center"/>
    </xf>
    <xf numFmtId="0" fontId="4" fillId="0" borderId="19" xfId="12" applyFont="1" applyBorder="1" applyAlignment="1">
      <alignment horizontal="left" vertical="center" wrapText="1"/>
    </xf>
    <xf numFmtId="0" fontId="4" fillId="0" borderId="0" xfId="12" applyFont="1" applyAlignment="1">
      <alignment horizontal="left" vertical="top" wrapText="1"/>
    </xf>
    <xf numFmtId="0" fontId="19" fillId="0" borderId="0" xfId="12" applyFont="1" applyAlignment="1">
      <alignment horizontal="left" vertical="top" wrapText="1"/>
    </xf>
    <xf numFmtId="166" fontId="3" fillId="0" borderId="0" xfId="12" applyNumberFormat="1" applyAlignment="1" applyProtection="1">
      <alignment horizontal="right" vertical="top" wrapText="1" indent="1"/>
      <protection locked="0"/>
    </xf>
    <xf numFmtId="166" fontId="3" fillId="0" borderId="0" xfId="12" applyNumberFormat="1" applyAlignment="1" applyProtection="1">
      <alignment horizontal="right" vertical="top"/>
      <protection locked="0"/>
    </xf>
    <xf numFmtId="166" fontId="4" fillId="0" borderId="0" xfId="12" applyNumberFormat="1" applyFont="1" applyAlignment="1">
      <alignment horizontal="right" vertical="top" wrapText="1" indent="1"/>
    </xf>
    <xf numFmtId="0" fontId="17" fillId="0" borderId="0" xfId="12" applyFont="1" applyAlignment="1">
      <alignment horizontal="center" vertical="top"/>
    </xf>
    <xf numFmtId="166" fontId="17" fillId="0" borderId="0" xfId="12" applyNumberFormat="1" applyFont="1" applyAlignment="1">
      <alignment horizontal="right" vertical="top" wrapText="1" indent="1"/>
    </xf>
    <xf numFmtId="166" fontId="17" fillId="0" borderId="0" xfId="12" applyNumberFormat="1" applyFont="1" applyAlignment="1">
      <alignment horizontal="right" vertical="top"/>
    </xf>
    <xf numFmtId="4" fontId="17" fillId="0" borderId="0" xfId="12" applyNumberFormat="1" applyFont="1" applyAlignment="1">
      <alignment horizontal="right" vertical="top" wrapText="1" indent="1"/>
    </xf>
    <xf numFmtId="49" fontId="17" fillId="0" borderId="0" xfId="12" applyNumberFormat="1" applyFont="1" applyAlignment="1">
      <alignment horizontal="center" vertical="top"/>
    </xf>
    <xf numFmtId="0" fontId="17" fillId="0" borderId="0" xfId="12" applyFont="1" applyAlignment="1">
      <alignment horizontal="left" vertical="top" wrapText="1"/>
    </xf>
    <xf numFmtId="0" fontId="17" fillId="0" borderId="0" xfId="12" applyFont="1" applyAlignment="1">
      <alignment horizontal="center" vertical="center" wrapText="1"/>
    </xf>
    <xf numFmtId="166" fontId="17" fillId="5" borderId="20" xfId="12" applyNumberFormat="1" applyFont="1" applyFill="1" applyBorder="1" applyAlignment="1">
      <alignment horizontal="center" vertical="center" wrapText="1"/>
    </xf>
    <xf numFmtId="166" fontId="17" fillId="5" borderId="21" xfId="12" applyNumberFormat="1" applyFont="1" applyFill="1" applyBorder="1" applyAlignment="1">
      <alignment horizontal="center" vertical="center" wrapText="1"/>
    </xf>
    <xf numFmtId="4" fontId="17" fillId="5" borderId="20" xfId="12" applyNumberFormat="1" applyFont="1" applyFill="1" applyBorder="1" applyAlignment="1">
      <alignment horizontal="center" vertical="center" wrapText="1"/>
    </xf>
    <xf numFmtId="49" fontId="17" fillId="5" borderId="20" xfId="12" applyNumberFormat="1" applyFont="1" applyFill="1" applyBorder="1" applyAlignment="1">
      <alignment horizontal="center" vertical="center" wrapText="1"/>
    </xf>
    <xf numFmtId="0" fontId="17" fillId="5" borderId="20" xfId="12" applyFont="1" applyFill="1" applyBorder="1" applyAlignment="1">
      <alignment horizontal="center" vertical="center" wrapText="1"/>
    </xf>
    <xf numFmtId="0" fontId="18" fillId="0" borderId="0" xfId="12" applyFont="1" applyAlignment="1">
      <alignment horizontal="center" vertical="top"/>
    </xf>
    <xf numFmtId="166" fontId="18" fillId="0" borderId="0" xfId="12" applyNumberFormat="1" applyFont="1" applyAlignment="1">
      <alignment horizontal="right" vertical="top" wrapText="1" indent="1"/>
    </xf>
    <xf numFmtId="166" fontId="18" fillId="0" borderId="0" xfId="12" applyNumberFormat="1" applyFont="1" applyAlignment="1">
      <alignment horizontal="right" vertical="top"/>
    </xf>
    <xf numFmtId="4" fontId="18" fillId="0" borderId="0" xfId="12" applyNumberFormat="1" applyFont="1" applyAlignment="1">
      <alignment horizontal="right" vertical="top" wrapText="1" indent="1"/>
    </xf>
    <xf numFmtId="49" fontId="18" fillId="0" borderId="0" xfId="12" applyNumberFormat="1" applyFont="1" applyAlignment="1">
      <alignment horizontal="center" vertical="top"/>
    </xf>
    <xf numFmtId="0" fontId="18" fillId="0" borderId="0" xfId="12" applyFont="1" applyAlignment="1">
      <alignment horizontal="left" vertical="top" wrapText="1"/>
    </xf>
    <xf numFmtId="0" fontId="3" fillId="0" borderId="0" xfId="12" applyAlignment="1">
      <alignment horizontal="left" vertical="top"/>
    </xf>
    <xf numFmtId="49" fontId="4" fillId="0" borderId="0" xfId="12" applyNumberFormat="1" applyFont="1" applyAlignment="1">
      <alignment horizontal="left" vertical="top"/>
    </xf>
    <xf numFmtId="49" fontId="3" fillId="0" borderId="0" xfId="12" applyNumberFormat="1" applyAlignment="1">
      <alignment horizontal="left" vertical="top"/>
    </xf>
    <xf numFmtId="166" fontId="3" fillId="0" borderId="0" xfId="12" applyNumberFormat="1" applyAlignment="1">
      <alignment horizontal="left" vertical="top"/>
    </xf>
    <xf numFmtId="0" fontId="18" fillId="0" borderId="0" xfId="12" applyFont="1" applyAlignment="1">
      <alignment horizontal="left" vertical="center"/>
    </xf>
    <xf numFmtId="0" fontId="3" fillId="0" borderId="0" xfId="2"/>
    <xf numFmtId="168" fontId="3" fillId="0" borderId="0" xfId="2" applyNumberFormat="1" applyAlignment="1">
      <alignment horizontal="right"/>
    </xf>
    <xf numFmtId="4" fontId="3" fillId="0" borderId="0" xfId="2" applyNumberFormat="1" applyAlignment="1">
      <alignment horizontal="right"/>
    </xf>
    <xf numFmtId="49" fontId="3" fillId="0" borderId="0" xfId="2" applyNumberFormat="1" applyAlignment="1">
      <alignment horizontal="left"/>
    </xf>
    <xf numFmtId="0" fontId="3" fillId="0" borderId="0" xfId="2" applyAlignment="1">
      <alignment horizontal="left" wrapText="1"/>
    </xf>
    <xf numFmtId="168" fontId="23" fillId="0" borderId="9" xfId="2" applyNumberFormat="1" applyFont="1" applyBorder="1" applyAlignment="1">
      <alignment horizontal="right"/>
    </xf>
    <xf numFmtId="168" fontId="23" fillId="0" borderId="8" xfId="2" applyNumberFormat="1" applyFont="1" applyBorder="1" applyAlignment="1">
      <alignment horizontal="right"/>
    </xf>
    <xf numFmtId="168" fontId="23" fillId="0" borderId="6" xfId="2" applyNumberFormat="1" applyFont="1" applyBorder="1" applyAlignment="1">
      <alignment horizontal="right"/>
    </xf>
    <xf numFmtId="168" fontId="23" fillId="0" borderId="5" xfId="2" applyNumberFormat="1" applyFont="1" applyBorder="1" applyAlignment="1">
      <alignment horizontal="right"/>
    </xf>
    <xf numFmtId="168" fontId="23" fillId="0" borderId="33" xfId="2" applyNumberFormat="1" applyFont="1" applyBorder="1" applyAlignment="1">
      <alignment horizontal="right"/>
    </xf>
    <xf numFmtId="168" fontId="23" fillId="0" borderId="34" xfId="2" applyNumberFormat="1" applyFont="1" applyBorder="1" applyAlignment="1">
      <alignment horizontal="right"/>
    </xf>
    <xf numFmtId="168" fontId="3" fillId="0" borderId="0" xfId="2" applyNumberFormat="1" applyAlignment="1">
      <alignment horizontal="left" wrapText="1"/>
    </xf>
    <xf numFmtId="168" fontId="4" fillId="0" borderId="16" xfId="2" applyNumberFormat="1" applyFont="1" applyBorder="1" applyAlignment="1">
      <alignment horizontal="right"/>
    </xf>
    <xf numFmtId="168" fontId="4" fillId="0" borderId="16" xfId="2" applyNumberFormat="1" applyFont="1" applyBorder="1" applyAlignment="1">
      <alignment horizontal="left" wrapText="1"/>
    </xf>
    <xf numFmtId="4" fontId="3" fillId="0" borderId="16" xfId="2" applyNumberFormat="1" applyBorder="1" applyAlignment="1">
      <alignment horizontal="right"/>
    </xf>
    <xf numFmtId="4" fontId="4" fillId="0" borderId="16" xfId="2" applyNumberFormat="1" applyFont="1" applyBorder="1" applyAlignment="1">
      <alignment horizontal="right"/>
    </xf>
    <xf numFmtId="168" fontId="4" fillId="0" borderId="16" xfId="2" applyNumberFormat="1" applyFont="1" applyBorder="1" applyAlignment="1">
      <alignment horizontal="left"/>
    </xf>
    <xf numFmtId="168" fontId="4" fillId="0" borderId="35" xfId="2" applyNumberFormat="1" applyFont="1" applyBorder="1" applyAlignment="1">
      <alignment horizontal="left" wrapText="1"/>
    </xf>
    <xf numFmtId="168" fontId="3" fillId="0" borderId="6" xfId="2" applyNumberFormat="1" applyBorder="1" applyAlignment="1">
      <alignment horizontal="right"/>
    </xf>
    <xf numFmtId="168" fontId="3" fillId="0" borderId="16" xfId="2" applyNumberFormat="1" applyBorder="1" applyAlignment="1">
      <alignment horizontal="right"/>
    </xf>
    <xf numFmtId="49" fontId="3" fillId="0" borderId="16" xfId="2" applyNumberFormat="1" applyBorder="1" applyAlignment="1">
      <alignment horizontal="left"/>
    </xf>
    <xf numFmtId="0" fontId="3" fillId="0" borderId="16" xfId="2" applyBorder="1" applyAlignment="1">
      <alignment horizontal="left" wrapText="1"/>
    </xf>
    <xf numFmtId="49" fontId="3" fillId="0" borderId="29" xfId="2" applyNumberFormat="1" applyBorder="1" applyAlignment="1">
      <alignment horizontal="left"/>
    </xf>
    <xf numFmtId="49" fontId="3" fillId="0" borderId="32" xfId="2" applyNumberFormat="1" applyBorder="1" applyAlignment="1">
      <alignment horizontal="left"/>
    </xf>
    <xf numFmtId="168" fontId="3" fillId="15" borderId="6" xfId="2" applyNumberFormat="1" applyFill="1" applyBorder="1" applyAlignment="1">
      <alignment horizontal="right"/>
    </xf>
    <xf numFmtId="168" fontId="3" fillId="15" borderId="16" xfId="2" applyNumberFormat="1" applyFill="1" applyBorder="1" applyAlignment="1">
      <alignment horizontal="right"/>
    </xf>
    <xf numFmtId="4" fontId="3" fillId="15" borderId="16" xfId="2" applyNumberFormat="1" applyFill="1" applyBorder="1" applyAlignment="1">
      <alignment horizontal="right"/>
    </xf>
    <xf numFmtId="49" fontId="3" fillId="15" borderId="16" xfId="2" applyNumberFormat="1" applyFill="1" applyBorder="1" applyAlignment="1">
      <alignment horizontal="left"/>
    </xf>
    <xf numFmtId="0" fontId="3" fillId="15" borderId="16" xfId="2" applyFill="1" applyBorder="1" applyAlignment="1">
      <alignment horizontal="left" wrapText="1"/>
    </xf>
    <xf numFmtId="49" fontId="3" fillId="15" borderId="29" xfId="2" applyNumberFormat="1" applyFill="1" applyBorder="1" applyAlignment="1">
      <alignment horizontal="left"/>
    </xf>
    <xf numFmtId="49" fontId="3" fillId="15" borderId="32" xfId="2" applyNumberFormat="1" applyFill="1" applyBorder="1" applyAlignment="1">
      <alignment horizontal="left"/>
    </xf>
    <xf numFmtId="4" fontId="16" fillId="15" borderId="16" xfId="2" applyNumberFormat="1" applyFont="1" applyFill="1" applyBorder="1" applyAlignment="1">
      <alignment horizontal="right"/>
    </xf>
    <xf numFmtId="168" fontId="3" fillId="16" borderId="6" xfId="2" applyNumberFormat="1" applyFill="1" applyBorder="1" applyAlignment="1">
      <alignment horizontal="right"/>
    </xf>
    <xf numFmtId="168" fontId="3" fillId="16" borderId="16" xfId="2" applyNumberFormat="1" applyFill="1" applyBorder="1" applyAlignment="1">
      <alignment horizontal="right"/>
    </xf>
    <xf numFmtId="4" fontId="3" fillId="16" borderId="16" xfId="2" applyNumberFormat="1" applyFill="1" applyBorder="1" applyAlignment="1">
      <alignment horizontal="right"/>
    </xf>
    <xf numFmtId="49" fontId="3" fillId="16" borderId="16" xfId="2" applyNumberFormat="1" applyFill="1" applyBorder="1" applyAlignment="1">
      <alignment horizontal="left"/>
    </xf>
    <xf numFmtId="0" fontId="3" fillId="16" borderId="16" xfId="2" applyFill="1" applyBorder="1" applyAlignment="1">
      <alignment horizontal="left" wrapText="1"/>
    </xf>
    <xf numFmtId="49" fontId="3" fillId="16" borderId="29" xfId="2" applyNumberFormat="1" applyFill="1" applyBorder="1" applyAlignment="1">
      <alignment horizontal="left"/>
    </xf>
    <xf numFmtId="49" fontId="3" fillId="16" borderId="32" xfId="2" applyNumberFormat="1" applyFill="1" applyBorder="1" applyAlignment="1">
      <alignment horizontal="left"/>
    </xf>
    <xf numFmtId="4" fontId="16" fillId="16" borderId="16" xfId="2" applyNumberFormat="1" applyFont="1" applyFill="1" applyBorder="1" applyAlignment="1">
      <alignment horizontal="right"/>
    </xf>
    <xf numFmtId="4" fontId="16" fillId="0" borderId="16" xfId="2" applyNumberFormat="1" applyFont="1" applyBorder="1" applyAlignment="1">
      <alignment horizontal="right"/>
    </xf>
    <xf numFmtId="168" fontId="3" fillId="17" borderId="6" xfId="2" applyNumberFormat="1" applyFill="1" applyBorder="1" applyAlignment="1">
      <alignment horizontal="right"/>
    </xf>
    <xf numFmtId="168" fontId="3" fillId="17" borderId="16" xfId="2" applyNumberFormat="1" applyFill="1" applyBorder="1" applyAlignment="1">
      <alignment horizontal="right"/>
    </xf>
    <xf numFmtId="4" fontId="3" fillId="17" borderId="16" xfId="2" applyNumberFormat="1" applyFill="1" applyBorder="1" applyAlignment="1">
      <alignment horizontal="right"/>
    </xf>
    <xf numFmtId="49" fontId="3" fillId="17" borderId="16" xfId="2" applyNumberFormat="1" applyFill="1" applyBorder="1" applyAlignment="1">
      <alignment horizontal="left"/>
    </xf>
    <xf numFmtId="0" fontId="3" fillId="17" borderId="16" xfId="2" applyFill="1" applyBorder="1" applyAlignment="1">
      <alignment horizontal="left" wrapText="1"/>
    </xf>
    <xf numFmtId="49" fontId="3" fillId="17" borderId="29" xfId="2" applyNumberFormat="1" applyFill="1" applyBorder="1" applyAlignment="1">
      <alignment horizontal="left"/>
    </xf>
    <xf numFmtId="49" fontId="3" fillId="17" borderId="32" xfId="2" applyNumberFormat="1" applyFill="1" applyBorder="1" applyAlignment="1">
      <alignment horizontal="left"/>
    </xf>
    <xf numFmtId="168" fontId="3" fillId="0" borderId="0" xfId="2" applyNumberFormat="1"/>
    <xf numFmtId="0" fontId="48" fillId="0" borderId="16" xfId="2" applyFont="1" applyBorder="1" applyAlignment="1">
      <alignment horizontal="left" wrapText="1"/>
    </xf>
    <xf numFmtId="168" fontId="3" fillId="0" borderId="16" xfId="2" applyNumberFormat="1" applyBorder="1" applyAlignment="1" applyProtection="1">
      <alignment horizontal="right"/>
      <protection locked="0"/>
    </xf>
    <xf numFmtId="168" fontId="3" fillId="15" borderId="16" xfId="2" applyNumberFormat="1" applyFill="1" applyBorder="1" applyAlignment="1" applyProtection="1">
      <alignment horizontal="right"/>
      <protection locked="0"/>
    </xf>
    <xf numFmtId="168" fontId="3" fillId="17" borderId="36" xfId="2" applyNumberFormat="1" applyFill="1" applyBorder="1" applyAlignment="1">
      <alignment horizontal="right"/>
    </xf>
    <xf numFmtId="168" fontId="3" fillId="17" borderId="37" xfId="2" applyNumberFormat="1" applyFill="1" applyBorder="1" applyAlignment="1">
      <alignment horizontal="right"/>
    </xf>
    <xf numFmtId="4" fontId="3" fillId="17" borderId="37" xfId="2" applyNumberFormat="1" applyFill="1" applyBorder="1" applyAlignment="1">
      <alignment horizontal="right"/>
    </xf>
    <xf numFmtId="49" fontId="3" fillId="17" borderId="37" xfId="2" applyNumberFormat="1" applyFill="1" applyBorder="1" applyAlignment="1">
      <alignment horizontal="left"/>
    </xf>
    <xf numFmtId="0" fontId="3" fillId="17" borderId="37" xfId="2" applyFill="1" applyBorder="1" applyAlignment="1">
      <alignment horizontal="left" wrapText="1"/>
    </xf>
    <xf numFmtId="49" fontId="3" fillId="17" borderId="38" xfId="2" applyNumberFormat="1" applyFill="1" applyBorder="1" applyAlignment="1">
      <alignment horizontal="left"/>
    </xf>
    <xf numFmtId="49" fontId="3" fillId="17" borderId="39" xfId="2" applyNumberFormat="1" applyFill="1" applyBorder="1" applyAlignment="1">
      <alignment horizontal="left"/>
    </xf>
    <xf numFmtId="0" fontId="17" fillId="0" borderId="0" xfId="2" applyFont="1"/>
    <xf numFmtId="168" fontId="14" fillId="5" borderId="3" xfId="2" applyNumberFormat="1" applyFont="1" applyFill="1" applyBorder="1" applyAlignment="1">
      <alignment horizontal="left"/>
    </xf>
    <xf numFmtId="168" fontId="14" fillId="5" borderId="22" xfId="2" applyNumberFormat="1" applyFont="1" applyFill="1" applyBorder="1" applyAlignment="1">
      <alignment horizontal="left"/>
    </xf>
    <xf numFmtId="4" fontId="14" fillId="5" borderId="22" xfId="2" applyNumberFormat="1" applyFont="1" applyFill="1" applyBorder="1" applyAlignment="1">
      <alignment horizontal="left"/>
    </xf>
    <xf numFmtId="49" fontId="14" fillId="5" borderId="22" xfId="2" applyNumberFormat="1" applyFont="1" applyFill="1" applyBorder="1" applyAlignment="1">
      <alignment horizontal="left"/>
    </xf>
    <xf numFmtId="0" fontId="14" fillId="5" borderId="22" xfId="2" applyFont="1" applyFill="1" applyBorder="1" applyAlignment="1">
      <alignment horizontal="center" wrapText="1"/>
    </xf>
    <xf numFmtId="49" fontId="14" fillId="5" borderId="12" xfId="2" applyNumberFormat="1" applyFont="1" applyFill="1" applyBorder="1" applyAlignment="1">
      <alignment horizontal="left"/>
    </xf>
    <xf numFmtId="49" fontId="14" fillId="5" borderId="10" xfId="2" applyNumberFormat="1" applyFont="1" applyFill="1" applyBorder="1" applyAlignment="1">
      <alignment horizontal="left"/>
    </xf>
    <xf numFmtId="0" fontId="18" fillId="0" borderId="0" xfId="2" applyFont="1"/>
    <xf numFmtId="168" fontId="18" fillId="0" borderId="0" xfId="2" applyNumberFormat="1" applyFont="1" applyAlignment="1">
      <alignment horizontal="right"/>
    </xf>
    <xf numFmtId="4" fontId="18" fillId="0" borderId="0" xfId="2" applyNumberFormat="1" applyFont="1" applyAlignment="1">
      <alignment horizontal="right"/>
    </xf>
    <xf numFmtId="49" fontId="18" fillId="0" borderId="0" xfId="2" applyNumberFormat="1" applyFont="1" applyAlignment="1">
      <alignment horizontal="left"/>
    </xf>
    <xf numFmtId="0" fontId="18" fillId="0" borderId="0" xfId="2" applyFont="1" applyAlignment="1">
      <alignment horizontal="left" wrapText="1"/>
    </xf>
    <xf numFmtId="0" fontId="18" fillId="0" borderId="0" xfId="10" applyFont="1" applyAlignment="1">
      <alignment horizontal="left" vertical="center"/>
    </xf>
    <xf numFmtId="169" fontId="3" fillId="0" borderId="0" xfId="2" applyNumberFormat="1" applyAlignment="1">
      <alignment horizontal="right"/>
    </xf>
    <xf numFmtId="169" fontId="3" fillId="0" borderId="16" xfId="2" applyNumberFormat="1" applyBorder="1" applyAlignment="1">
      <alignment horizontal="right"/>
    </xf>
    <xf numFmtId="168" fontId="3" fillId="18" borderId="6" xfId="2" applyNumberFormat="1" applyFill="1" applyBorder="1" applyAlignment="1">
      <alignment horizontal="right"/>
    </xf>
    <xf numFmtId="168" fontId="3" fillId="18" borderId="16" xfId="2" applyNumberFormat="1" applyFill="1" applyBorder="1" applyAlignment="1">
      <alignment horizontal="right"/>
    </xf>
    <xf numFmtId="169" fontId="3" fillId="18" borderId="16" xfId="2" applyNumberFormat="1" applyFill="1" applyBorder="1" applyAlignment="1">
      <alignment horizontal="right"/>
    </xf>
    <xf numFmtId="49" fontId="3" fillId="18" borderId="16" xfId="2" applyNumberFormat="1" applyFill="1" applyBorder="1" applyAlignment="1">
      <alignment horizontal="left"/>
    </xf>
    <xf numFmtId="0" fontId="3" fillId="18" borderId="16" xfId="2" applyFill="1" applyBorder="1" applyAlignment="1">
      <alignment horizontal="left" wrapText="1"/>
    </xf>
    <xf numFmtId="49" fontId="3" fillId="18" borderId="29" xfId="2" applyNumberFormat="1" applyFill="1" applyBorder="1" applyAlignment="1">
      <alignment horizontal="left"/>
    </xf>
    <xf numFmtId="49" fontId="3" fillId="18" borderId="32" xfId="2" applyNumberFormat="1" applyFill="1" applyBorder="1" applyAlignment="1">
      <alignment horizontal="left"/>
    </xf>
    <xf numFmtId="168" fontId="3" fillId="17" borderId="6" xfId="2" applyNumberFormat="1" applyFill="1" applyBorder="1" applyAlignment="1" applyProtection="1">
      <alignment horizontal="right"/>
      <protection locked="0"/>
    </xf>
    <xf numFmtId="169" fontId="3" fillId="17" borderId="16" xfId="2" applyNumberFormat="1" applyFill="1" applyBorder="1" applyAlignment="1">
      <alignment horizontal="right"/>
    </xf>
    <xf numFmtId="168" fontId="3" fillId="19" borderId="16" xfId="2" applyNumberFormat="1" applyFill="1" applyBorder="1" applyAlignment="1">
      <alignment horizontal="right"/>
    </xf>
    <xf numFmtId="169" fontId="3" fillId="19" borderId="16" xfId="2" applyNumberFormat="1" applyFill="1" applyBorder="1" applyAlignment="1">
      <alignment horizontal="right"/>
    </xf>
    <xf numFmtId="49" fontId="3" fillId="19" borderId="16" xfId="2" applyNumberFormat="1" applyFill="1" applyBorder="1" applyAlignment="1">
      <alignment horizontal="left"/>
    </xf>
    <xf numFmtId="0" fontId="3" fillId="19" borderId="16" xfId="2" applyFill="1" applyBorder="1" applyAlignment="1">
      <alignment horizontal="left" wrapText="1"/>
    </xf>
    <xf numFmtId="49" fontId="3" fillId="19" borderId="29" xfId="2" applyNumberFormat="1" applyFill="1" applyBorder="1" applyAlignment="1">
      <alignment horizontal="left"/>
    </xf>
    <xf numFmtId="49" fontId="3" fillId="19" borderId="32" xfId="2" applyNumberFormat="1" applyFill="1" applyBorder="1" applyAlignment="1">
      <alignment horizontal="left"/>
    </xf>
    <xf numFmtId="168" fontId="3" fillId="18" borderId="6" xfId="2" applyNumberFormat="1" applyFill="1" applyBorder="1" applyAlignment="1" applyProtection="1">
      <alignment horizontal="right"/>
      <protection locked="0"/>
    </xf>
    <xf numFmtId="168" fontId="3" fillId="19" borderId="16" xfId="2" applyNumberFormat="1" applyFill="1" applyBorder="1" applyAlignment="1" applyProtection="1">
      <alignment horizontal="right"/>
      <protection locked="0"/>
    </xf>
    <xf numFmtId="169" fontId="3" fillId="17" borderId="37" xfId="2" applyNumberFormat="1" applyFill="1" applyBorder="1" applyAlignment="1">
      <alignment horizontal="right"/>
    </xf>
    <xf numFmtId="169" fontId="14" fillId="5" borderId="22" xfId="2" applyNumberFormat="1" applyFont="1" applyFill="1" applyBorder="1" applyAlignment="1">
      <alignment horizontal="left"/>
    </xf>
    <xf numFmtId="168" fontId="0" fillId="0" borderId="0" xfId="0" applyNumberFormat="1" applyAlignment="1">
      <alignment horizontal="right"/>
    </xf>
    <xf numFmtId="169" fontId="0" fillId="0" borderId="0" xfId="0" applyNumberFormat="1" applyAlignment="1">
      <alignment horizontal="right"/>
    </xf>
    <xf numFmtId="49" fontId="0" fillId="0" borderId="0" xfId="0" applyNumberFormat="1" applyAlignment="1">
      <alignment horizontal="left"/>
    </xf>
    <xf numFmtId="0" fontId="0" fillId="0" borderId="0" xfId="0" applyAlignment="1">
      <alignment horizontal="left" wrapText="1"/>
    </xf>
    <xf numFmtId="165" fontId="4" fillId="0" borderId="0" xfId="0" applyNumberFormat="1" applyFont="1" applyAlignment="1">
      <alignment horizontal="right" vertical="center"/>
    </xf>
    <xf numFmtId="0" fontId="2" fillId="0" borderId="0" xfId="0" applyFont="1" applyAlignment="1">
      <alignment horizontal="left" wrapText="1"/>
    </xf>
    <xf numFmtId="4" fontId="2" fillId="0" borderId="0" xfId="0" applyNumberFormat="1" applyFont="1"/>
    <xf numFmtId="49" fontId="2" fillId="0" borderId="0" xfId="0" applyNumberFormat="1" applyFont="1" applyAlignment="1">
      <alignment horizontal="left"/>
    </xf>
    <xf numFmtId="4" fontId="2" fillId="0" borderId="16" xfId="0" applyNumberFormat="1" applyFont="1" applyBorder="1"/>
    <xf numFmtId="49" fontId="2" fillId="0" borderId="16" xfId="0" applyNumberFormat="1" applyFont="1" applyBorder="1" applyAlignment="1">
      <alignment horizontal="left"/>
    </xf>
    <xf numFmtId="169" fontId="2" fillId="0" borderId="0" xfId="0" applyNumberFormat="1" applyFont="1" applyAlignment="1">
      <alignment horizontal="right"/>
    </xf>
    <xf numFmtId="0" fontId="50" fillId="0" borderId="0" xfId="0" applyFont="1" applyAlignment="1">
      <alignment horizontal="left" wrapText="1"/>
    </xf>
    <xf numFmtId="168" fontId="0" fillId="0" borderId="0" xfId="0" applyNumberFormat="1" applyAlignment="1" applyProtection="1">
      <alignment horizontal="right"/>
      <protection locked="0"/>
    </xf>
    <xf numFmtId="4" fontId="17" fillId="5" borderId="20" xfId="0" applyNumberFormat="1" applyFont="1" applyFill="1" applyBorder="1" applyAlignment="1">
      <alignment horizontal="left"/>
    </xf>
    <xf numFmtId="168" fontId="17" fillId="5" borderId="20" xfId="0" applyNumberFormat="1" applyFont="1" applyFill="1" applyBorder="1" applyAlignment="1">
      <alignment horizontal="left"/>
    </xf>
    <xf numFmtId="169" fontId="17" fillId="5" borderId="20" xfId="0" applyNumberFormat="1" applyFont="1" applyFill="1" applyBorder="1" applyAlignment="1">
      <alignment horizontal="left"/>
    </xf>
    <xf numFmtId="49" fontId="17" fillId="5" borderId="20" xfId="0" applyNumberFormat="1" applyFont="1" applyFill="1" applyBorder="1" applyAlignment="1">
      <alignment horizontal="left"/>
    </xf>
    <xf numFmtId="0" fontId="17" fillId="5" borderId="20" xfId="0" applyFont="1" applyFill="1" applyBorder="1" applyAlignment="1">
      <alignment horizontal="center" wrapText="1"/>
    </xf>
    <xf numFmtId="168" fontId="18" fillId="0" borderId="0" xfId="0" applyNumberFormat="1" applyFont="1" applyAlignment="1">
      <alignment horizontal="right"/>
    </xf>
    <xf numFmtId="169" fontId="18" fillId="0" borderId="0" xfId="0" applyNumberFormat="1" applyFont="1" applyAlignment="1">
      <alignment horizontal="right"/>
    </xf>
    <xf numFmtId="49" fontId="18" fillId="0" borderId="0" xfId="0" applyNumberFormat="1" applyFont="1" applyAlignment="1">
      <alignment horizontal="left"/>
    </xf>
    <xf numFmtId="0" fontId="18" fillId="0" borderId="0" xfId="0" applyFont="1" applyAlignment="1">
      <alignment horizontal="left" wrapText="1"/>
    </xf>
    <xf numFmtId="0" fontId="18" fillId="0" borderId="0" xfId="0" applyFont="1" applyAlignment="1">
      <alignment horizontal="left" vertical="center"/>
    </xf>
    <xf numFmtId="170" fontId="3" fillId="0" borderId="0" xfId="2" applyNumberFormat="1" applyAlignment="1" applyProtection="1">
      <alignment horizontal="center"/>
      <protection locked="0"/>
    </xf>
    <xf numFmtId="49" fontId="3" fillId="0" borderId="5" xfId="2" applyNumberFormat="1" applyBorder="1" applyAlignment="1">
      <alignment horizontal="left"/>
    </xf>
    <xf numFmtId="49" fontId="3" fillId="17" borderId="5" xfId="2" applyNumberFormat="1" applyFill="1" applyBorder="1" applyAlignment="1">
      <alignment horizontal="left"/>
    </xf>
    <xf numFmtId="49" fontId="3" fillId="18" borderId="5" xfId="2" applyNumberFormat="1" applyFill="1" applyBorder="1" applyAlignment="1">
      <alignment horizontal="left"/>
    </xf>
    <xf numFmtId="49" fontId="0" fillId="0" borderId="16" xfId="0" applyNumberFormat="1" applyBorder="1" applyAlignment="1">
      <alignment horizontal="left"/>
    </xf>
    <xf numFmtId="168" fontId="3" fillId="18" borderId="16" xfId="2" applyNumberFormat="1" applyFill="1" applyBorder="1" applyAlignment="1" applyProtection="1">
      <alignment horizontal="right"/>
      <protection locked="0"/>
    </xf>
    <xf numFmtId="168" fontId="3" fillId="17" borderId="16" xfId="2" applyNumberFormat="1" applyFill="1" applyBorder="1" applyAlignment="1" applyProtection="1">
      <alignment horizontal="right"/>
      <protection locked="0"/>
    </xf>
    <xf numFmtId="49" fontId="3" fillId="17" borderId="31" xfId="2" applyNumberFormat="1" applyFill="1" applyBorder="1" applyAlignment="1">
      <alignment horizontal="left"/>
    </xf>
    <xf numFmtId="49" fontId="14" fillId="5" borderId="2" xfId="2" applyNumberFormat="1" applyFont="1" applyFill="1" applyBorder="1" applyAlignment="1">
      <alignment horizontal="left"/>
    </xf>
    <xf numFmtId="166" fontId="3" fillId="0" borderId="0" xfId="10" applyNumberFormat="1" applyAlignment="1">
      <alignment horizontal="right" vertical="top" wrapText="1"/>
    </xf>
    <xf numFmtId="4" fontId="3" fillId="0" borderId="0" xfId="10" applyNumberFormat="1" applyAlignment="1">
      <alignment horizontal="right" vertical="top" wrapText="1"/>
    </xf>
    <xf numFmtId="0" fontId="3" fillId="6" borderId="0" xfId="10" applyFill="1" applyAlignment="1">
      <alignment horizontal="center" vertical="top"/>
    </xf>
    <xf numFmtId="0" fontId="3" fillId="6" borderId="0" xfId="10" applyFill="1" applyAlignment="1">
      <alignment horizontal="left" vertical="top" wrapText="1"/>
    </xf>
    <xf numFmtId="166" fontId="3" fillId="6" borderId="0" xfId="10" applyNumberFormat="1" applyFill="1" applyAlignment="1">
      <alignment horizontal="right" vertical="top" wrapText="1"/>
    </xf>
    <xf numFmtId="165" fontId="4" fillId="0" borderId="26" xfId="10" applyNumberFormat="1" applyFont="1" applyBorder="1" applyAlignment="1">
      <alignment horizontal="right" vertical="center"/>
    </xf>
    <xf numFmtId="0" fontId="4" fillId="0" borderId="26" xfId="10" applyFont="1" applyBorder="1" applyAlignment="1">
      <alignment horizontal="left" vertical="center"/>
    </xf>
    <xf numFmtId="0" fontId="4" fillId="0" borderId="0" xfId="10" applyFont="1" applyAlignment="1">
      <alignment horizontal="left" vertical="center" wrapText="1"/>
    </xf>
    <xf numFmtId="0" fontId="3" fillId="20" borderId="0" xfId="10" applyFill="1" applyAlignment="1">
      <alignment horizontal="center" vertical="top"/>
    </xf>
    <xf numFmtId="0" fontId="3" fillId="20" borderId="0" xfId="10" applyFill="1" applyAlignment="1">
      <alignment horizontal="left" vertical="top" wrapText="1"/>
    </xf>
    <xf numFmtId="166" fontId="3" fillId="20" borderId="0" xfId="10" applyNumberFormat="1" applyFill="1" applyAlignment="1">
      <alignment horizontal="right" vertical="top" wrapText="1"/>
    </xf>
    <xf numFmtId="166" fontId="4" fillId="0" borderId="0" xfId="10" applyNumberFormat="1" applyFont="1" applyAlignment="1">
      <alignment horizontal="right" vertical="top" wrapText="1"/>
    </xf>
    <xf numFmtId="166" fontId="3" fillId="0" borderId="0" xfId="10" applyNumberFormat="1" applyAlignment="1" applyProtection="1">
      <alignment horizontal="right" vertical="top" wrapText="1"/>
      <protection locked="0"/>
    </xf>
    <xf numFmtId="166" fontId="3" fillId="20" borderId="0" xfId="10" applyNumberFormat="1" applyFill="1" applyAlignment="1" applyProtection="1">
      <alignment horizontal="right" vertical="top" wrapText="1"/>
      <protection locked="0"/>
    </xf>
    <xf numFmtId="166" fontId="6" fillId="0" borderId="0" xfId="10" applyNumberFormat="1" applyFont="1" applyAlignment="1">
      <alignment horizontal="right" vertical="top" wrapText="1"/>
    </xf>
    <xf numFmtId="166" fontId="6" fillId="0" borderId="0" xfId="10" applyNumberFormat="1" applyFont="1" applyAlignment="1">
      <alignment horizontal="right" vertical="top"/>
    </xf>
    <xf numFmtId="49" fontId="6" fillId="0" borderId="0" xfId="10" applyNumberFormat="1" applyFont="1" applyAlignment="1">
      <alignment horizontal="center" vertical="top"/>
    </xf>
    <xf numFmtId="0" fontId="6" fillId="0" borderId="0" xfId="10" applyFont="1" applyAlignment="1">
      <alignment horizontal="left" vertical="top" wrapText="1"/>
    </xf>
    <xf numFmtId="0" fontId="16" fillId="20" borderId="0" xfId="10" applyFont="1" applyFill="1" applyAlignment="1">
      <alignment horizontal="center" vertical="top"/>
    </xf>
    <xf numFmtId="166" fontId="16" fillId="20" borderId="0" xfId="10" applyNumberFormat="1" applyFont="1" applyFill="1" applyAlignment="1">
      <alignment horizontal="right" vertical="top" wrapText="1"/>
    </xf>
    <xf numFmtId="0" fontId="51" fillId="0" borderId="0" xfId="10" applyFont="1" applyAlignment="1">
      <alignment horizontal="left" vertical="top" wrapText="1"/>
    </xf>
    <xf numFmtId="0" fontId="20" fillId="0" borderId="0" xfId="10" applyFont="1"/>
    <xf numFmtId="0" fontId="3" fillId="10" borderId="0" xfId="10" applyFill="1" applyAlignment="1">
      <alignment horizontal="left" vertical="top" wrapText="1"/>
    </xf>
    <xf numFmtId="166" fontId="17" fillId="0" borderId="0" xfId="10" applyNumberFormat="1" applyFont="1" applyAlignment="1">
      <alignment horizontal="right" vertical="top" wrapText="1"/>
    </xf>
    <xf numFmtId="4" fontId="17" fillId="0" borderId="0" xfId="10" applyNumberFormat="1" applyFont="1" applyAlignment="1">
      <alignment horizontal="right" vertical="top" wrapText="1"/>
    </xf>
    <xf numFmtId="166" fontId="17" fillId="0" borderId="0" xfId="10" applyNumberFormat="1" applyFont="1" applyAlignment="1">
      <alignment horizontal="center" vertical="center" wrapText="1"/>
    </xf>
    <xf numFmtId="4" fontId="17" fillId="0" borderId="0" xfId="10" applyNumberFormat="1" applyFont="1" applyAlignment="1">
      <alignment horizontal="center" vertical="center" wrapText="1"/>
    </xf>
    <xf numFmtId="49" fontId="17" fillId="0" borderId="0" xfId="10" applyNumberFormat="1" applyFont="1" applyAlignment="1">
      <alignment horizontal="center" vertical="center" wrapText="1"/>
    </xf>
    <xf numFmtId="0" fontId="14" fillId="0" borderId="0" xfId="10" applyFont="1" applyAlignment="1">
      <alignment horizontal="center" vertical="center" wrapText="1"/>
    </xf>
    <xf numFmtId="49" fontId="14" fillId="0" borderId="0" xfId="10" applyNumberFormat="1" applyFont="1" applyAlignment="1">
      <alignment horizontal="center" vertical="center" wrapText="1"/>
    </xf>
    <xf numFmtId="166" fontId="17" fillId="0" borderId="23" xfId="10" applyNumberFormat="1" applyFont="1" applyBorder="1" applyAlignment="1">
      <alignment horizontal="center" vertical="center" wrapText="1"/>
    </xf>
    <xf numFmtId="4" fontId="17" fillId="0" borderId="23" xfId="10" applyNumberFormat="1" applyFont="1" applyBorder="1" applyAlignment="1">
      <alignment horizontal="center" vertical="center" wrapText="1"/>
    </xf>
    <xf numFmtId="49" fontId="17" fillId="0" borderId="23" xfId="10" applyNumberFormat="1" applyFont="1" applyBorder="1" applyAlignment="1">
      <alignment horizontal="center" vertical="center" wrapText="1"/>
    </xf>
    <xf numFmtId="0" fontId="17" fillId="0" borderId="23" xfId="10" applyFont="1" applyBorder="1" applyAlignment="1">
      <alignment horizontal="center" vertical="center" wrapText="1"/>
    </xf>
    <xf numFmtId="0" fontId="4" fillId="0" borderId="0" xfId="10" applyFont="1" applyAlignment="1">
      <alignment horizontal="left" vertical="top"/>
    </xf>
    <xf numFmtId="0" fontId="21" fillId="0" borderId="0" xfId="10" applyFont="1" applyAlignment="1">
      <alignment vertical="center"/>
    </xf>
    <xf numFmtId="0" fontId="22" fillId="0" borderId="0" xfId="10" applyFont="1" applyAlignment="1">
      <alignment vertical="center"/>
    </xf>
    <xf numFmtId="0" fontId="23" fillId="0" borderId="0" xfId="10" applyFont="1" applyAlignment="1">
      <alignment vertical="center"/>
    </xf>
    <xf numFmtId="0" fontId="47" fillId="0" borderId="0" xfId="10" applyFont="1" applyAlignment="1">
      <alignment horizontal="left" vertical="center" wrapText="1"/>
    </xf>
    <xf numFmtId="0" fontId="18" fillId="0" borderId="0" xfId="10" applyFont="1" applyAlignment="1">
      <alignment horizontal="left" vertical="center" wrapText="1"/>
    </xf>
    <xf numFmtId="4" fontId="3" fillId="0" borderId="0" xfId="10" applyNumberFormat="1" applyAlignment="1">
      <alignment horizontal="right" vertical="top"/>
    </xf>
    <xf numFmtId="0" fontId="3" fillId="0" borderId="0" xfId="10" applyAlignment="1">
      <alignment vertical="top"/>
    </xf>
    <xf numFmtId="0" fontId="14" fillId="0" borderId="0" xfId="10" applyFont="1" applyAlignment="1">
      <alignment vertical="top"/>
    </xf>
    <xf numFmtId="0" fontId="14" fillId="0" borderId="0" xfId="10" applyFont="1"/>
    <xf numFmtId="166" fontId="16" fillId="0" borderId="0" xfId="10" applyNumberFormat="1" applyFont="1" applyAlignment="1">
      <alignment horizontal="right" vertical="top" wrapText="1"/>
    </xf>
    <xf numFmtId="166" fontId="16" fillId="0" borderId="0" xfId="10" applyNumberFormat="1" applyFont="1" applyAlignment="1">
      <alignment horizontal="right" vertical="top"/>
    </xf>
    <xf numFmtId="49" fontId="16" fillId="0" borderId="0" xfId="10" applyNumberFormat="1" applyFont="1" applyAlignment="1">
      <alignment horizontal="center" vertical="top"/>
    </xf>
    <xf numFmtId="0" fontId="16" fillId="0" borderId="0" xfId="10" applyFont="1" applyAlignment="1">
      <alignment horizontal="left" vertical="top" wrapText="1"/>
    </xf>
    <xf numFmtId="0" fontId="28" fillId="0" borderId="0" xfId="10" applyFont="1" applyAlignment="1">
      <alignment horizontal="left" vertical="top" wrapText="1"/>
    </xf>
    <xf numFmtId="165" fontId="14" fillId="0" borderId="0" xfId="10" applyNumberFormat="1" applyFont="1" applyAlignment="1">
      <alignment horizontal="right" vertical="center"/>
    </xf>
    <xf numFmtId="0" fontId="14" fillId="0" borderId="0" xfId="10" applyFont="1" applyAlignment="1">
      <alignment horizontal="left" vertical="center"/>
    </xf>
    <xf numFmtId="0" fontId="14" fillId="0" borderId="0" xfId="10" applyFont="1" applyAlignment="1">
      <alignment horizontal="left" vertical="center" wrapText="1"/>
    </xf>
    <xf numFmtId="0" fontId="14" fillId="0" borderId="0" xfId="10" applyFont="1" applyAlignment="1">
      <alignment horizontal="left" vertical="top" wrapText="1"/>
    </xf>
    <xf numFmtId="4" fontId="3" fillId="0" borderId="0" xfId="2" applyNumberFormat="1"/>
    <xf numFmtId="0" fontId="11" fillId="0" borderId="0" xfId="2" applyFont="1"/>
    <xf numFmtId="4" fontId="23" fillId="0" borderId="0" xfId="2" applyNumberFormat="1" applyFont="1"/>
    <xf numFmtId="0" fontId="23" fillId="0" borderId="0" xfId="2" applyFont="1" applyAlignment="1">
      <alignment horizontal="right"/>
    </xf>
    <xf numFmtId="0" fontId="23" fillId="0" borderId="0" xfId="2" applyFont="1"/>
    <xf numFmtId="0" fontId="11" fillId="0" borderId="0" xfId="2" applyFont="1" applyAlignment="1">
      <alignment horizontal="center" vertical="top"/>
    </xf>
    <xf numFmtId="4" fontId="11" fillId="0" borderId="26" xfId="2" applyNumberFormat="1" applyFont="1" applyBorder="1"/>
    <xf numFmtId="0" fontId="11" fillId="0" borderId="26" xfId="2" applyFont="1" applyBorder="1" applyAlignment="1">
      <alignment horizontal="right"/>
    </xf>
    <xf numFmtId="0" fontId="11" fillId="0" borderId="26" xfId="2" applyFont="1" applyBorder="1"/>
    <xf numFmtId="4" fontId="11" fillId="0" borderId="0" xfId="2" applyNumberFormat="1" applyFont="1"/>
    <xf numFmtId="0" fontId="11" fillId="0" borderId="0" xfId="2" applyFont="1" applyAlignment="1">
      <alignment horizontal="right"/>
    </xf>
    <xf numFmtId="0" fontId="14" fillId="0" borderId="0" xfId="2" applyFont="1"/>
    <xf numFmtId="4" fontId="4" fillId="0" borderId="0" xfId="2" applyNumberFormat="1" applyFont="1"/>
    <xf numFmtId="0" fontId="4" fillId="0" borderId="0" xfId="2" applyFont="1" applyAlignment="1">
      <alignment horizontal="right"/>
    </xf>
    <xf numFmtId="0" fontId="4" fillId="0" borderId="0" xfId="2" applyFont="1"/>
    <xf numFmtId="4" fontId="3" fillId="0" borderId="26" xfId="2" applyNumberFormat="1" applyBorder="1"/>
    <xf numFmtId="0" fontId="3" fillId="0" borderId="26" xfId="2" applyBorder="1" applyAlignment="1">
      <alignment horizontal="right"/>
    </xf>
    <xf numFmtId="0" fontId="3" fillId="0" borderId="26" xfId="2" applyBorder="1"/>
    <xf numFmtId="0" fontId="3" fillId="0" borderId="0" xfId="2" applyAlignment="1">
      <alignment horizontal="right"/>
    </xf>
    <xf numFmtId="0" fontId="3" fillId="0" borderId="0" xfId="2" applyAlignment="1">
      <alignment wrapText="1"/>
    </xf>
    <xf numFmtId="0" fontId="3" fillId="0" borderId="0" xfId="2" quotePrefix="1" applyAlignment="1">
      <alignment horizontal="left" vertical="top" wrapText="1"/>
    </xf>
    <xf numFmtId="0" fontId="4" fillId="0" borderId="0" xfId="2" applyFont="1" applyAlignment="1">
      <alignment wrapText="1"/>
    </xf>
    <xf numFmtId="0" fontId="4" fillId="0" borderId="0" xfId="2" quotePrefix="1" applyFont="1" applyAlignment="1">
      <alignment horizontal="left" vertical="top" wrapText="1"/>
    </xf>
    <xf numFmtId="4" fontId="53" fillId="0" borderId="0" xfId="8" applyNumberFormat="1" applyFont="1" applyAlignment="1">
      <alignment horizontal="right" wrapText="1"/>
    </xf>
    <xf numFmtId="0" fontId="39" fillId="0" borderId="0" xfId="8" applyFont="1" applyAlignment="1">
      <alignment wrapText="1"/>
    </xf>
    <xf numFmtId="16" fontId="3" fillId="0" borderId="0" xfId="2" quotePrefix="1" applyNumberFormat="1" applyAlignment="1">
      <alignment horizontal="left" vertical="top" wrapText="1"/>
    </xf>
    <xf numFmtId="2" fontId="3" fillId="0" borderId="0" xfId="2" applyNumberFormat="1"/>
    <xf numFmtId="0" fontId="3" fillId="0" borderId="0" xfId="2" applyAlignment="1">
      <alignment vertical="top" wrapText="1"/>
    </xf>
    <xf numFmtId="0" fontId="3" fillId="0" borderId="0" xfId="2" applyAlignment="1">
      <alignment vertical="top"/>
    </xf>
    <xf numFmtId="16" fontId="3" fillId="0" borderId="0" xfId="2" quotePrefix="1" applyNumberFormat="1" applyAlignment="1">
      <alignment horizontal="right" vertical="top" wrapText="1"/>
    </xf>
    <xf numFmtId="0" fontId="30" fillId="0" borderId="0" xfId="13" applyFont="1" applyAlignment="1">
      <alignment wrapText="1"/>
    </xf>
    <xf numFmtId="0" fontId="53" fillId="0" borderId="0" xfId="8" applyFont="1" applyAlignment="1">
      <alignment wrapText="1"/>
    </xf>
    <xf numFmtId="0" fontId="53" fillId="0" borderId="0" xfId="8" applyFont="1" applyAlignment="1">
      <alignment horizontal="left" vertical="center" wrapText="1"/>
    </xf>
    <xf numFmtId="4" fontId="4" fillId="0" borderId="0" xfId="2" applyNumberFormat="1" applyFont="1" applyAlignment="1">
      <alignment horizontal="center"/>
    </xf>
    <xf numFmtId="0" fontId="14" fillId="0" borderId="0" xfId="2" applyFont="1" applyAlignment="1">
      <alignment horizontal="left" wrapText="1"/>
    </xf>
    <xf numFmtId="0" fontId="14" fillId="0" borderId="0" xfId="2" applyFont="1" applyAlignment="1">
      <alignment horizontal="left" vertical="top" wrapText="1"/>
    </xf>
    <xf numFmtId="2" fontId="3" fillId="0" borderId="0" xfId="2" quotePrefix="1" applyNumberFormat="1" applyAlignment="1">
      <alignment horizontal="left" vertical="top" wrapText="1"/>
    </xf>
    <xf numFmtId="0" fontId="4" fillId="0" borderId="0" xfId="2" applyFont="1" applyAlignment="1">
      <alignment horizontal="center" wrapText="1"/>
    </xf>
    <xf numFmtId="0" fontId="4" fillId="0" borderId="0" xfId="2" applyFont="1" applyAlignment="1">
      <alignment horizontal="center" vertical="top" wrapText="1"/>
    </xf>
    <xf numFmtId="4" fontId="4" fillId="0" borderId="26" xfId="2" applyNumberFormat="1" applyFont="1" applyBorder="1" applyAlignment="1">
      <alignment horizontal="center"/>
    </xf>
    <xf numFmtId="0" fontId="4" fillId="0" borderId="26" xfId="2" applyFont="1" applyBorder="1" applyAlignment="1">
      <alignment wrapText="1"/>
    </xf>
    <xf numFmtId="0" fontId="4" fillId="0" borderId="26" xfId="2" applyFont="1" applyBorder="1" applyAlignment="1">
      <alignment horizontal="center" wrapText="1"/>
    </xf>
    <xf numFmtId="0" fontId="4" fillId="0" borderId="26" xfId="2" applyFont="1" applyBorder="1" applyAlignment="1">
      <alignment horizontal="center" vertical="top" wrapText="1"/>
    </xf>
    <xf numFmtId="167" fontId="14" fillId="0" borderId="0" xfId="2" applyNumberFormat="1" applyFont="1" applyAlignment="1">
      <alignment horizontal="left"/>
    </xf>
    <xf numFmtId="167" fontId="14" fillId="0" borderId="0" xfId="2" applyNumberFormat="1" applyFont="1" applyAlignment="1">
      <alignment horizontal="left" wrapText="1"/>
    </xf>
    <xf numFmtId="2" fontId="55" fillId="0" borderId="0" xfId="2" applyNumberFormat="1" applyFont="1" applyAlignment="1">
      <alignment horizontal="left"/>
    </xf>
    <xf numFmtId="0" fontId="3" fillId="0" borderId="0" xfId="2" applyAlignment="1">
      <alignment horizontal="center"/>
    </xf>
    <xf numFmtId="4" fontId="3" fillId="0" borderId="0" xfId="2" applyNumberFormat="1" applyAlignment="1">
      <alignment horizontal="center"/>
    </xf>
    <xf numFmtId="0" fontId="14" fillId="0" borderId="0" xfId="2" quotePrefix="1" applyFont="1" applyAlignment="1">
      <alignment horizontal="left"/>
    </xf>
    <xf numFmtId="0" fontId="57" fillId="0" borderId="0" xfId="14" applyFont="1" applyAlignment="1">
      <alignment horizontal="justify"/>
    </xf>
    <xf numFmtId="0" fontId="57" fillId="0" borderId="0" xfId="14" applyFont="1" applyAlignment="1">
      <alignment horizontal="left" vertical="distributed"/>
    </xf>
    <xf numFmtId="0" fontId="57" fillId="0" borderId="0" xfId="14" applyFont="1"/>
    <xf numFmtId="0" fontId="14" fillId="0" borderId="0" xfId="2" applyFont="1" applyAlignment="1">
      <alignment horizontal="left"/>
    </xf>
    <xf numFmtId="0" fontId="58" fillId="0" borderId="0" xfId="15"/>
    <xf numFmtId="4" fontId="3" fillId="0" borderId="0" xfId="15" applyNumberFormat="1" applyFont="1" applyAlignment="1">
      <alignment vertical="top"/>
    </xf>
    <xf numFmtId="0" fontId="3" fillId="0" borderId="0" xfId="15" applyFont="1" applyAlignment="1">
      <alignment vertical="top"/>
    </xf>
    <xf numFmtId="0" fontId="3" fillId="0" borderId="0" xfId="15" applyFont="1"/>
    <xf numFmtId="0" fontId="3" fillId="0" borderId="0" xfId="15" applyFont="1" applyAlignment="1">
      <alignment horizontal="center" vertical="top"/>
    </xf>
    <xf numFmtId="4" fontId="14" fillId="0" borderId="40" xfId="15" applyNumberFormat="1" applyFont="1" applyBorder="1"/>
    <xf numFmtId="0" fontId="14" fillId="0" borderId="25" xfId="15" applyFont="1" applyBorder="1" applyAlignment="1">
      <alignment horizontal="right" vertical="top"/>
    </xf>
    <xf numFmtId="0" fontId="14" fillId="0" borderId="25" xfId="15" applyFont="1" applyBorder="1" applyAlignment="1">
      <alignment vertical="top"/>
    </xf>
    <xf numFmtId="0" fontId="14" fillId="0" borderId="32" xfId="15" applyFont="1" applyBorder="1"/>
    <xf numFmtId="4" fontId="14" fillId="0" borderId="41" xfId="15" applyNumberFormat="1" applyFont="1" applyBorder="1"/>
    <xf numFmtId="0" fontId="17" fillId="0" borderId="26" xfId="15" applyFont="1" applyBorder="1" applyAlignment="1">
      <alignment horizontal="right" vertical="top"/>
    </xf>
    <xf numFmtId="0" fontId="17" fillId="0" borderId="26" xfId="15" applyFont="1" applyBorder="1" applyAlignment="1">
      <alignment vertical="top"/>
    </xf>
    <xf numFmtId="0" fontId="14" fillId="0" borderId="39" xfId="15" applyFont="1" applyBorder="1"/>
    <xf numFmtId="4" fontId="14" fillId="0" borderId="42" xfId="15" applyNumberFormat="1" applyFont="1" applyBorder="1"/>
    <xf numFmtId="0" fontId="17" fillId="0" borderId="0" xfId="15" applyFont="1" applyAlignment="1">
      <alignment horizontal="right" vertical="top"/>
    </xf>
    <xf numFmtId="0" fontId="17" fillId="0" borderId="0" xfId="15" applyFont="1" applyAlignment="1">
      <alignment vertical="top"/>
    </xf>
    <xf numFmtId="0" fontId="14" fillId="0" borderId="13" xfId="15" applyFont="1" applyBorder="1"/>
    <xf numFmtId="4" fontId="3" fillId="0" borderId="26" xfId="15" applyNumberFormat="1" applyFont="1" applyBorder="1" applyAlignment="1">
      <alignment vertical="top"/>
    </xf>
    <xf numFmtId="0" fontId="3" fillId="0" borderId="26" xfId="15" applyFont="1" applyBorder="1" applyAlignment="1">
      <alignment vertical="top"/>
    </xf>
    <xf numFmtId="4" fontId="3" fillId="0" borderId="42" xfId="15" applyNumberFormat="1" applyFont="1" applyBorder="1" applyAlignment="1">
      <alignment vertical="top"/>
    </xf>
    <xf numFmtId="0" fontId="3" fillId="0" borderId="13" xfId="15" applyFont="1" applyBorder="1"/>
    <xf numFmtId="4" fontId="3" fillId="0" borderId="43" xfId="15" applyNumberFormat="1" applyFont="1" applyBorder="1" applyAlignment="1">
      <alignment vertical="top"/>
    </xf>
    <xf numFmtId="4" fontId="3" fillId="0" borderId="44" xfId="15" applyNumberFormat="1" applyFont="1" applyBorder="1" applyAlignment="1">
      <alignment vertical="top"/>
    </xf>
    <xf numFmtId="0" fontId="3" fillId="0" borderId="44" xfId="15" applyFont="1" applyBorder="1" applyAlignment="1">
      <alignment vertical="top"/>
    </xf>
    <xf numFmtId="0" fontId="3" fillId="0" borderId="45" xfId="15" applyFont="1" applyBorder="1"/>
    <xf numFmtId="4" fontId="14" fillId="0" borderId="0" xfId="15" applyNumberFormat="1" applyFont="1" applyAlignment="1">
      <alignment vertical="top"/>
    </xf>
    <xf numFmtId="0" fontId="14" fillId="0" borderId="0" xfId="15" applyFont="1" applyAlignment="1">
      <alignment horizontal="right" vertical="top"/>
    </xf>
    <xf numFmtId="0" fontId="14" fillId="0" borderId="0" xfId="15" applyFont="1" applyAlignment="1">
      <alignment vertical="top"/>
    </xf>
    <xf numFmtId="0" fontId="14" fillId="0" borderId="0" xfId="15" applyFont="1"/>
    <xf numFmtId="0" fontId="17" fillId="0" borderId="0" xfId="15" applyFont="1" applyAlignment="1">
      <alignment horizontal="center" vertical="top"/>
    </xf>
    <xf numFmtId="4" fontId="17" fillId="0" borderId="26" xfId="15" applyNumberFormat="1" applyFont="1" applyBorder="1" applyAlignment="1">
      <alignment vertical="top"/>
    </xf>
    <xf numFmtId="0" fontId="17" fillId="0" borderId="26" xfId="15" applyFont="1" applyBorder="1"/>
    <xf numFmtId="4" fontId="17" fillId="0" borderId="0" xfId="15" applyNumberFormat="1" applyFont="1" applyAlignment="1">
      <alignment vertical="top"/>
    </xf>
    <xf numFmtId="0" fontId="17" fillId="0" borderId="0" xfId="15" applyFont="1"/>
    <xf numFmtId="4" fontId="3" fillId="0" borderId="0" xfId="15" applyNumberFormat="1" applyFont="1"/>
    <xf numFmtId="4" fontId="4" fillId="0" borderId="0" xfId="15" applyNumberFormat="1" applyFont="1"/>
    <xf numFmtId="0" fontId="59" fillId="0" borderId="0" xfId="8" applyFont="1" applyAlignment="1">
      <alignment wrapText="1"/>
    </xf>
    <xf numFmtId="0" fontId="59" fillId="0" borderId="0" xfId="8" applyFont="1" applyAlignment="1">
      <alignment horizontal="left" vertical="center" wrapText="1"/>
    </xf>
    <xf numFmtId="0" fontId="3" fillId="0" borderId="0" xfId="15" quotePrefix="1" applyFont="1" applyAlignment="1">
      <alignment horizontal="right" vertical="top" wrapText="1"/>
    </xf>
    <xf numFmtId="0" fontId="4" fillId="0" borderId="0" xfId="15" quotePrefix="1" applyFont="1" applyAlignment="1">
      <alignment horizontal="left" vertical="top" wrapText="1"/>
    </xf>
    <xf numFmtId="0" fontId="3" fillId="0" borderId="0" xfId="15" quotePrefix="1" applyFont="1" applyAlignment="1">
      <alignment horizontal="left" vertical="top" wrapText="1"/>
    </xf>
    <xf numFmtId="0" fontId="3" fillId="0" borderId="0" xfId="3" applyAlignment="1">
      <alignment horizontal="left"/>
    </xf>
    <xf numFmtId="4" fontId="53" fillId="0" borderId="0" xfId="8" applyNumberFormat="1" applyFont="1" applyAlignment="1">
      <alignment horizontal="left" wrapText="1"/>
    </xf>
    <xf numFmtId="0" fontId="60" fillId="0" borderId="0" xfId="15" applyFont="1"/>
    <xf numFmtId="0" fontId="3" fillId="0" borderId="0" xfId="15" applyFont="1" applyAlignment="1">
      <alignment horizontal="left" vertical="center" wrapText="1"/>
    </xf>
    <xf numFmtId="16" fontId="3" fillId="0" borderId="0" xfId="15" quotePrefix="1" applyNumberFormat="1" applyFont="1" applyAlignment="1">
      <alignment horizontal="right" vertical="top" wrapText="1"/>
    </xf>
    <xf numFmtId="4" fontId="62" fillId="0" borderId="0" xfId="8" applyNumberFormat="1" applyFont="1" applyAlignment="1">
      <alignment horizontal="right" wrapText="1"/>
    </xf>
    <xf numFmtId="4" fontId="4" fillId="0" borderId="0" xfId="15" applyNumberFormat="1" applyFont="1" applyAlignment="1">
      <alignment vertical="top"/>
    </xf>
    <xf numFmtId="0" fontId="4" fillId="0" borderId="0" xfId="15" applyFont="1" applyAlignment="1">
      <alignment vertical="top" wrapText="1"/>
    </xf>
    <xf numFmtId="0" fontId="4" fillId="0" borderId="0" xfId="15" applyFont="1" applyAlignment="1">
      <alignment wrapText="1"/>
    </xf>
    <xf numFmtId="4" fontId="4" fillId="0" borderId="26" xfId="15" applyNumberFormat="1" applyFont="1" applyBorder="1" applyAlignment="1">
      <alignment horizontal="center" vertical="top"/>
    </xf>
    <xf numFmtId="0" fontId="4" fillId="0" borderId="26" xfId="15" applyFont="1" applyBorder="1" applyAlignment="1">
      <alignment vertical="top" wrapText="1"/>
    </xf>
    <xf numFmtId="0" fontId="4" fillId="0" borderId="26" xfId="15" applyFont="1" applyBorder="1" applyAlignment="1">
      <alignment horizontal="center" wrapText="1"/>
    </xf>
    <xf numFmtId="0" fontId="4" fillId="0" borderId="26" xfId="15" applyFont="1" applyBorder="1" applyAlignment="1">
      <alignment horizontal="center" vertical="top" wrapText="1"/>
    </xf>
    <xf numFmtId="167" fontId="14" fillId="0" borderId="0" xfId="15" applyNumberFormat="1" applyFont="1" applyAlignment="1">
      <alignment horizontal="left"/>
    </xf>
    <xf numFmtId="167" fontId="14" fillId="0" borderId="0" xfId="15" applyNumberFormat="1" applyFont="1" applyAlignment="1">
      <alignment horizontal="left" vertical="top" wrapText="1"/>
    </xf>
    <xf numFmtId="0" fontId="63" fillId="0" borderId="0" xfId="15" applyFont="1"/>
    <xf numFmtId="0" fontId="1" fillId="0" borderId="0" xfId="1" applyFill="1" applyAlignment="1">
      <alignment horizontal="center" wrapText="1"/>
    </xf>
    <xf numFmtId="0" fontId="1" fillId="0" borderId="0" xfId="1" applyFill="1" applyAlignment="1">
      <alignment horizontal="right" wrapText="1"/>
    </xf>
    <xf numFmtId="0" fontId="1" fillId="0" borderId="0" xfId="1" applyFill="1" applyAlignment="1">
      <alignment horizontal="justify" vertical="top" wrapText="1" readingOrder="1"/>
    </xf>
    <xf numFmtId="0" fontId="1" fillId="0" borderId="0" xfId="1" applyFill="1" applyAlignment="1">
      <alignment horizontal="left" vertical="top" wrapText="1"/>
    </xf>
    <xf numFmtId="0" fontId="1" fillId="0" borderId="0" xfId="1" applyFill="1" applyAlignment="1">
      <alignment vertical="distributed" wrapText="1"/>
    </xf>
    <xf numFmtId="2" fontId="1" fillId="0" borderId="0" xfId="1" applyNumberFormat="1" applyFill="1" applyAlignment="1">
      <alignment horizontal="right" wrapText="1"/>
    </xf>
    <xf numFmtId="0" fontId="1" fillId="0" borderId="0" xfId="1" applyFill="1" applyAlignment="1">
      <alignment horizontal="left" wrapText="1"/>
    </xf>
    <xf numFmtId="49" fontId="1" fillId="0" borderId="0" xfId="1" applyNumberFormat="1" applyFill="1" applyAlignment="1">
      <alignment horizontal="center" vertical="top"/>
    </xf>
    <xf numFmtId="49" fontId="1" fillId="0" borderId="0" xfId="1" applyNumberFormat="1" applyFill="1" applyAlignment="1">
      <alignment horizontal="center" wrapText="1"/>
    </xf>
    <xf numFmtId="43" fontId="1" fillId="0" borderId="0" xfId="1" applyNumberFormat="1" applyFill="1" applyAlignment="1">
      <alignment horizontal="right" wrapText="1"/>
    </xf>
    <xf numFmtId="43" fontId="1" fillId="0" borderId="0" xfId="1" applyNumberFormat="1" applyFill="1" applyAlignment="1">
      <alignment horizontal="center" wrapText="1"/>
    </xf>
    <xf numFmtId="43" fontId="1" fillId="0" borderId="0" xfId="1" applyNumberFormat="1" applyFill="1" applyAlignment="1">
      <alignment horizontal="justify" vertical="top" wrapText="1" readingOrder="1"/>
    </xf>
    <xf numFmtId="43" fontId="1" fillId="0" borderId="0" xfId="1" applyNumberFormat="1" applyFill="1" applyAlignment="1">
      <alignment horizontal="left" vertical="top" wrapText="1"/>
    </xf>
    <xf numFmtId="43" fontId="1" fillId="0" borderId="0" xfId="1" applyNumberFormat="1" applyFill="1" applyAlignment="1">
      <alignment vertical="distributed" wrapText="1"/>
    </xf>
    <xf numFmtId="0" fontId="1" fillId="0" borderId="0" xfId="1" applyFill="1" applyAlignment="1">
      <alignment horizontal="justify" vertical="center" wrapText="1"/>
    </xf>
    <xf numFmtId="2" fontId="55" fillId="0" borderId="0" xfId="15" applyNumberFormat="1" applyFont="1" applyAlignment="1">
      <alignment horizontal="left"/>
    </xf>
    <xf numFmtId="0" fontId="22" fillId="0" borderId="0" xfId="15" applyFont="1" applyAlignment="1">
      <alignment wrapText="1"/>
    </xf>
    <xf numFmtId="0" fontId="22" fillId="0" borderId="0" xfId="15" applyFont="1" applyAlignment="1">
      <alignment horizontal="left" vertical="top"/>
    </xf>
    <xf numFmtId="171" fontId="22" fillId="0" borderId="0" xfId="15" applyNumberFormat="1" applyFont="1" applyAlignment="1">
      <alignment horizontal="right" vertical="top" wrapText="1"/>
    </xf>
    <xf numFmtId="171" fontId="22" fillId="0" borderId="0" xfId="15" applyNumberFormat="1" applyFont="1" applyAlignment="1">
      <alignment horizontal="left" vertical="top"/>
    </xf>
    <xf numFmtId="49" fontId="4" fillId="0" borderId="0" xfId="15" applyNumberFormat="1" applyFont="1" applyAlignment="1">
      <alignment horizontal="left" vertical="top"/>
    </xf>
    <xf numFmtId="49" fontId="3" fillId="0" borderId="0" xfId="15" applyNumberFormat="1" applyFont="1" applyAlignment="1">
      <alignment horizontal="left" vertical="top"/>
    </xf>
    <xf numFmtId="49" fontId="4" fillId="0" borderId="0" xfId="15" applyNumberFormat="1" applyFont="1" applyAlignment="1">
      <alignment horizontal="left" vertical="top" wrapText="1"/>
    </xf>
    <xf numFmtId="4" fontId="22" fillId="0" borderId="0" xfId="15" applyNumberFormat="1" applyFont="1" applyAlignment="1">
      <alignment horizontal="right" vertical="top" wrapText="1"/>
    </xf>
    <xf numFmtId="49" fontId="22" fillId="0" borderId="0" xfId="15" applyNumberFormat="1" applyFont="1" applyAlignment="1">
      <alignment horizontal="left" vertical="top"/>
    </xf>
    <xf numFmtId="0" fontId="3" fillId="0" borderId="0" xfId="15" applyFont="1" applyAlignment="1">
      <alignment horizontal="center"/>
    </xf>
    <xf numFmtId="0" fontId="3" fillId="0" borderId="0" xfId="15" applyFont="1" applyAlignment="1">
      <alignment horizontal="right"/>
    </xf>
    <xf numFmtId="4" fontId="3" fillId="0" borderId="0" xfId="15" applyNumberFormat="1" applyFont="1" applyAlignment="1">
      <alignment horizontal="center" vertical="top"/>
    </xf>
    <xf numFmtId="4" fontId="3" fillId="0" borderId="0" xfId="15" applyNumberFormat="1" applyFont="1" applyAlignment="1">
      <alignment horizontal="right" vertical="top"/>
    </xf>
    <xf numFmtId="0" fontId="64" fillId="0" borderId="0" xfId="0" applyFont="1"/>
    <xf numFmtId="166" fontId="64" fillId="0" borderId="26" xfId="0" applyNumberFormat="1" applyFont="1" applyBorder="1"/>
    <xf numFmtId="0" fontId="64" fillId="0" borderId="0" xfId="0" applyFont="1" applyAlignment="1">
      <alignment vertical="top"/>
    </xf>
    <xf numFmtId="0" fontId="64" fillId="0" borderId="26" xfId="0" applyFont="1" applyBorder="1"/>
    <xf numFmtId="4" fontId="64" fillId="0" borderId="28" xfId="0" applyNumberFormat="1" applyFont="1" applyBorder="1"/>
    <xf numFmtId="0" fontId="64" fillId="0" borderId="28" xfId="0" applyFont="1" applyBorder="1"/>
    <xf numFmtId="0" fontId="64" fillId="0" borderId="28" xfId="0" applyFont="1" applyBorder="1" applyAlignment="1">
      <alignment wrapText="1"/>
    </xf>
    <xf numFmtId="0" fontId="64" fillId="0" borderId="0" xfId="0" applyFont="1" applyAlignment="1">
      <alignment horizontal="center"/>
    </xf>
    <xf numFmtId="0" fontId="37" fillId="0" borderId="26" xfId="0" applyFont="1" applyBorder="1"/>
    <xf numFmtId="0" fontId="64" fillId="0" borderId="0" xfId="0" applyFont="1" applyAlignment="1">
      <alignment horizontal="left" vertical="top"/>
    </xf>
    <xf numFmtId="164" fontId="4" fillId="0" borderId="0" xfId="0" applyNumberFormat="1" applyFont="1" applyAlignment="1">
      <alignment horizontal="left" vertical="top" wrapText="1"/>
    </xf>
    <xf numFmtId="4" fontId="64" fillId="0" borderId="0" xfId="0" applyNumberFormat="1" applyFont="1"/>
    <xf numFmtId="0" fontId="64" fillId="0" borderId="0" xfId="0" applyFont="1" applyAlignment="1">
      <alignment wrapText="1"/>
    </xf>
    <xf numFmtId="0" fontId="0" fillId="0" borderId="26" xfId="0" applyBorder="1"/>
    <xf numFmtId="49" fontId="3" fillId="0" borderId="0" xfId="10" applyNumberFormat="1" applyAlignment="1">
      <alignment horizontal="center" vertical="center"/>
    </xf>
    <xf numFmtId="164" fontId="4" fillId="0" borderId="0" xfId="10" applyNumberFormat="1" applyFont="1" applyAlignment="1">
      <alignment horizontal="right" vertical="center" wrapText="1"/>
    </xf>
    <xf numFmtId="164" fontId="4" fillId="8" borderId="16" xfId="10" applyNumberFormat="1" applyFont="1" applyFill="1" applyBorder="1" applyAlignment="1">
      <alignment horizontal="right" vertical="center" wrapText="1"/>
    </xf>
    <xf numFmtId="0" fontId="4" fillId="8" borderId="16" xfId="10" applyFont="1" applyFill="1" applyBorder="1" applyAlignment="1">
      <alignment horizontal="left" vertical="center" wrapText="1"/>
    </xf>
    <xf numFmtId="164" fontId="4" fillId="0" borderId="0" xfId="10" applyNumberFormat="1" applyFont="1" applyAlignment="1">
      <alignment horizontal="right" vertical="center"/>
    </xf>
    <xf numFmtId="164" fontId="4" fillId="0" borderId="16" xfId="10" applyNumberFormat="1" applyFont="1" applyBorder="1" applyAlignment="1">
      <alignment horizontal="right" vertical="center"/>
    </xf>
    <xf numFmtId="0" fontId="4" fillId="0" borderId="16" xfId="10" applyFont="1" applyBorder="1" applyAlignment="1">
      <alignment horizontal="left" vertical="center" wrapText="1"/>
    </xf>
    <xf numFmtId="164" fontId="4" fillId="9" borderId="16" xfId="10" applyNumberFormat="1" applyFont="1" applyFill="1" applyBorder="1" applyAlignment="1">
      <alignment horizontal="right" vertical="center" wrapText="1"/>
    </xf>
    <xf numFmtId="0" fontId="4" fillId="9" borderId="16" xfId="10" applyFont="1" applyFill="1" applyBorder="1" applyAlignment="1">
      <alignment horizontal="left" vertical="center" wrapText="1"/>
    </xf>
    <xf numFmtId="164" fontId="4" fillId="0" borderId="19" xfId="10" applyNumberFormat="1" applyFont="1" applyBorder="1" applyAlignment="1">
      <alignment horizontal="left" vertical="center" wrapText="1"/>
    </xf>
    <xf numFmtId="0" fontId="3" fillId="0" borderId="0" xfId="10" applyAlignment="1">
      <alignment horizontal="center" vertical="top" wrapText="1"/>
    </xf>
    <xf numFmtId="164" fontId="4" fillId="9" borderId="29" xfId="10" applyNumberFormat="1" applyFont="1" applyFill="1" applyBorder="1" applyAlignment="1">
      <alignment horizontal="left" vertical="top"/>
    </xf>
    <xf numFmtId="164" fontId="4" fillId="9" borderId="25" xfId="10" applyNumberFormat="1" applyFont="1" applyFill="1" applyBorder="1" applyAlignment="1">
      <alignment horizontal="right" vertical="top"/>
    </xf>
    <xf numFmtId="164" fontId="4" fillId="9" borderId="25" xfId="10" applyNumberFormat="1" applyFont="1" applyFill="1" applyBorder="1" applyAlignment="1">
      <alignment horizontal="left" vertical="top"/>
    </xf>
    <xf numFmtId="49" fontId="4" fillId="9" borderId="17" xfId="10" applyNumberFormat="1" applyFont="1" applyFill="1" applyBorder="1" applyAlignment="1">
      <alignment horizontal="left" vertical="top"/>
    </xf>
    <xf numFmtId="0" fontId="3" fillId="0" borderId="0" xfId="10" applyAlignment="1">
      <alignment vertical="top" wrapText="1"/>
    </xf>
    <xf numFmtId="164" fontId="4" fillId="0" borderId="0" xfId="10" applyNumberFormat="1" applyFont="1" applyAlignment="1">
      <alignment horizontal="left" vertical="top"/>
    </xf>
    <xf numFmtId="0" fontId="16" fillId="0" borderId="0" xfId="10" applyFont="1" applyAlignment="1">
      <alignment horizontal="center" vertical="top"/>
    </xf>
    <xf numFmtId="0" fontId="3" fillId="7" borderId="0" xfId="10" applyFill="1" applyAlignment="1">
      <alignment horizontal="center" vertical="center" wrapText="1"/>
    </xf>
    <xf numFmtId="166" fontId="3" fillId="7" borderId="0" xfId="10" applyNumberFormat="1" applyFill="1" applyAlignment="1">
      <alignment horizontal="right" vertical="top" wrapText="1"/>
    </xf>
    <xf numFmtId="166" fontId="3" fillId="7" borderId="0" xfId="10" applyNumberFormat="1" applyFill="1" applyAlignment="1">
      <alignment horizontal="right" vertical="top"/>
    </xf>
    <xf numFmtId="4" fontId="3" fillId="7" borderId="0" xfId="10" applyNumberFormat="1" applyFill="1" applyAlignment="1">
      <alignment horizontal="right" vertical="top" wrapText="1"/>
    </xf>
    <xf numFmtId="49" fontId="3" fillId="7" borderId="0" xfId="10" applyNumberFormat="1" applyFill="1" applyAlignment="1">
      <alignment horizontal="center" vertical="top"/>
    </xf>
    <xf numFmtId="0" fontId="3" fillId="7" borderId="0" xfId="10" applyFill="1" applyAlignment="1">
      <alignment vertical="top" wrapText="1"/>
    </xf>
    <xf numFmtId="164" fontId="4" fillId="9" borderId="17" xfId="10" applyNumberFormat="1" applyFont="1" applyFill="1" applyBorder="1" applyAlignment="1">
      <alignment horizontal="left" vertical="top"/>
    </xf>
    <xf numFmtId="4" fontId="16" fillId="0" borderId="0" xfId="10" applyNumberFormat="1" applyFont="1" applyAlignment="1">
      <alignment horizontal="right" vertical="top" wrapText="1"/>
    </xf>
    <xf numFmtId="0" fontId="22" fillId="0" borderId="0" xfId="5" applyFont="1" applyAlignment="1">
      <alignment horizontal="left" vertical="top" wrapText="1"/>
    </xf>
    <xf numFmtId="166" fontId="3" fillId="0" borderId="0" xfId="5" applyNumberFormat="1" applyAlignment="1">
      <alignment horizontal="right" vertical="top"/>
    </xf>
    <xf numFmtId="4" fontId="3" fillId="0" borderId="0" xfId="5" applyNumberFormat="1" applyAlignment="1">
      <alignment horizontal="right" vertical="top" wrapText="1"/>
    </xf>
    <xf numFmtId="0" fontId="16" fillId="0" borderId="0" xfId="10" applyFont="1" applyAlignment="1">
      <alignment horizontal="center" vertical="center" wrapText="1"/>
    </xf>
    <xf numFmtId="166" fontId="44" fillId="0" borderId="0" xfId="10" applyNumberFormat="1" applyFont="1" applyAlignment="1">
      <alignment horizontal="right" vertical="top"/>
    </xf>
    <xf numFmtId="0" fontId="44" fillId="0" borderId="0" xfId="10" applyFont="1" applyAlignment="1">
      <alignment horizontal="left" vertical="top" wrapText="1"/>
    </xf>
    <xf numFmtId="0" fontId="3" fillId="0" borderId="0" xfId="10" applyAlignment="1">
      <alignment horizontal="center" vertical="center" wrapText="1"/>
    </xf>
    <xf numFmtId="49" fontId="3" fillId="0" borderId="0" xfId="10" applyNumberFormat="1" applyAlignment="1">
      <alignment horizontal="center" vertical="center" wrapText="1"/>
    </xf>
    <xf numFmtId="166" fontId="16" fillId="0" borderId="0" xfId="10" applyNumberFormat="1" applyFont="1" applyAlignment="1" applyProtection="1">
      <alignment horizontal="right" vertical="top"/>
      <protection locked="0"/>
    </xf>
    <xf numFmtId="49" fontId="16" fillId="0" borderId="0" xfId="10" applyNumberFormat="1" applyFont="1" applyAlignment="1">
      <alignment horizontal="left" vertical="top"/>
    </xf>
    <xf numFmtId="0" fontId="3" fillId="0" borderId="0" xfId="10" applyAlignment="1">
      <alignment horizontal="left" wrapText="1"/>
    </xf>
    <xf numFmtId="49" fontId="3" fillId="7" borderId="0" xfId="10" applyNumberFormat="1" applyFill="1" applyAlignment="1">
      <alignment horizontal="left" vertical="top"/>
    </xf>
    <xf numFmtId="49" fontId="3" fillId="7" borderId="0" xfId="10" applyNumberFormat="1" applyFill="1" applyAlignment="1">
      <alignment horizontal="center" vertical="center" wrapText="1"/>
    </xf>
    <xf numFmtId="166" fontId="3" fillId="7" borderId="0" xfId="10" applyNumberFormat="1" applyFill="1" applyAlignment="1" applyProtection="1">
      <alignment horizontal="right" vertical="top"/>
      <protection locked="0"/>
    </xf>
    <xf numFmtId="0" fontId="3" fillId="7" borderId="0" xfId="10" applyFill="1" applyAlignment="1">
      <alignment horizontal="left" vertical="top" wrapText="1"/>
    </xf>
    <xf numFmtId="4" fontId="22" fillId="0" borderId="0" xfId="10" applyNumberFormat="1" applyFont="1" applyAlignment="1">
      <alignment horizontal="right" vertical="top" wrapText="1"/>
    </xf>
    <xf numFmtId="0" fontId="22" fillId="0" borderId="0" xfId="10" applyFont="1" applyAlignment="1">
      <alignment horizontal="left" vertical="top" wrapText="1"/>
    </xf>
    <xf numFmtId="0" fontId="22" fillId="0" borderId="0" xfId="10" applyFont="1" applyAlignment="1">
      <alignment horizontal="center" vertical="top" wrapText="1"/>
    </xf>
    <xf numFmtId="49" fontId="4" fillId="8" borderId="0" xfId="10" applyNumberFormat="1" applyFont="1" applyFill="1" applyAlignment="1">
      <alignment horizontal="left" vertical="top"/>
    </xf>
    <xf numFmtId="49" fontId="17" fillId="9" borderId="20" xfId="10" applyNumberFormat="1" applyFont="1" applyFill="1" applyBorder="1" applyAlignment="1">
      <alignment horizontal="center" vertical="center" wrapText="1"/>
    </xf>
    <xf numFmtId="166" fontId="18" fillId="0" borderId="0" xfId="10" applyNumberFormat="1" applyFont="1" applyAlignment="1">
      <alignment horizontal="right" vertical="top" wrapText="1"/>
    </xf>
    <xf numFmtId="4" fontId="18" fillId="0" borderId="0" xfId="10" applyNumberFormat="1" applyFont="1" applyAlignment="1">
      <alignment horizontal="right" vertical="top" wrapText="1"/>
    </xf>
    <xf numFmtId="2" fontId="22" fillId="0" borderId="0" xfId="10" applyNumberFormat="1" applyFont="1" applyAlignment="1">
      <alignment wrapText="1"/>
    </xf>
    <xf numFmtId="0" fontId="22" fillId="0" borderId="0" xfId="10" applyFont="1" applyAlignment="1">
      <alignment wrapText="1"/>
    </xf>
    <xf numFmtId="164" fontId="44" fillId="0" borderId="0" xfId="10" applyNumberFormat="1" applyFont="1" applyAlignment="1">
      <alignment horizontal="left" vertical="top"/>
    </xf>
    <xf numFmtId="0" fontId="3" fillId="7" borderId="0" xfId="10" applyFill="1" applyAlignment="1">
      <alignment horizontal="left" vertical="center" wrapText="1"/>
    </xf>
    <xf numFmtId="166" fontId="3" fillId="0" borderId="0" xfId="2" applyNumberFormat="1" applyAlignment="1">
      <alignment horizontal="right" vertical="top" wrapText="1"/>
    </xf>
    <xf numFmtId="4" fontId="3" fillId="0" borderId="0" xfId="2" applyNumberFormat="1" applyAlignment="1">
      <alignment horizontal="right" vertical="top" wrapText="1"/>
    </xf>
    <xf numFmtId="49" fontId="3" fillId="0" borderId="0" xfId="2" applyNumberFormat="1" applyAlignment="1">
      <alignment horizontal="center" vertical="center"/>
    </xf>
    <xf numFmtId="164" fontId="4" fillId="0" borderId="0" xfId="2" applyNumberFormat="1" applyFont="1" applyAlignment="1">
      <alignment horizontal="right" vertical="center" wrapText="1"/>
    </xf>
    <xf numFmtId="0" fontId="4" fillId="0" borderId="0" xfId="2" applyFont="1" applyAlignment="1">
      <alignment horizontal="left" vertical="center" wrapText="1"/>
    </xf>
    <xf numFmtId="164" fontId="4" fillId="8" borderId="16" xfId="2" applyNumberFormat="1" applyFont="1" applyFill="1" applyBorder="1" applyAlignment="1">
      <alignment horizontal="right" vertical="center" wrapText="1"/>
    </xf>
    <xf numFmtId="0" fontId="4" fillId="8" borderId="16" xfId="2" applyFont="1" applyFill="1" applyBorder="1" applyAlignment="1">
      <alignment horizontal="left" vertical="center" wrapText="1"/>
    </xf>
    <xf numFmtId="164" fontId="4" fillId="0" borderId="0" xfId="2" applyNumberFormat="1" applyFont="1" applyAlignment="1">
      <alignment horizontal="right" vertical="center"/>
    </xf>
    <xf numFmtId="164" fontId="4" fillId="0" borderId="16" xfId="2" applyNumberFormat="1" applyFont="1" applyBorder="1" applyAlignment="1">
      <alignment horizontal="right" vertical="center"/>
    </xf>
    <xf numFmtId="0" fontId="4" fillId="0" borderId="16" xfId="2" applyFont="1" applyBorder="1" applyAlignment="1">
      <alignment horizontal="left" vertical="center" wrapText="1"/>
    </xf>
    <xf numFmtId="164" fontId="4" fillId="9" borderId="16" xfId="2" applyNumberFormat="1" applyFont="1" applyFill="1" applyBorder="1" applyAlignment="1">
      <alignment horizontal="right" vertical="center" wrapText="1"/>
    </xf>
    <xf numFmtId="0" fontId="4" fillId="9" borderId="16" xfId="2" applyFont="1" applyFill="1" applyBorder="1" applyAlignment="1">
      <alignment horizontal="left" vertical="center" wrapText="1"/>
    </xf>
    <xf numFmtId="166" fontId="4" fillId="0" borderId="0" xfId="2" applyNumberFormat="1" applyFont="1" applyAlignment="1">
      <alignment horizontal="right" vertical="top" wrapText="1"/>
    </xf>
    <xf numFmtId="164" fontId="4" fillId="9" borderId="29" xfId="2" applyNumberFormat="1" applyFont="1" applyFill="1" applyBorder="1" applyAlignment="1">
      <alignment horizontal="left" vertical="top"/>
    </xf>
    <xf numFmtId="164" fontId="4" fillId="9" borderId="25" xfId="2" applyNumberFormat="1" applyFont="1" applyFill="1" applyBorder="1" applyAlignment="1">
      <alignment horizontal="right" vertical="top"/>
    </xf>
    <xf numFmtId="164" fontId="4" fillId="9" borderId="25" xfId="2" applyNumberFormat="1" applyFont="1" applyFill="1" applyBorder="1" applyAlignment="1">
      <alignment horizontal="left" vertical="top"/>
    </xf>
    <xf numFmtId="164" fontId="4" fillId="9" borderId="17" xfId="2" applyNumberFormat="1" applyFont="1" applyFill="1" applyBorder="1" applyAlignment="1">
      <alignment horizontal="left" vertical="top"/>
    </xf>
    <xf numFmtId="164" fontId="4" fillId="0" borderId="0" xfId="2" applyNumberFormat="1" applyFont="1" applyAlignment="1">
      <alignment horizontal="left" vertical="top"/>
    </xf>
    <xf numFmtId="0" fontId="3" fillId="0" borderId="0" xfId="2" applyAlignment="1">
      <alignment horizontal="center" vertical="top" wrapText="1"/>
    </xf>
    <xf numFmtId="49" fontId="4" fillId="8" borderId="0" xfId="2" applyNumberFormat="1" applyFont="1" applyFill="1" applyAlignment="1">
      <alignment horizontal="left" vertical="top"/>
    </xf>
    <xf numFmtId="166" fontId="17" fillId="0" borderId="0" xfId="2" applyNumberFormat="1" applyFont="1" applyAlignment="1">
      <alignment horizontal="right" vertical="top" wrapText="1"/>
    </xf>
    <xf numFmtId="4" fontId="17" fillId="0" borderId="0" xfId="2" applyNumberFormat="1" applyFont="1" applyAlignment="1">
      <alignment horizontal="right" vertical="top" wrapText="1"/>
    </xf>
    <xf numFmtId="49" fontId="17" fillId="9" borderId="20" xfId="2" applyNumberFormat="1" applyFont="1" applyFill="1" applyBorder="1" applyAlignment="1">
      <alignment horizontal="center" vertical="center" wrapText="1"/>
    </xf>
    <xf numFmtId="166" fontId="18" fillId="0" borderId="0" xfId="2" applyNumberFormat="1" applyFont="1" applyAlignment="1">
      <alignment horizontal="right" vertical="top" wrapText="1"/>
    </xf>
    <xf numFmtId="4" fontId="18" fillId="0" borderId="0" xfId="2" applyNumberFormat="1" applyFont="1" applyAlignment="1">
      <alignment horizontal="right" vertical="top" wrapText="1"/>
    </xf>
    <xf numFmtId="2" fontId="22" fillId="0" borderId="0" xfId="2" applyNumberFormat="1" applyFont="1" applyAlignment="1">
      <alignment wrapText="1"/>
    </xf>
    <xf numFmtId="0" fontId="22" fillId="0" borderId="0" xfId="2" applyFont="1" applyAlignment="1">
      <alignment wrapText="1"/>
    </xf>
    <xf numFmtId="164" fontId="4" fillId="0" borderId="16" xfId="2" applyNumberFormat="1" applyFont="1" applyBorder="1" applyAlignment="1">
      <alignment horizontal="left" vertical="center" wrapText="1"/>
    </xf>
    <xf numFmtId="164" fontId="4" fillId="0" borderId="17" xfId="2" applyNumberFormat="1" applyFont="1" applyBorder="1" applyAlignment="1">
      <alignment horizontal="left" vertical="center" wrapText="1"/>
    </xf>
    <xf numFmtId="0" fontId="16" fillId="0" borderId="0" xfId="2" applyFont="1" applyAlignment="1">
      <alignment horizontal="center" vertical="top"/>
    </xf>
    <xf numFmtId="0" fontId="16" fillId="0" borderId="0" xfId="2" applyFont="1" applyAlignment="1">
      <alignment horizontal="left" vertical="top" wrapText="1"/>
    </xf>
    <xf numFmtId="166" fontId="16" fillId="0" borderId="0" xfId="2" applyNumberFormat="1" applyFont="1" applyAlignment="1">
      <alignment horizontal="right" vertical="top"/>
    </xf>
    <xf numFmtId="4" fontId="16" fillId="0" borderId="0" xfId="2" applyNumberFormat="1" applyFont="1" applyAlignment="1">
      <alignment horizontal="right" vertical="top" wrapText="1"/>
    </xf>
    <xf numFmtId="49" fontId="16" fillId="0" borderId="0" xfId="2" applyNumberFormat="1" applyFont="1" applyAlignment="1">
      <alignment horizontal="center" vertical="top"/>
    </xf>
    <xf numFmtId="0" fontId="3" fillId="0" borderId="0" xfId="2" applyAlignment="1">
      <alignment horizontal="center" vertical="center" wrapText="1"/>
    </xf>
    <xf numFmtId="49" fontId="4" fillId="9" borderId="17" xfId="2" applyNumberFormat="1" applyFont="1" applyFill="1" applyBorder="1" applyAlignment="1">
      <alignment horizontal="left" vertical="top"/>
    </xf>
    <xf numFmtId="49" fontId="3" fillId="7" borderId="0" xfId="2" applyNumberFormat="1" applyFill="1" applyAlignment="1">
      <alignment horizontal="left" vertical="top"/>
    </xf>
    <xf numFmtId="49" fontId="3" fillId="7" borderId="0" xfId="2" applyNumberFormat="1" applyFill="1" applyAlignment="1">
      <alignment horizontal="center" vertical="center" wrapText="1"/>
    </xf>
    <xf numFmtId="166" fontId="3" fillId="7" borderId="0" xfId="2" applyNumberFormat="1" applyFill="1" applyAlignment="1" applyProtection="1">
      <alignment horizontal="right" vertical="top"/>
      <protection locked="0"/>
    </xf>
    <xf numFmtId="4" fontId="3" fillId="7" borderId="0" xfId="2" applyNumberFormat="1" applyFill="1" applyAlignment="1">
      <alignment horizontal="right" vertical="top" wrapText="1"/>
    </xf>
    <xf numFmtId="49" fontId="3" fillId="7" borderId="0" xfId="2" applyNumberFormat="1" applyFill="1" applyAlignment="1">
      <alignment horizontal="center" vertical="top"/>
    </xf>
    <xf numFmtId="0" fontId="3" fillId="7" borderId="0" xfId="2" applyFill="1" applyAlignment="1">
      <alignment horizontal="left" vertical="top" wrapText="1"/>
    </xf>
    <xf numFmtId="49" fontId="3" fillId="0" borderId="0" xfId="2" applyNumberFormat="1" applyAlignment="1">
      <alignment horizontal="center" vertical="center" wrapText="1"/>
    </xf>
    <xf numFmtId="49" fontId="3" fillId="0" borderId="0" xfId="2" applyNumberFormat="1" applyAlignment="1">
      <alignment horizontal="left" vertical="top" wrapText="1"/>
    </xf>
    <xf numFmtId="166" fontId="4" fillId="0" borderId="0" xfId="2" applyNumberFormat="1" applyFont="1" applyAlignment="1" applyProtection="1">
      <alignment horizontal="right" vertical="top" wrapText="1"/>
      <protection locked="0"/>
    </xf>
    <xf numFmtId="4" fontId="22" fillId="0" borderId="0" xfId="2" applyNumberFormat="1" applyFont="1" applyAlignment="1">
      <alignment horizontal="right" vertical="top" wrapText="1"/>
    </xf>
    <xf numFmtId="0" fontId="22" fillId="0" borderId="0" xfId="2" applyFont="1" applyAlignment="1">
      <alignment horizontal="center" vertical="top" wrapText="1"/>
    </xf>
    <xf numFmtId="2" fontId="3" fillId="0" borderId="0" xfId="2" applyNumberFormat="1" applyAlignment="1">
      <alignment wrapText="1"/>
    </xf>
    <xf numFmtId="2" fontId="22" fillId="0" borderId="0" xfId="15" applyNumberFormat="1" applyFont="1" applyAlignment="1">
      <alignment wrapText="1"/>
    </xf>
    <xf numFmtId="49" fontId="22" fillId="0" borderId="0" xfId="15" applyNumberFormat="1" applyFont="1" applyAlignment="1">
      <alignment horizontal="center" wrapText="1"/>
    </xf>
    <xf numFmtId="165" fontId="4" fillId="21" borderId="16" xfId="15" applyNumberFormat="1" applyFont="1" applyFill="1" applyBorder="1" applyAlignment="1">
      <alignment horizontal="right" vertical="center"/>
    </xf>
    <xf numFmtId="0" fontId="4" fillId="21" borderId="16" xfId="15" applyFont="1" applyFill="1" applyBorder="1" applyAlignment="1">
      <alignment horizontal="left" vertical="center" wrapText="1"/>
    </xf>
    <xf numFmtId="165" fontId="4" fillId="0" borderId="0" xfId="15" applyNumberFormat="1" applyFont="1" applyAlignment="1">
      <alignment horizontal="right" vertical="center"/>
    </xf>
    <xf numFmtId="0" fontId="4" fillId="0" borderId="0" xfId="15" applyFont="1" applyAlignment="1">
      <alignment horizontal="left" vertical="center" wrapText="1"/>
    </xf>
    <xf numFmtId="165" fontId="4" fillId="0" borderId="16" xfId="15" applyNumberFormat="1" applyFont="1" applyBorder="1" applyAlignment="1">
      <alignment horizontal="right" vertical="center"/>
    </xf>
    <xf numFmtId="0" fontId="4" fillId="0" borderId="16" xfId="15" applyFont="1" applyBorder="1" applyAlignment="1">
      <alignment horizontal="left" vertical="center" wrapText="1"/>
    </xf>
    <xf numFmtId="49" fontId="58" fillId="0" borderId="0" xfId="15" applyNumberFormat="1" applyAlignment="1">
      <alignment horizontal="right" vertical="center"/>
    </xf>
    <xf numFmtId="165" fontId="4" fillId="22" borderId="16" xfId="15" applyNumberFormat="1" applyFont="1" applyFill="1" applyBorder="1" applyAlignment="1">
      <alignment horizontal="right" vertical="center"/>
    </xf>
    <xf numFmtId="0" fontId="4" fillId="22" borderId="16" xfId="15" applyFont="1" applyFill="1" applyBorder="1" applyAlignment="1">
      <alignment horizontal="left" vertical="center" wrapText="1"/>
    </xf>
    <xf numFmtId="4" fontId="22" fillId="0" borderId="0" xfId="15" applyNumberFormat="1" applyFont="1" applyAlignment="1">
      <alignment vertical="top"/>
    </xf>
    <xf numFmtId="2" fontId="3" fillId="0" borderId="0" xfId="15" applyNumberFormat="1" applyFont="1" applyAlignment="1">
      <alignment horizontal="right" wrapText="1"/>
    </xf>
    <xf numFmtId="0" fontId="4" fillId="0" borderId="17" xfId="15" applyFont="1" applyBorder="1" applyAlignment="1">
      <alignment horizontal="left" vertical="center" wrapText="1"/>
    </xf>
    <xf numFmtId="49" fontId="3" fillId="0" borderId="0" xfId="15" applyNumberFormat="1" applyFont="1" applyAlignment="1">
      <alignment horizontal="center" wrapText="1"/>
    </xf>
    <xf numFmtId="165" fontId="4" fillId="0" borderId="18" xfId="15" applyNumberFormat="1" applyFont="1" applyBorder="1" applyAlignment="1">
      <alignment horizontal="right" vertical="center"/>
    </xf>
    <xf numFmtId="49" fontId="4" fillId="0" borderId="17" xfId="15" applyNumberFormat="1" applyFont="1" applyBorder="1" applyAlignment="1">
      <alignment vertical="center" wrapText="1"/>
    </xf>
    <xf numFmtId="0" fontId="4" fillId="0" borderId="19" xfId="15" applyFont="1" applyBorder="1" applyAlignment="1">
      <alignment horizontal="left" vertical="center" wrapText="1"/>
    </xf>
    <xf numFmtId="0" fontId="3" fillId="0" borderId="0" xfId="15" applyFont="1" applyAlignment="1">
      <alignment horizontal="left" wrapText="1"/>
    </xf>
    <xf numFmtId="0" fontId="3" fillId="0" borderId="0" xfId="15" applyFont="1" applyAlignment="1">
      <alignment vertical="center" wrapText="1"/>
    </xf>
    <xf numFmtId="164" fontId="22" fillId="0" borderId="0" xfId="15" applyNumberFormat="1" applyFont="1" applyAlignment="1">
      <alignment vertical="top"/>
    </xf>
    <xf numFmtId="164" fontId="22" fillId="0" borderId="0" xfId="15" applyNumberFormat="1" applyFont="1" applyAlignment="1">
      <alignment horizontal="right" vertical="top" wrapText="1"/>
    </xf>
    <xf numFmtId="0" fontId="3" fillId="0" borderId="0" xfId="15" applyFont="1" applyAlignment="1">
      <alignment horizontal="center" vertical="top" wrapText="1"/>
    </xf>
    <xf numFmtId="49" fontId="4" fillId="0" borderId="0" xfId="15" applyNumberFormat="1" applyFont="1" applyAlignment="1">
      <alignment horizontal="center" wrapText="1"/>
    </xf>
    <xf numFmtId="2" fontId="3" fillId="0" borderId="0" xfId="15" applyNumberFormat="1" applyFont="1" applyAlignment="1">
      <alignment horizontal="right" vertical="top" wrapText="1"/>
    </xf>
    <xf numFmtId="0" fontId="22" fillId="0" borderId="0" xfId="15" applyFont="1" applyAlignment="1">
      <alignment horizontal="left" vertical="top" wrapText="1"/>
    </xf>
    <xf numFmtId="49" fontId="3" fillId="0" borderId="0" xfId="15" applyNumberFormat="1" applyFont="1" applyAlignment="1">
      <alignment horizontal="center" vertical="top" wrapText="1"/>
    </xf>
    <xf numFmtId="0" fontId="22" fillId="4" borderId="29" xfId="15" applyFont="1" applyFill="1" applyBorder="1" applyAlignment="1">
      <alignment wrapText="1"/>
    </xf>
    <xf numFmtId="164" fontId="68" fillId="4" borderId="25" xfId="15" applyNumberFormat="1" applyFont="1" applyFill="1" applyBorder="1" applyAlignment="1">
      <alignment vertical="top"/>
    </xf>
    <xf numFmtId="166" fontId="4" fillId="4" borderId="25" xfId="15" applyNumberFormat="1" applyFont="1" applyFill="1" applyBorder="1" applyAlignment="1">
      <alignment horizontal="right" vertical="top"/>
    </xf>
    <xf numFmtId="2" fontId="3" fillId="4" borderId="25" xfId="15" applyNumberFormat="1" applyFont="1" applyFill="1" applyBorder="1" applyAlignment="1">
      <alignment horizontal="right" wrapText="1"/>
    </xf>
    <xf numFmtId="0" fontId="3" fillId="4" borderId="25" xfId="15" applyFont="1" applyFill="1" applyBorder="1" applyAlignment="1">
      <alignment horizontal="center" vertical="top" wrapText="1"/>
    </xf>
    <xf numFmtId="0" fontId="4" fillId="4" borderId="25" xfId="15" applyFont="1" applyFill="1" applyBorder="1" applyAlignment="1">
      <alignment horizontal="left" vertical="center" wrapText="1"/>
    </xf>
    <xf numFmtId="49" fontId="4" fillId="4" borderId="25" xfId="15" applyNumberFormat="1" applyFont="1" applyFill="1" applyBorder="1" applyAlignment="1">
      <alignment horizontal="center" wrapText="1"/>
    </xf>
    <xf numFmtId="49" fontId="4" fillId="4" borderId="17" xfId="15" applyNumberFormat="1" applyFont="1" applyFill="1" applyBorder="1" applyAlignment="1">
      <alignment horizontal="center" wrapText="1"/>
    </xf>
    <xf numFmtId="49" fontId="3" fillId="0" borderId="0" xfId="15" applyNumberFormat="1" applyFont="1" applyAlignment="1">
      <alignment horizontal="center" vertical="top"/>
    </xf>
    <xf numFmtId="4" fontId="22" fillId="0" borderId="0" xfId="15" applyNumberFormat="1" applyFont="1" applyAlignment="1">
      <alignment horizontal="right" vertical="top"/>
    </xf>
    <xf numFmtId="0" fontId="22" fillId="0" borderId="0" xfId="15" applyFont="1" applyAlignment="1">
      <alignment vertical="top" wrapText="1"/>
    </xf>
    <xf numFmtId="49" fontId="3" fillId="0" borderId="0" xfId="15" applyNumberFormat="1" applyFont="1" applyAlignment="1">
      <alignment horizontal="center" vertical="center"/>
    </xf>
    <xf numFmtId="166" fontId="22" fillId="0" borderId="0" xfId="15" applyNumberFormat="1" applyFont="1" applyAlignment="1">
      <alignment horizontal="right" vertical="top" wrapText="1"/>
    </xf>
    <xf numFmtId="166" fontId="22" fillId="0" borderId="0" xfId="15" applyNumberFormat="1" applyFont="1" applyAlignment="1">
      <alignment horizontal="right" vertical="top"/>
    </xf>
    <xf numFmtId="49" fontId="22" fillId="0" borderId="0" xfId="15" applyNumberFormat="1" applyFont="1" applyAlignment="1">
      <alignment horizontal="center" vertical="top"/>
    </xf>
    <xf numFmtId="0" fontId="22" fillId="7" borderId="0" xfId="15" applyFont="1" applyFill="1" applyAlignment="1">
      <alignment horizontal="left" vertical="top" wrapText="1"/>
    </xf>
    <xf numFmtId="0" fontId="68" fillId="4" borderId="25" xfId="15" applyFont="1" applyFill="1" applyBorder="1" applyAlignment="1">
      <alignment horizontal="left" vertical="top" wrapText="1"/>
    </xf>
    <xf numFmtId="49" fontId="3" fillId="4" borderId="25" xfId="15" applyNumberFormat="1" applyFont="1" applyFill="1" applyBorder="1" applyAlignment="1">
      <alignment horizontal="center" wrapText="1"/>
    </xf>
    <xf numFmtId="49" fontId="3" fillId="4" borderId="17" xfId="15" applyNumberFormat="1" applyFont="1" applyFill="1" applyBorder="1" applyAlignment="1">
      <alignment horizontal="center" vertical="top" wrapText="1"/>
    </xf>
    <xf numFmtId="0" fontId="69" fillId="7" borderId="0" xfId="15" applyFont="1" applyFill="1" applyAlignment="1">
      <alignment vertical="top" wrapText="1"/>
    </xf>
    <xf numFmtId="164" fontId="22" fillId="0" borderId="0" xfId="15" applyNumberFormat="1" applyFont="1" applyAlignment="1">
      <alignment vertical="top" wrapText="1"/>
    </xf>
    <xf numFmtId="164" fontId="3" fillId="0" borderId="0" xfId="15" applyNumberFormat="1" applyFont="1" applyAlignment="1">
      <alignment horizontal="center" vertical="top"/>
    </xf>
    <xf numFmtId="164" fontId="3" fillId="0" borderId="0" xfId="15" applyNumberFormat="1" applyFont="1" applyAlignment="1">
      <alignment horizontal="left" vertical="top" wrapText="1"/>
    </xf>
    <xf numFmtId="0" fontId="22" fillId="0" borderId="0" xfId="15" applyFont="1" applyAlignment="1">
      <alignment horizontal="center" vertical="top" wrapText="1"/>
    </xf>
    <xf numFmtId="0" fontId="68" fillId="0" borderId="0" xfId="15" applyFont="1" applyAlignment="1">
      <alignment horizontal="left" vertical="top" wrapText="1"/>
    </xf>
    <xf numFmtId="0" fontId="22" fillId="22" borderId="0" xfId="15" applyFont="1" applyFill="1" applyAlignment="1">
      <alignment wrapText="1"/>
    </xf>
    <xf numFmtId="164" fontId="22" fillId="22" borderId="0" xfId="15" applyNumberFormat="1" applyFont="1" applyFill="1" applyAlignment="1">
      <alignment vertical="top" wrapText="1"/>
    </xf>
    <xf numFmtId="2" fontId="3" fillId="22" borderId="0" xfId="15" applyNumberFormat="1" applyFont="1" applyFill="1" applyAlignment="1">
      <alignment horizontal="right" vertical="top" wrapText="1"/>
    </xf>
    <xf numFmtId="0" fontId="22" fillId="22" borderId="0" xfId="15" applyFont="1" applyFill="1" applyAlignment="1">
      <alignment horizontal="center" vertical="top" wrapText="1"/>
    </xf>
    <xf numFmtId="0" fontId="68" fillId="22" borderId="0" xfId="15" applyFont="1" applyFill="1" applyAlignment="1">
      <alignment horizontal="left" vertical="top" wrapText="1"/>
    </xf>
    <xf numFmtId="0" fontId="22" fillId="22" borderId="0" xfId="15" applyFont="1" applyFill="1" applyAlignment="1">
      <alignment horizontal="left" vertical="top" wrapText="1"/>
    </xf>
    <xf numFmtId="49" fontId="3" fillId="22" borderId="0" xfId="15" applyNumberFormat="1" applyFont="1" applyFill="1" applyAlignment="1">
      <alignment horizontal="center" vertical="top" wrapText="1"/>
    </xf>
    <xf numFmtId="0" fontId="22" fillId="0" borderId="0" xfId="15" applyFont="1" applyAlignment="1">
      <alignment horizontal="right" vertical="top" wrapText="1"/>
    </xf>
    <xf numFmtId="164" fontId="68" fillId="0" borderId="0" xfId="15" applyNumberFormat="1" applyFont="1" applyAlignment="1">
      <alignment vertical="top"/>
    </xf>
    <xf numFmtId="166" fontId="4" fillId="0" borderId="0" xfId="15" applyNumberFormat="1" applyFont="1" applyAlignment="1">
      <alignment horizontal="right" vertical="top"/>
    </xf>
    <xf numFmtId="164" fontId="68" fillId="22" borderId="0" xfId="15" applyNumberFormat="1" applyFont="1" applyFill="1" applyAlignment="1">
      <alignment vertical="top"/>
    </xf>
    <xf numFmtId="166" fontId="4" fillId="22" borderId="0" xfId="15" applyNumberFormat="1" applyFont="1" applyFill="1" applyAlignment="1">
      <alignment horizontal="right" vertical="top"/>
    </xf>
    <xf numFmtId="0" fontId="3" fillId="22" borderId="0" xfId="15" applyFont="1" applyFill="1" applyAlignment="1">
      <alignment horizontal="center" vertical="top" wrapText="1"/>
    </xf>
    <xf numFmtId="49" fontId="3" fillId="22" borderId="0" xfId="15" applyNumberFormat="1" applyFont="1" applyFill="1" applyAlignment="1">
      <alignment horizontal="center" wrapText="1"/>
    </xf>
    <xf numFmtId="2" fontId="3" fillId="4" borderId="25" xfId="15" applyNumberFormat="1" applyFont="1" applyFill="1" applyBorder="1" applyAlignment="1">
      <alignment horizontal="right" vertical="top" wrapText="1"/>
    </xf>
    <xf numFmtId="164" fontId="22" fillId="0" borderId="0" xfId="15" applyNumberFormat="1" applyFont="1" applyAlignment="1">
      <alignment wrapText="1"/>
    </xf>
    <xf numFmtId="0" fontId="22" fillId="22" borderId="0" xfId="15" applyFont="1" applyFill="1" applyAlignment="1">
      <alignment horizontal="center" vertical="center" wrapText="1"/>
    </xf>
    <xf numFmtId="164" fontId="22" fillId="22" borderId="0" xfId="15" applyNumberFormat="1" applyFont="1" applyFill="1" applyAlignment="1">
      <alignment vertical="top"/>
    </xf>
    <xf numFmtId="0" fontId="4" fillId="22" borderId="0" xfId="15" applyFont="1" applyFill="1" applyAlignment="1">
      <alignment vertical="center" wrapText="1"/>
    </xf>
    <xf numFmtId="0" fontId="22" fillId="0" borderId="0" xfId="15" applyFont="1" applyAlignment="1">
      <alignment horizontal="center" vertical="center" wrapText="1"/>
    </xf>
    <xf numFmtId="4" fontId="22" fillId="0" borderId="0" xfId="15" applyNumberFormat="1" applyFont="1" applyAlignment="1">
      <alignment vertical="top" wrapText="1"/>
    </xf>
    <xf numFmtId="0" fontId="3" fillId="0" borderId="0" xfId="15" applyFont="1" applyAlignment="1">
      <alignment horizontal="left" vertical="top" wrapText="1"/>
    </xf>
    <xf numFmtId="164" fontId="22" fillId="22" borderId="0" xfId="15" applyNumberFormat="1" applyFont="1" applyFill="1" applyAlignment="1">
      <alignment horizontal="right" vertical="top" wrapText="1"/>
    </xf>
    <xf numFmtId="2" fontId="3" fillId="22" borderId="0" xfId="15" applyNumberFormat="1" applyFont="1" applyFill="1" applyAlignment="1">
      <alignment horizontal="right" wrapText="1"/>
    </xf>
    <xf numFmtId="4" fontId="22" fillId="0" borderId="0" xfId="15" applyNumberFormat="1" applyFont="1" applyAlignment="1">
      <alignment wrapText="1"/>
    </xf>
    <xf numFmtId="0" fontId="3" fillId="0" borderId="0" xfId="15" applyFont="1" applyAlignment="1">
      <alignment horizontal="center" wrapText="1"/>
    </xf>
    <xf numFmtId="0" fontId="3" fillId="0" borderId="0" xfId="15" applyFont="1" applyAlignment="1">
      <alignment vertical="top" wrapText="1"/>
    </xf>
    <xf numFmtId="49" fontId="3" fillId="0" borderId="0" xfId="15" applyNumberFormat="1" applyFont="1" applyAlignment="1">
      <alignment horizontal="left" vertical="top" wrapText="1"/>
    </xf>
    <xf numFmtId="0" fontId="4" fillId="22" borderId="0" xfId="15" applyFont="1" applyFill="1" applyAlignment="1">
      <alignment horizontal="center" vertical="top" wrapText="1"/>
    </xf>
    <xf numFmtId="0" fontId="4" fillId="22" borderId="0" xfId="15" applyFont="1" applyFill="1" applyAlignment="1">
      <alignment horizontal="left" vertical="top" wrapText="1"/>
    </xf>
    <xf numFmtId="49" fontId="3" fillId="22" borderId="0" xfId="15" applyNumberFormat="1" applyFont="1" applyFill="1" applyAlignment="1">
      <alignment horizontal="center" vertical="center" wrapText="1"/>
    </xf>
    <xf numFmtId="2" fontId="3" fillId="0" borderId="0" xfId="15" applyNumberFormat="1" applyFont="1" applyAlignment="1">
      <alignment vertical="top" wrapText="1"/>
    </xf>
    <xf numFmtId="0" fontId="17" fillId="0" borderId="0" xfId="15" applyFont="1" applyAlignment="1">
      <alignment horizontal="justify" vertical="top"/>
    </xf>
    <xf numFmtId="0" fontId="4" fillId="0" borderId="0" xfId="15" applyFont="1" applyAlignment="1">
      <alignment horizontal="center" vertical="top" wrapText="1"/>
    </xf>
    <xf numFmtId="0" fontId="4" fillId="22" borderId="0" xfId="15" applyFont="1" applyFill="1" applyAlignment="1">
      <alignment horizontal="left" vertical="center" wrapText="1"/>
    </xf>
    <xf numFmtId="2" fontId="4" fillId="0" borderId="0" xfId="15" applyNumberFormat="1" applyFont="1" applyAlignment="1">
      <alignment horizontal="center" vertical="center" wrapText="1"/>
    </xf>
    <xf numFmtId="49" fontId="4" fillId="0" borderId="0" xfId="15" applyNumberFormat="1" applyFont="1" applyAlignment="1">
      <alignment horizontal="left" vertical="center" wrapText="1"/>
    </xf>
    <xf numFmtId="49" fontId="4" fillId="0" borderId="0" xfId="15" applyNumberFormat="1" applyFont="1" applyAlignment="1">
      <alignment horizontal="center" vertical="center" wrapText="1"/>
    </xf>
    <xf numFmtId="2" fontId="4" fillId="4" borderId="25" xfId="15" applyNumberFormat="1" applyFont="1" applyFill="1" applyBorder="1" applyAlignment="1">
      <alignment horizontal="center" vertical="center" wrapText="1"/>
    </xf>
    <xf numFmtId="0" fontId="4" fillId="4" borderId="25" xfId="15" applyFont="1" applyFill="1" applyBorder="1" applyAlignment="1">
      <alignment horizontal="center" vertical="top" wrapText="1"/>
    </xf>
    <xf numFmtId="49" fontId="4" fillId="4" borderId="25" xfId="15" applyNumberFormat="1" applyFont="1" applyFill="1" applyBorder="1" applyAlignment="1">
      <alignment horizontal="left" vertical="center" wrapText="1"/>
    </xf>
    <xf numFmtId="49" fontId="4" fillId="4" borderId="25" xfId="15" applyNumberFormat="1" applyFont="1" applyFill="1" applyBorder="1" applyAlignment="1">
      <alignment horizontal="center" vertical="center" wrapText="1"/>
    </xf>
    <xf numFmtId="49" fontId="4" fillId="4" borderId="17" xfId="15" applyNumberFormat="1" applyFont="1" applyFill="1" applyBorder="1" applyAlignment="1">
      <alignment horizontal="center" vertical="center" wrapText="1"/>
    </xf>
    <xf numFmtId="166" fontId="58" fillId="0" borderId="0" xfId="15" applyNumberFormat="1" applyAlignment="1">
      <alignment horizontal="right" vertical="top"/>
    </xf>
    <xf numFmtId="4" fontId="58" fillId="0" borderId="0" xfId="15" applyNumberFormat="1" applyAlignment="1">
      <alignment horizontal="right" vertical="top" wrapText="1"/>
    </xf>
    <xf numFmtId="49" fontId="58" fillId="0" borderId="0" xfId="15" applyNumberFormat="1" applyAlignment="1">
      <alignment horizontal="center" vertical="top"/>
    </xf>
    <xf numFmtId="166" fontId="22" fillId="0" borderId="0" xfId="15" applyNumberFormat="1" applyFont="1" applyAlignment="1" applyProtection="1">
      <alignment horizontal="right" vertical="top"/>
      <protection locked="0"/>
    </xf>
    <xf numFmtId="49" fontId="22" fillId="0" borderId="0" xfId="15" applyNumberFormat="1" applyFont="1" applyAlignment="1">
      <alignment horizontal="center" vertical="center" wrapText="1"/>
    </xf>
    <xf numFmtId="49" fontId="22" fillId="0" borderId="0" xfId="15" applyNumberFormat="1" applyFont="1" applyAlignment="1">
      <alignment horizontal="center" vertical="top" wrapText="1"/>
    </xf>
    <xf numFmtId="0" fontId="22" fillId="0" borderId="0" xfId="15" applyFont="1" applyAlignment="1">
      <alignment horizontal="right" wrapText="1"/>
    </xf>
    <xf numFmtId="164" fontId="3" fillId="0" borderId="0" xfId="15" applyNumberFormat="1" applyFont="1" applyAlignment="1" applyProtection="1">
      <alignment horizontal="right" vertical="top"/>
      <protection locked="0"/>
    </xf>
    <xf numFmtId="0" fontId="68" fillId="0" borderId="0" xfId="15" applyFont="1" applyAlignment="1">
      <alignment horizontal="left" vertical="center" wrapText="1"/>
    </xf>
    <xf numFmtId="0" fontId="68" fillId="0" borderId="0" xfId="15" applyFont="1" applyAlignment="1">
      <alignment horizontal="center" wrapText="1"/>
    </xf>
    <xf numFmtId="0" fontId="22" fillId="0" borderId="0" xfId="15" applyFont="1" applyAlignment="1">
      <alignment horizontal="left" wrapText="1"/>
    </xf>
    <xf numFmtId="0" fontId="22" fillId="4" borderId="25" xfId="15" applyFont="1" applyFill="1" applyBorder="1" applyAlignment="1">
      <alignment wrapText="1"/>
    </xf>
    <xf numFmtId="0" fontId="22" fillId="4" borderId="25" xfId="15" applyFont="1" applyFill="1" applyBorder="1" applyAlignment="1">
      <alignment horizontal="center" vertical="top" wrapText="1"/>
    </xf>
    <xf numFmtId="0" fontId="68" fillId="4" borderId="25" xfId="15" applyFont="1" applyFill="1" applyBorder="1" applyAlignment="1">
      <alignment horizontal="left" vertical="center" wrapText="1"/>
    </xf>
    <xf numFmtId="0" fontId="68" fillId="4" borderId="25" xfId="15" applyFont="1" applyFill="1" applyBorder="1" applyAlignment="1">
      <alignment horizontal="center" wrapText="1"/>
    </xf>
    <xf numFmtId="49" fontId="22" fillId="4" borderId="17" xfId="15" applyNumberFormat="1" applyFont="1" applyFill="1" applyBorder="1" applyAlignment="1">
      <alignment horizontal="center" vertical="top" wrapText="1"/>
    </xf>
    <xf numFmtId="4" fontId="22" fillId="0" borderId="0" xfId="15" applyNumberFormat="1" applyFont="1"/>
    <xf numFmtId="4" fontId="22" fillId="0" borderId="0" xfId="15" applyNumberFormat="1" applyFont="1" applyAlignment="1">
      <alignment horizontal="right" vertical="center" wrapText="1"/>
    </xf>
    <xf numFmtId="0" fontId="68" fillId="0" borderId="0" xfId="15" applyFont="1" applyAlignment="1">
      <alignment wrapText="1"/>
    </xf>
    <xf numFmtId="0" fontId="68" fillId="22" borderId="0" xfId="15" applyFont="1" applyFill="1" applyAlignment="1">
      <alignment horizontal="left" vertical="center" wrapText="1"/>
    </xf>
    <xf numFmtId="0" fontId="68" fillId="22" borderId="0" xfId="15" applyFont="1" applyFill="1" applyAlignment="1">
      <alignment horizontal="center" wrapText="1"/>
    </xf>
    <xf numFmtId="0" fontId="68" fillId="4" borderId="17" xfId="15" applyFont="1" applyFill="1" applyBorder="1" applyAlignment="1">
      <alignment horizontal="center" wrapText="1"/>
    </xf>
    <xf numFmtId="0" fontId="22" fillId="0" borderId="0" xfId="15" applyFont="1" applyAlignment="1">
      <alignment horizontal="right" vertical="center" wrapText="1"/>
    </xf>
    <xf numFmtId="0" fontId="4" fillId="0" borderId="0" xfId="15" applyFont="1" applyAlignment="1">
      <alignment horizontal="center" vertical="center" wrapText="1"/>
    </xf>
    <xf numFmtId="0" fontId="17" fillId="4" borderId="16" xfId="15" applyFont="1" applyFill="1" applyBorder="1" applyAlignment="1">
      <alignment horizontal="center" vertical="center" wrapText="1"/>
    </xf>
    <xf numFmtId="166" fontId="17" fillId="4" borderId="16" xfId="15" applyNumberFormat="1" applyFont="1" applyFill="1" applyBorder="1" applyAlignment="1">
      <alignment horizontal="center" vertical="center" wrapText="1"/>
    </xf>
    <xf numFmtId="4" fontId="17" fillId="4" borderId="16" xfId="15" applyNumberFormat="1" applyFont="1" applyFill="1" applyBorder="1" applyAlignment="1">
      <alignment horizontal="center" vertical="center" wrapText="1"/>
    </xf>
    <xf numFmtId="49" fontId="17" fillId="4" borderId="16" xfId="15" applyNumberFormat="1" applyFont="1" applyFill="1" applyBorder="1" applyAlignment="1">
      <alignment horizontal="center" vertical="center" wrapText="1"/>
    </xf>
    <xf numFmtId="4" fontId="12" fillId="0" borderId="0" xfId="0" applyNumberFormat="1" applyFont="1"/>
    <xf numFmtId="4" fontId="6" fillId="0" borderId="30" xfId="0" applyNumberFormat="1" applyFont="1" applyBorder="1" applyAlignment="1">
      <alignment wrapText="1"/>
    </xf>
    <xf numFmtId="0" fontId="6" fillId="0" borderId="30" xfId="0" applyFont="1" applyBorder="1" applyAlignment="1">
      <alignment wrapText="1"/>
    </xf>
    <xf numFmtId="0" fontId="6" fillId="0" borderId="46" xfId="0" applyFont="1" applyBorder="1" applyAlignment="1">
      <alignment wrapText="1"/>
    </xf>
    <xf numFmtId="0" fontId="6" fillId="10" borderId="30" xfId="0" applyFont="1" applyFill="1" applyBorder="1" applyAlignment="1">
      <alignment wrapText="1"/>
    </xf>
    <xf numFmtId="0" fontId="6" fillId="6" borderId="30" xfId="0" applyFont="1" applyFill="1" applyBorder="1" applyAlignment="1">
      <alignment wrapText="1"/>
    </xf>
    <xf numFmtId="4" fontId="6" fillId="11" borderId="47" xfId="0" applyNumberFormat="1" applyFont="1" applyFill="1" applyBorder="1" applyAlignment="1">
      <alignment wrapText="1"/>
    </xf>
    <xf numFmtId="0" fontId="6" fillId="11" borderId="47" xfId="0" applyFont="1" applyFill="1" applyBorder="1" applyAlignment="1">
      <alignment wrapText="1"/>
    </xf>
    <xf numFmtId="0" fontId="6" fillId="11" borderId="16" xfId="0" applyFont="1" applyFill="1" applyBorder="1" applyAlignment="1">
      <alignment wrapText="1"/>
    </xf>
    <xf numFmtId="167" fontId="6" fillId="0" borderId="0" xfId="0" applyNumberFormat="1" applyFont="1" applyAlignment="1">
      <alignment horizontal="left"/>
    </xf>
    <xf numFmtId="0" fontId="71" fillId="0" borderId="0" xfId="0" applyFont="1" applyAlignment="1">
      <alignment wrapText="1"/>
    </xf>
    <xf numFmtId="0" fontId="2" fillId="0" borderId="0" xfId="0" applyFont="1" applyAlignment="1">
      <alignment wrapText="1"/>
    </xf>
    <xf numFmtId="4" fontId="17" fillId="0" borderId="0" xfId="2" applyNumberFormat="1" applyFont="1"/>
    <xf numFmtId="0" fontId="17" fillId="0" borderId="0" xfId="2" applyFont="1" applyAlignment="1">
      <alignment horizontal="right"/>
    </xf>
    <xf numFmtId="4" fontId="14" fillId="0" borderId="0" xfId="2" applyNumberFormat="1" applyFont="1"/>
    <xf numFmtId="0" fontId="14" fillId="0" borderId="0" xfId="2" applyFont="1" applyAlignment="1">
      <alignment horizontal="right"/>
    </xf>
    <xf numFmtId="4" fontId="17" fillId="0" borderId="26" xfId="2" applyNumberFormat="1" applyFont="1" applyBorder="1"/>
    <xf numFmtId="0" fontId="17" fillId="0" borderId="26" xfId="2" applyFont="1" applyBorder="1"/>
    <xf numFmtId="0" fontId="17" fillId="0" borderId="26" xfId="2" applyFont="1" applyBorder="1" applyAlignment="1">
      <alignment horizontal="right"/>
    </xf>
    <xf numFmtId="0" fontId="17" fillId="0" borderId="26" xfId="2" applyFont="1" applyBorder="1" applyAlignment="1">
      <alignment horizontal="center" vertical="top"/>
    </xf>
    <xf numFmtId="0" fontId="14" fillId="0" borderId="0" xfId="2" applyFont="1" applyAlignment="1">
      <alignment horizontal="center" vertical="top"/>
    </xf>
    <xf numFmtId="0" fontId="4" fillId="0" borderId="0" xfId="2" applyFont="1" applyAlignment="1">
      <alignment horizontal="center" vertical="top"/>
    </xf>
    <xf numFmtId="0" fontId="3" fillId="0" borderId="0" xfId="2" applyAlignment="1">
      <alignment horizontal="right" wrapText="1"/>
    </xf>
    <xf numFmtId="4" fontId="3" fillId="0" borderId="0" xfId="2" applyNumberFormat="1" applyAlignment="1">
      <alignment horizontal="center" vertical="center"/>
    </xf>
    <xf numFmtId="49" fontId="3" fillId="0" borderId="0" xfId="2" quotePrefix="1" applyNumberFormat="1" applyAlignment="1">
      <alignment horizontal="left" vertical="top" wrapText="1"/>
    </xf>
    <xf numFmtId="0" fontId="3" fillId="0" borderId="0" xfId="2" applyAlignment="1">
      <alignment horizontal="center" wrapText="1"/>
    </xf>
    <xf numFmtId="0" fontId="4" fillId="0" borderId="0" xfId="2" applyFont="1" applyAlignment="1">
      <alignment horizontal="center" vertical="center" wrapText="1"/>
    </xf>
    <xf numFmtId="49" fontId="4" fillId="0" borderId="0" xfId="2" quotePrefix="1" applyNumberFormat="1" applyFont="1" applyAlignment="1">
      <alignment horizontal="left" vertical="top" wrapText="1"/>
    </xf>
    <xf numFmtId="4" fontId="53" fillId="0" borderId="0" xfId="8" applyNumberFormat="1" applyFont="1" applyAlignment="1">
      <alignment horizontal="center" vertical="center" wrapText="1"/>
    </xf>
    <xf numFmtId="0" fontId="3" fillId="0" borderId="0" xfId="3" applyAlignment="1">
      <alignment horizontal="center" vertical="center"/>
    </xf>
    <xf numFmtId="0" fontId="39" fillId="0" borderId="0" xfId="8" applyFont="1" applyAlignment="1">
      <alignment horizontal="center" vertical="center" wrapText="1"/>
    </xf>
    <xf numFmtId="0" fontId="3" fillId="7" borderId="0" xfId="2" applyFill="1"/>
    <xf numFmtId="0" fontId="4" fillId="0" borderId="0" xfId="2" applyFont="1" applyAlignment="1">
      <alignment horizontal="right" wrapText="1"/>
    </xf>
    <xf numFmtId="0" fontId="4" fillId="0" borderId="26" xfId="2" applyFont="1" applyBorder="1" applyAlignment="1">
      <alignment horizontal="right" wrapText="1"/>
    </xf>
    <xf numFmtId="0" fontId="21" fillId="0" borderId="0" xfId="2" applyFont="1" applyAlignment="1">
      <alignment vertical="center"/>
    </xf>
    <xf numFmtId="0" fontId="22" fillId="0" borderId="0" xfId="2" applyFont="1" applyAlignment="1">
      <alignment vertical="center"/>
    </xf>
    <xf numFmtId="0" fontId="23" fillId="0" borderId="0" xfId="2" applyFont="1" applyAlignment="1">
      <alignment vertical="center"/>
    </xf>
    <xf numFmtId="4" fontId="4" fillId="0" borderId="0" xfId="2" applyNumberFormat="1" applyFont="1" applyAlignment="1">
      <alignment horizontal="center" vertical="center"/>
    </xf>
    <xf numFmtId="167" fontId="17" fillId="0" borderId="26" xfId="2" applyNumberFormat="1" applyFont="1" applyBorder="1"/>
    <xf numFmtId="167" fontId="17" fillId="0" borderId="0" xfId="2" applyNumberFormat="1" applyFont="1"/>
    <xf numFmtId="4" fontId="72" fillId="0" borderId="0" xfId="2" applyNumberFormat="1" applyFont="1"/>
    <xf numFmtId="4" fontId="73" fillId="0" borderId="0" xfId="2" applyNumberFormat="1" applyFont="1"/>
    <xf numFmtId="4" fontId="73" fillId="0" borderId="26" xfId="2" applyNumberFormat="1" applyFont="1" applyBorder="1"/>
    <xf numFmtId="4" fontId="73" fillId="0" borderId="0" xfId="2" applyNumberFormat="1" applyFont="1" applyAlignment="1">
      <alignment horizontal="center" vertical="center"/>
    </xf>
    <xf numFmtId="4" fontId="72" fillId="0" borderId="0" xfId="2" applyNumberFormat="1" applyFont="1" applyAlignment="1">
      <alignment horizontal="center" vertical="center"/>
    </xf>
    <xf numFmtId="4" fontId="3" fillId="0" borderId="0" xfId="2" applyNumberFormat="1" applyAlignment="1">
      <alignment horizontal="right" vertical="center"/>
    </xf>
    <xf numFmtId="168" fontId="3" fillId="0" borderId="0" xfId="2" applyNumberFormat="1" applyAlignment="1">
      <alignment horizontal="center" vertical="center"/>
    </xf>
    <xf numFmtId="169" fontId="3" fillId="0" borderId="0" xfId="2" applyNumberFormat="1" applyAlignment="1">
      <alignment horizontal="center" vertical="center"/>
    </xf>
    <xf numFmtId="4" fontId="4" fillId="0" borderId="16" xfId="2" applyNumberFormat="1" applyFont="1" applyBorder="1" applyAlignment="1">
      <alignment horizontal="right" vertical="center"/>
    </xf>
    <xf numFmtId="168" fontId="3" fillId="7" borderId="16" xfId="2" applyNumberFormat="1" applyFill="1" applyBorder="1" applyAlignment="1" applyProtection="1">
      <alignment horizontal="center" vertical="center"/>
      <protection locked="0"/>
    </xf>
    <xf numFmtId="4" fontId="3" fillId="7" borderId="16" xfId="2" applyNumberFormat="1" applyFill="1" applyBorder="1" applyAlignment="1">
      <alignment horizontal="center" vertical="center"/>
    </xf>
    <xf numFmtId="49" fontId="3" fillId="0" borderId="16" xfId="2" applyNumberFormat="1" applyBorder="1" applyAlignment="1">
      <alignment horizontal="left" vertical="center"/>
    </xf>
    <xf numFmtId="0" fontId="3" fillId="7" borderId="16" xfId="2" applyFill="1" applyBorder="1" applyAlignment="1">
      <alignment horizontal="left" wrapText="1"/>
    </xf>
    <xf numFmtId="49" fontId="3" fillId="7" borderId="16" xfId="2" applyNumberFormat="1" applyFill="1" applyBorder="1" applyAlignment="1">
      <alignment horizontal="left"/>
    </xf>
    <xf numFmtId="4" fontId="3" fillId="13" borderId="16" xfId="2" applyNumberFormat="1" applyFill="1" applyBorder="1" applyAlignment="1">
      <alignment horizontal="right" vertical="center"/>
    </xf>
    <xf numFmtId="49" fontId="3" fillId="13" borderId="16" xfId="2" applyNumberFormat="1" applyFill="1" applyBorder="1" applyAlignment="1">
      <alignment horizontal="center" vertical="center"/>
    </xf>
    <xf numFmtId="4" fontId="16" fillId="13" borderId="16" xfId="2" applyNumberFormat="1" applyFont="1" applyFill="1" applyBorder="1" applyAlignment="1">
      <alignment horizontal="center" vertical="center"/>
    </xf>
    <xf numFmtId="49" fontId="3" fillId="13" borderId="16" xfId="2" applyNumberFormat="1" applyFill="1" applyBorder="1" applyAlignment="1">
      <alignment horizontal="left" vertical="center"/>
    </xf>
    <xf numFmtId="49" fontId="3" fillId="13" borderId="16" xfId="2" applyNumberFormat="1" applyFill="1" applyBorder="1" applyAlignment="1">
      <alignment horizontal="left"/>
    </xf>
    <xf numFmtId="4" fontId="3" fillId="14" borderId="16" xfId="2" applyNumberFormat="1" applyFill="1" applyBorder="1" applyAlignment="1">
      <alignment horizontal="right" vertical="center"/>
    </xf>
    <xf numFmtId="168" fontId="3" fillId="14" borderId="16" xfId="2" applyNumberFormat="1" applyFill="1" applyBorder="1" applyAlignment="1">
      <alignment horizontal="center" vertical="center"/>
    </xf>
    <xf numFmtId="169" fontId="3" fillId="14" borderId="16" xfId="2" applyNumberFormat="1" applyFill="1" applyBorder="1" applyAlignment="1">
      <alignment horizontal="center" vertical="center"/>
    </xf>
    <xf numFmtId="49" fontId="3" fillId="14" borderId="16" xfId="2" applyNumberFormat="1" applyFill="1" applyBorder="1" applyAlignment="1">
      <alignment horizontal="left"/>
    </xf>
    <xf numFmtId="0" fontId="3" fillId="14" borderId="16" xfId="2" applyFill="1" applyBorder="1" applyAlignment="1">
      <alignment horizontal="left" wrapText="1"/>
    </xf>
    <xf numFmtId="4" fontId="17" fillId="5" borderId="20" xfId="2" applyNumberFormat="1" applyFont="1" applyFill="1" applyBorder="1" applyAlignment="1">
      <alignment horizontal="right" vertical="center"/>
    </xf>
    <xf numFmtId="168" fontId="17" fillId="5" borderId="20" xfId="2" applyNumberFormat="1" applyFont="1" applyFill="1" applyBorder="1" applyAlignment="1">
      <alignment horizontal="center" vertical="center"/>
    </xf>
    <xf numFmtId="169" fontId="17" fillId="5" borderId="20" xfId="2" applyNumberFormat="1" applyFont="1" applyFill="1" applyBorder="1" applyAlignment="1">
      <alignment horizontal="center" vertical="center"/>
    </xf>
    <xf numFmtId="49" fontId="17" fillId="5" borderId="20" xfId="2" applyNumberFormat="1" applyFont="1" applyFill="1" applyBorder="1" applyAlignment="1">
      <alignment horizontal="center" vertical="center"/>
    </xf>
    <xf numFmtId="0" fontId="3" fillId="0" borderId="0" xfId="2" applyAlignment="1">
      <alignment horizontal="left"/>
    </xf>
    <xf numFmtId="0" fontId="18" fillId="0" borderId="0" xfId="2" applyFont="1" applyAlignment="1">
      <alignment horizontal="left"/>
    </xf>
    <xf numFmtId="0" fontId="18" fillId="0" borderId="0" xfId="2" applyFont="1" applyAlignment="1">
      <alignment horizontal="center"/>
    </xf>
    <xf numFmtId="4" fontId="18" fillId="0" borderId="0" xfId="2" applyNumberFormat="1" applyFont="1" applyAlignment="1">
      <alignment horizontal="right" vertical="center"/>
    </xf>
    <xf numFmtId="0" fontId="74" fillId="0" borderId="0" xfId="0" applyFont="1" applyAlignment="1">
      <alignment vertical="center" wrapText="1"/>
    </xf>
    <xf numFmtId="166" fontId="5" fillId="0" borderId="0" xfId="0" applyNumberFormat="1" applyFont="1" applyAlignment="1">
      <alignment horizontal="right" vertical="top" wrapText="1" indent="1"/>
    </xf>
    <xf numFmtId="166" fontId="5" fillId="0" borderId="0" xfId="0" applyNumberFormat="1" applyFont="1" applyAlignment="1">
      <alignment horizontal="left" vertical="top"/>
    </xf>
    <xf numFmtId="4" fontId="5" fillId="0" borderId="0" xfId="0" applyNumberFormat="1" applyFont="1" applyAlignment="1">
      <alignment horizontal="right" vertical="top" wrapText="1" indent="1"/>
    </xf>
    <xf numFmtId="49" fontId="5" fillId="0" borderId="0" xfId="0" applyNumberFormat="1" applyFont="1" applyAlignment="1">
      <alignment horizontal="left" vertical="top"/>
    </xf>
    <xf numFmtId="0" fontId="5" fillId="0" borderId="0" xfId="0" applyFont="1" applyAlignment="1">
      <alignment horizontal="left" vertical="top"/>
    </xf>
    <xf numFmtId="49" fontId="3" fillId="0" borderId="26" xfId="5" applyNumberFormat="1" applyBorder="1" applyAlignment="1">
      <alignment horizontal="center" vertical="top"/>
    </xf>
    <xf numFmtId="49" fontId="9" fillId="0" borderId="10" xfId="0" applyNumberFormat="1" applyFont="1" applyBorder="1" applyAlignment="1">
      <alignment horizontal="left" vertical="center"/>
    </xf>
    <xf numFmtId="165" fontId="3" fillId="0" borderId="3" xfId="2" applyNumberFormat="1" applyBorder="1" applyAlignment="1">
      <alignment horizontal="right" vertical="center"/>
    </xf>
    <xf numFmtId="166" fontId="4" fillId="0" borderId="0" xfId="12" applyNumberFormat="1" applyFont="1" applyAlignment="1" applyProtection="1">
      <alignment horizontal="right" vertical="top"/>
      <protection locked="0"/>
    </xf>
    <xf numFmtId="166" fontId="4" fillId="0" borderId="0" xfId="12" applyNumberFormat="1" applyFont="1" applyAlignment="1" applyProtection="1">
      <alignment horizontal="right" vertical="top" wrapText="1" indent="1"/>
      <protection locked="0"/>
    </xf>
    <xf numFmtId="0" fontId="31" fillId="0" borderId="5" xfId="0" applyFont="1" applyBorder="1" applyAlignment="1" applyProtection="1">
      <alignment horizontal="left" vertical="top" wrapText="1"/>
      <protection hidden="1"/>
    </xf>
    <xf numFmtId="0" fontId="31" fillId="0" borderId="5" xfId="0" applyFont="1" applyBorder="1" applyAlignment="1">
      <alignment horizontal="left" vertical="center"/>
    </xf>
    <xf numFmtId="0" fontId="31" fillId="0" borderId="31" xfId="0" applyFont="1" applyBorder="1" applyAlignment="1" applyProtection="1">
      <alignment horizontal="left" vertical="center" wrapText="1"/>
      <protection hidden="1"/>
    </xf>
    <xf numFmtId="0" fontId="31" fillId="0" borderId="5" xfId="0" applyFont="1" applyBorder="1" applyAlignment="1">
      <alignment horizontal="left" vertical="top"/>
    </xf>
    <xf numFmtId="0" fontId="31" fillId="0" borderId="8" xfId="0" applyFont="1" applyBorder="1" applyAlignment="1">
      <alignment horizontal="left" vertical="top"/>
    </xf>
    <xf numFmtId="0" fontId="31" fillId="0" borderId="2" xfId="0" applyFont="1" applyBorder="1" applyAlignment="1">
      <alignment horizontal="left" vertical="center"/>
    </xf>
    <xf numFmtId="0" fontId="4" fillId="0" borderId="17" xfId="12" applyFont="1" applyBorder="1" applyAlignment="1">
      <alignment horizontal="left" vertical="center"/>
    </xf>
    <xf numFmtId="0" fontId="31" fillId="0" borderId="6" xfId="2" applyFont="1" applyBorder="1" applyAlignment="1">
      <alignment horizontal="center" vertical="center"/>
    </xf>
    <xf numFmtId="0" fontId="31" fillId="0" borderId="14" xfId="2" applyFont="1" applyBorder="1" applyAlignment="1">
      <alignment horizontal="center" vertical="center"/>
    </xf>
    <xf numFmtId="0" fontId="31" fillId="0" borderId="3" xfId="2" applyFont="1" applyBorder="1" applyAlignment="1">
      <alignment horizontal="center" vertical="center"/>
    </xf>
    <xf numFmtId="49" fontId="31" fillId="0" borderId="32" xfId="2" applyNumberFormat="1" applyFont="1" applyBorder="1" applyAlignment="1">
      <alignment horizontal="left"/>
    </xf>
    <xf numFmtId="4" fontId="75" fillId="0" borderId="0" xfId="0" applyNumberFormat="1" applyFont="1"/>
    <xf numFmtId="164" fontId="7" fillId="0" borderId="0" xfId="0" applyNumberFormat="1" applyFont="1" applyFill="1" applyAlignment="1">
      <alignment vertical="center"/>
    </xf>
    <xf numFmtId="4" fontId="4" fillId="0" borderId="0" xfId="3" applyNumberFormat="1" applyFont="1" applyAlignment="1">
      <alignment horizontal="right" vertical="top" wrapText="1"/>
    </xf>
    <xf numFmtId="166" fontId="3" fillId="0" borderId="0" xfId="3" applyNumberFormat="1" applyAlignment="1">
      <alignment vertical="top" wrapText="1"/>
    </xf>
    <xf numFmtId="164" fontId="6" fillId="0" borderId="0" xfId="3" applyNumberFormat="1" applyFont="1" applyAlignment="1">
      <alignment horizontal="right" vertical="top" wrapText="1"/>
    </xf>
    <xf numFmtId="164" fontId="4" fillId="9" borderId="25" xfId="10" applyNumberFormat="1" applyFont="1" applyFill="1" applyBorder="1" applyAlignment="1">
      <alignment horizontal="right" vertical="top"/>
    </xf>
    <xf numFmtId="166" fontId="76" fillId="0" borderId="16" xfId="3" applyNumberFormat="1" applyFont="1" applyBorder="1" applyAlignment="1">
      <alignment horizontal="right" vertical="top" wrapText="1"/>
    </xf>
    <xf numFmtId="164" fontId="77" fillId="0" borderId="30" xfId="0" applyNumberFormat="1" applyFont="1" applyBorder="1" applyAlignment="1">
      <alignment wrapText="1"/>
    </xf>
    <xf numFmtId="166" fontId="77" fillId="0" borderId="16" xfId="3" applyNumberFormat="1" applyFont="1" applyBorder="1" applyAlignment="1">
      <alignment horizontal="right" vertical="top" wrapText="1"/>
    </xf>
    <xf numFmtId="4" fontId="6" fillId="0" borderId="0" xfId="3" applyNumberFormat="1" applyFont="1" applyAlignment="1">
      <alignment horizontal="right" wrapText="1"/>
    </xf>
    <xf numFmtId="168" fontId="6" fillId="0" borderId="16" xfId="3" applyNumberFormat="1" applyFont="1" applyBorder="1" applyAlignment="1">
      <alignment horizontal="right" vertical="center" wrapText="1"/>
    </xf>
    <xf numFmtId="168" fontId="3" fillId="0" borderId="16" xfId="2" applyNumberFormat="1" applyBorder="1" applyAlignment="1">
      <alignment horizontal="right" wrapText="1" indent="1"/>
    </xf>
    <xf numFmtId="168" fontId="3" fillId="0" borderId="6" xfId="2" applyNumberFormat="1" applyBorder="1" applyAlignment="1"/>
    <xf numFmtId="168" fontId="3" fillId="16" borderId="6" xfId="2" applyNumberFormat="1" applyFill="1" applyBorder="1" applyAlignment="1"/>
    <xf numFmtId="168" fontId="3" fillId="15" borderId="6" xfId="2" applyNumberFormat="1" applyFill="1" applyBorder="1" applyAlignment="1"/>
    <xf numFmtId="168" fontId="3" fillId="0" borderId="16" xfId="2" applyNumberFormat="1" applyBorder="1" applyAlignment="1">
      <alignment wrapText="1"/>
    </xf>
    <xf numFmtId="168" fontId="3" fillId="0" borderId="0" xfId="10" applyNumberFormat="1" applyAlignment="1">
      <alignment wrapText="1"/>
    </xf>
    <xf numFmtId="168" fontId="3" fillId="0" borderId="16" xfId="10" applyNumberFormat="1" applyBorder="1" applyAlignment="1">
      <alignment wrapText="1"/>
    </xf>
    <xf numFmtId="168" fontId="3" fillId="23" borderId="6" xfId="2" applyNumberFormat="1" applyFill="1" applyBorder="1" applyAlignment="1">
      <alignment horizontal="right"/>
    </xf>
    <xf numFmtId="4" fontId="78" fillId="0" borderId="0" xfId="10" applyNumberFormat="1" applyFont="1" applyBorder="1" applyAlignment="1">
      <alignment wrapText="1"/>
    </xf>
    <xf numFmtId="4" fontId="79" fillId="0" borderId="0" xfId="0" applyNumberFormat="1" applyFont="1"/>
    <xf numFmtId="4" fontId="80" fillId="0" borderId="0" xfId="0" applyNumberFormat="1" applyFont="1"/>
    <xf numFmtId="4" fontId="0" fillId="0" borderId="0" xfId="0" applyNumberFormat="1" applyAlignment="1">
      <alignment horizontal="right"/>
    </xf>
    <xf numFmtId="173" fontId="0" fillId="0" borderId="0" xfId="0" applyNumberFormat="1" applyAlignment="1">
      <alignment horizontal="right"/>
    </xf>
    <xf numFmtId="168" fontId="3" fillId="0" borderId="0" xfId="2" applyNumberFormat="1" applyAlignment="1">
      <alignment wrapText="1"/>
    </xf>
    <xf numFmtId="0" fontId="3" fillId="0" borderId="16" xfId="2" applyBorder="1"/>
    <xf numFmtId="4" fontId="3" fillId="0" borderId="0" xfId="10" applyNumberFormat="1" applyAlignment="1">
      <alignment horizontal="right" wrapText="1"/>
    </xf>
    <xf numFmtId="4" fontId="11" fillId="0" borderId="0" xfId="10" applyNumberFormat="1" applyFont="1" applyAlignment="1">
      <alignment horizontal="right" wrapText="1"/>
    </xf>
    <xf numFmtId="164" fontId="6" fillId="0" borderId="28" xfId="0" applyNumberFormat="1" applyFont="1" applyBorder="1" applyAlignment="1">
      <alignment vertical="top"/>
    </xf>
    <xf numFmtId="4" fontId="6" fillId="0" borderId="16" xfId="0" applyNumberFormat="1" applyFont="1" applyBorder="1" applyAlignment="1"/>
    <xf numFmtId="4" fontId="12" fillId="0" borderId="30" xfId="0" applyNumberFormat="1" applyFont="1" applyBorder="1" applyAlignment="1">
      <alignment wrapText="1"/>
    </xf>
    <xf numFmtId="4" fontId="16" fillId="0" borderId="30" xfId="0" applyNumberFormat="1" applyFont="1" applyBorder="1" applyAlignment="1">
      <alignment wrapText="1"/>
    </xf>
    <xf numFmtId="4" fontId="6" fillId="0" borderId="28" xfId="0" applyNumberFormat="1" applyFont="1" applyBorder="1" applyAlignment="1">
      <alignment horizontal="center" vertical="center"/>
    </xf>
    <xf numFmtId="0" fontId="53" fillId="0" borderId="0" xfId="8" applyFont="1" applyAlignment="1">
      <alignment horizontal="right" wrapText="1"/>
    </xf>
    <xf numFmtId="0" fontId="3" fillId="0" borderId="0" xfId="3" applyFont="1" applyAlignment="1">
      <alignment horizontal="center" vertical="center"/>
    </xf>
    <xf numFmtId="4" fontId="3" fillId="0" borderId="28" xfId="0" applyNumberFormat="1" applyFont="1" applyBorder="1" applyAlignment="1">
      <alignment horizontal="center" vertical="center"/>
    </xf>
    <xf numFmtId="0" fontId="53" fillId="0" borderId="0" xfId="8" applyFont="1" applyAlignment="1">
      <alignment horizontal="center" vertical="center" wrapText="1"/>
    </xf>
    <xf numFmtId="168" fontId="6" fillId="0" borderId="28" xfId="0" applyNumberFormat="1" applyFont="1" applyBorder="1" applyAlignment="1">
      <alignment horizontal="center" vertical="center"/>
    </xf>
    <xf numFmtId="164" fontId="6" fillId="0" borderId="28" xfId="0" applyNumberFormat="1" applyFont="1" applyBorder="1" applyAlignment="1">
      <alignment horizontal="right" vertical="top"/>
    </xf>
    <xf numFmtId="4" fontId="6" fillId="0" borderId="0" xfId="10" applyNumberFormat="1" applyFont="1" applyAlignment="1">
      <alignment horizontal="right" wrapText="1"/>
    </xf>
    <xf numFmtId="49" fontId="6" fillId="6" borderId="0" xfId="0" applyNumberFormat="1" applyFont="1" applyFill="1" applyAlignment="1">
      <alignment horizontal="center" vertical="top"/>
    </xf>
    <xf numFmtId="0" fontId="6" fillId="6" borderId="0" xfId="0" applyFont="1" applyFill="1"/>
    <xf numFmtId="0" fontId="6" fillId="6" borderId="0" xfId="0" applyFont="1" applyFill="1" applyAlignment="1">
      <alignment horizontal="left" vertical="top" wrapText="1"/>
    </xf>
    <xf numFmtId="4" fontId="6" fillId="6" borderId="0" xfId="0" applyNumberFormat="1" applyFont="1" applyFill="1" applyAlignment="1">
      <alignment horizontal="right" vertical="top" wrapText="1" indent="1"/>
    </xf>
    <xf numFmtId="166" fontId="6" fillId="6" borderId="0" xfId="0" applyNumberFormat="1" applyFont="1" applyFill="1" applyAlignment="1">
      <alignment horizontal="right" vertical="top"/>
    </xf>
    <xf numFmtId="166" fontId="6" fillId="6" borderId="0" xfId="3" applyNumberFormat="1" applyFont="1" applyFill="1" applyAlignment="1">
      <alignment horizontal="right" vertical="top" wrapText="1"/>
    </xf>
    <xf numFmtId="49" fontId="3" fillId="6" borderId="0" xfId="0" applyNumberFormat="1" applyFont="1" applyFill="1" applyAlignment="1">
      <alignment horizontal="center" vertical="top"/>
    </xf>
    <xf numFmtId="0" fontId="74" fillId="6" borderId="0" xfId="0" applyFont="1" applyFill="1" applyAlignment="1">
      <alignment vertical="center" wrapText="1"/>
    </xf>
    <xf numFmtId="0" fontId="3" fillId="6" borderId="0" xfId="0" applyFont="1" applyFill="1" applyAlignment="1">
      <alignment horizontal="left" vertical="top" wrapText="1"/>
    </xf>
    <xf numFmtId="4" fontId="3" fillId="6" borderId="0" xfId="0" applyNumberFormat="1" applyFont="1" applyFill="1" applyAlignment="1">
      <alignment horizontal="right" vertical="top" wrapText="1" indent="1"/>
    </xf>
    <xf numFmtId="166" fontId="3" fillId="6" borderId="0" xfId="0" applyNumberFormat="1" applyFont="1" applyFill="1" applyAlignment="1">
      <alignment horizontal="right" vertical="top"/>
    </xf>
    <xf numFmtId="164" fontId="6" fillId="6" borderId="28" xfId="0" applyNumberFormat="1" applyFont="1" applyFill="1" applyBorder="1" applyAlignment="1">
      <alignment horizontal="right" vertical="top"/>
    </xf>
    <xf numFmtId="0" fontId="3" fillId="6" borderId="0" xfId="0" applyFont="1" applyFill="1" applyAlignment="1">
      <alignment vertical="top" wrapText="1"/>
    </xf>
    <xf numFmtId="49" fontId="3" fillId="6" borderId="0" xfId="4" applyNumberFormat="1" applyFill="1" applyAlignment="1">
      <alignment horizontal="center" vertical="top"/>
    </xf>
    <xf numFmtId="4" fontId="3" fillId="6" borderId="0" xfId="4" applyNumberFormat="1" applyFill="1" applyAlignment="1">
      <alignment horizontal="right" vertical="top" wrapText="1"/>
    </xf>
    <xf numFmtId="166" fontId="4" fillId="6" borderId="0" xfId="4" applyNumberFormat="1" applyFont="1" applyFill="1" applyAlignment="1">
      <alignment horizontal="right" vertical="top"/>
    </xf>
    <xf numFmtId="0" fontId="3" fillId="6" borderId="0" xfId="4" applyFill="1" applyAlignment="1">
      <alignment horizontal="left" vertical="top" wrapText="1"/>
    </xf>
    <xf numFmtId="166" fontId="3" fillId="6" borderId="0" xfId="4" applyNumberFormat="1" applyFill="1" applyAlignment="1">
      <alignment horizontal="right" vertical="top"/>
    </xf>
    <xf numFmtId="166" fontId="3" fillId="6" borderId="0" xfId="4" applyNumberFormat="1" applyFill="1" applyAlignment="1">
      <alignment horizontal="right" vertical="top" wrapText="1"/>
    </xf>
    <xf numFmtId="0" fontId="3" fillId="6" borderId="0" xfId="4" applyFill="1" applyAlignment="1">
      <alignment horizontal="center" vertical="center" wrapText="1"/>
    </xf>
    <xf numFmtId="49" fontId="3" fillId="24" borderId="0" xfId="4" applyNumberFormat="1" applyFill="1" applyAlignment="1">
      <alignment horizontal="center" vertical="top"/>
    </xf>
    <xf numFmtId="0" fontId="3" fillId="24" borderId="0" xfId="0" applyFont="1" applyFill="1" applyAlignment="1">
      <alignment horizontal="left" vertical="top" wrapText="1"/>
    </xf>
    <xf numFmtId="49" fontId="3" fillId="24" borderId="0" xfId="0" applyNumberFormat="1" applyFont="1" applyFill="1" applyAlignment="1">
      <alignment horizontal="center" vertical="top"/>
    </xf>
    <xf numFmtId="4" fontId="3" fillId="24" borderId="0" xfId="0" applyNumberFormat="1" applyFont="1" applyFill="1" applyAlignment="1">
      <alignment horizontal="right" vertical="top" wrapText="1"/>
    </xf>
    <xf numFmtId="166" fontId="3" fillId="24" borderId="0" xfId="0" applyNumberFormat="1" applyFont="1" applyFill="1" applyAlignment="1">
      <alignment horizontal="right" vertical="top"/>
    </xf>
    <xf numFmtId="166" fontId="3" fillId="24" borderId="0" xfId="0" applyNumberFormat="1" applyFont="1" applyFill="1" applyAlignment="1">
      <alignment horizontal="right" vertical="top" wrapText="1"/>
    </xf>
    <xf numFmtId="0" fontId="3" fillId="24" borderId="0" xfId="4" applyFill="1" applyAlignment="1">
      <alignment horizontal="center" vertical="center" wrapText="1"/>
    </xf>
    <xf numFmtId="49" fontId="3" fillId="19" borderId="48" xfId="2" applyNumberFormat="1" applyFill="1" applyBorder="1" applyAlignment="1">
      <alignment horizontal="left"/>
    </xf>
    <xf numFmtId="0" fontId="6" fillId="19" borderId="16" xfId="0" applyFont="1" applyFill="1" applyBorder="1" applyAlignment="1">
      <alignment horizontal="left" vertical="top" wrapText="1"/>
    </xf>
    <xf numFmtId="0" fontId="3" fillId="19" borderId="48" xfId="2" applyFill="1" applyBorder="1" applyAlignment="1">
      <alignment horizontal="left" wrapText="1"/>
    </xf>
    <xf numFmtId="168" fontId="3" fillId="19" borderId="6" xfId="2" applyNumberFormat="1" applyFill="1" applyBorder="1" applyAlignment="1" applyProtection="1">
      <alignment horizontal="right"/>
      <protection locked="0"/>
    </xf>
    <xf numFmtId="0" fontId="81" fillId="19" borderId="16" xfId="0" applyFont="1" applyFill="1" applyBorder="1" applyAlignment="1">
      <alignment horizontal="left" vertical="top" wrapText="1"/>
    </xf>
    <xf numFmtId="168" fontId="3" fillId="19" borderId="16" xfId="10" applyNumberFormat="1" applyFill="1" applyBorder="1" applyAlignment="1">
      <alignment wrapText="1"/>
    </xf>
    <xf numFmtId="0" fontId="16" fillId="12" borderId="0" xfId="10" applyFont="1" applyFill="1" applyAlignment="1">
      <alignment horizontal="center" vertical="top"/>
    </xf>
    <xf numFmtId="49" fontId="3" fillId="12" borderId="0" xfId="10" applyNumberFormat="1" applyFill="1" applyAlignment="1">
      <alignment horizontal="center" vertical="top"/>
    </xf>
    <xf numFmtId="49" fontId="16" fillId="12" borderId="0" xfId="10" applyNumberFormat="1" applyFont="1" applyFill="1" applyAlignment="1">
      <alignment horizontal="center" vertical="top"/>
    </xf>
    <xf numFmtId="0" fontId="3" fillId="12" borderId="0" xfId="4" applyFill="1" applyAlignment="1">
      <alignment horizontal="left" vertical="top" wrapText="1"/>
    </xf>
    <xf numFmtId="49" fontId="3" fillId="12" borderId="0" xfId="4" applyNumberFormat="1" applyFill="1" applyAlignment="1">
      <alignment horizontal="center" vertical="top"/>
    </xf>
    <xf numFmtId="4" fontId="3" fillId="12" borderId="0" xfId="4" applyNumberFormat="1" applyFill="1" applyAlignment="1">
      <alignment horizontal="right" vertical="top" wrapText="1"/>
    </xf>
    <xf numFmtId="166" fontId="3" fillId="12" borderId="0" xfId="4" applyNumberFormat="1" applyFill="1" applyAlignment="1">
      <alignment horizontal="right" vertical="top"/>
    </xf>
    <xf numFmtId="166" fontId="3" fillId="12" borderId="0" xfId="4" applyNumberFormat="1" applyFill="1" applyAlignment="1">
      <alignment horizontal="right" vertical="top" wrapText="1"/>
    </xf>
    <xf numFmtId="49" fontId="3" fillId="6" borderId="0" xfId="10" applyNumberFormat="1" applyFill="1" applyAlignment="1">
      <alignment horizontal="center" vertical="top"/>
    </xf>
    <xf numFmtId="4" fontId="3" fillId="6" borderId="0" xfId="10" applyNumberFormat="1" applyFill="1" applyAlignment="1">
      <alignment horizontal="right" vertical="top" wrapText="1"/>
    </xf>
    <xf numFmtId="166" fontId="4" fillId="6" borderId="0" xfId="10" applyNumberFormat="1" applyFont="1" applyFill="1" applyAlignment="1">
      <alignment horizontal="right" vertical="top"/>
    </xf>
    <xf numFmtId="0" fontId="3" fillId="6" borderId="0" xfId="10" applyFill="1" applyAlignment="1">
      <alignment horizontal="center" vertical="center" wrapText="1"/>
    </xf>
    <xf numFmtId="166" fontId="3" fillId="6" borderId="0" xfId="10" applyNumberFormat="1" applyFill="1" applyAlignment="1">
      <alignment horizontal="right" vertical="top"/>
    </xf>
    <xf numFmtId="164" fontId="6" fillId="6" borderId="28" xfId="0" applyNumberFormat="1" applyFont="1" applyFill="1" applyBorder="1" applyAlignment="1">
      <alignment vertical="top"/>
    </xf>
    <xf numFmtId="0" fontId="3" fillId="24" borderId="0" xfId="10" applyFill="1" applyAlignment="1">
      <alignment horizontal="center" vertical="top"/>
    </xf>
    <xf numFmtId="49" fontId="3" fillId="24" borderId="0" xfId="10" applyNumberFormat="1" applyFill="1" applyAlignment="1">
      <alignment horizontal="center" vertical="top"/>
    </xf>
    <xf numFmtId="0" fontId="3" fillId="24" borderId="0" xfId="5" applyFill="1" applyAlignment="1">
      <alignment horizontal="left" vertical="top" wrapText="1"/>
    </xf>
    <xf numFmtId="49" fontId="3" fillId="24" borderId="0" xfId="5" applyNumberFormat="1" applyFill="1" applyAlignment="1">
      <alignment horizontal="center" vertical="top"/>
    </xf>
    <xf numFmtId="4" fontId="3" fillId="24" borderId="0" xfId="5" applyNumberFormat="1" applyFill="1" applyAlignment="1">
      <alignment horizontal="right" vertical="top" wrapText="1"/>
    </xf>
    <xf numFmtId="166" fontId="3" fillId="24" borderId="0" xfId="5" applyNumberFormat="1" applyFill="1" applyAlignment="1">
      <alignment horizontal="right" vertical="top"/>
    </xf>
    <xf numFmtId="164" fontId="6" fillId="24" borderId="28" xfId="0" applyNumberFormat="1" applyFont="1" applyFill="1" applyBorder="1" applyAlignment="1">
      <alignment vertical="top"/>
    </xf>
    <xf numFmtId="0" fontId="16" fillId="6" borderId="0" xfId="10" applyFont="1" applyFill="1" applyAlignment="1">
      <alignment horizontal="center" vertical="top"/>
    </xf>
    <xf numFmtId="49" fontId="16" fillId="6" borderId="0" xfId="10" applyNumberFormat="1" applyFont="1" applyFill="1" applyAlignment="1">
      <alignment horizontal="center" vertical="top"/>
    </xf>
    <xf numFmtId="4" fontId="16" fillId="6" borderId="0" xfId="10" applyNumberFormat="1" applyFont="1" applyFill="1" applyAlignment="1">
      <alignment horizontal="right" vertical="top" wrapText="1"/>
    </xf>
    <xf numFmtId="166" fontId="44" fillId="6" borderId="0" xfId="10" applyNumberFormat="1" applyFont="1" applyFill="1" applyAlignment="1">
      <alignment horizontal="right" vertical="top"/>
    </xf>
    <xf numFmtId="166" fontId="16" fillId="6" borderId="0" xfId="10" applyNumberFormat="1" applyFont="1" applyFill="1" applyAlignment="1">
      <alignment horizontal="right" vertical="top" wrapText="1"/>
    </xf>
    <xf numFmtId="0" fontId="16" fillId="6" borderId="0" xfId="10" applyFont="1" applyFill="1" applyAlignment="1">
      <alignment horizontal="center" vertical="center" wrapText="1"/>
    </xf>
    <xf numFmtId="0" fontId="3" fillId="12" borderId="0" xfId="10" applyFill="1" applyAlignment="1">
      <alignment horizontal="center" vertical="top"/>
    </xf>
    <xf numFmtId="166" fontId="4" fillId="12" borderId="0" xfId="10" applyNumberFormat="1" applyFont="1" applyFill="1" applyAlignment="1">
      <alignment horizontal="right" vertical="top"/>
    </xf>
    <xf numFmtId="164" fontId="6" fillId="12" borderId="28" xfId="0" applyNumberFormat="1" applyFont="1" applyFill="1" applyBorder="1" applyAlignment="1">
      <alignment vertical="top"/>
    </xf>
    <xf numFmtId="0" fontId="3" fillId="12" borderId="0" xfId="10" applyFill="1" applyAlignment="1">
      <alignment horizontal="center" vertical="center" wrapText="1"/>
    </xf>
    <xf numFmtId="4" fontId="3" fillId="7" borderId="0" xfId="2" applyNumberFormat="1" applyFill="1" applyAlignment="1">
      <alignment horizontal="right" vertical="top" wrapText="1" indent="1"/>
    </xf>
    <xf numFmtId="166" fontId="3" fillId="7" borderId="0" xfId="2" applyNumberFormat="1" applyFill="1" applyAlignment="1">
      <alignment horizontal="right" vertical="top"/>
    </xf>
    <xf numFmtId="166" fontId="3" fillId="7" borderId="0" xfId="2" applyNumberFormat="1" applyFill="1" applyAlignment="1">
      <alignment horizontal="right" vertical="top" wrapText="1" indent="1"/>
    </xf>
    <xf numFmtId="0" fontId="3" fillId="6" borderId="0" xfId="12" applyFill="1" applyAlignment="1">
      <alignment horizontal="left" vertical="top" wrapText="1"/>
    </xf>
    <xf numFmtId="164" fontId="3" fillId="0" borderId="0" xfId="3" applyNumberFormat="1" applyAlignment="1">
      <alignment horizontal="right"/>
    </xf>
    <xf numFmtId="165" fontId="4" fillId="0" borderId="0" xfId="3" applyNumberFormat="1" applyFont="1" applyAlignment="1">
      <alignment horizontal="right"/>
    </xf>
    <xf numFmtId="164" fontId="4" fillId="0" borderId="0" xfId="3" applyNumberFormat="1" applyFont="1" applyAlignment="1">
      <alignment horizontal="left" vertical="top"/>
    </xf>
    <xf numFmtId="164" fontId="14" fillId="0" borderId="0" xfId="3" applyNumberFormat="1" applyFont="1" applyAlignment="1">
      <alignment horizontal="center"/>
    </xf>
    <xf numFmtId="49" fontId="18" fillId="0" borderId="0" xfId="3" applyNumberFormat="1" applyFont="1" applyAlignment="1">
      <alignment horizontal="center" vertical="top"/>
    </xf>
    <xf numFmtId="49" fontId="4" fillId="0" borderId="0" xfId="2" applyNumberFormat="1" applyFont="1" applyAlignment="1">
      <alignment horizontal="left" vertical="top" wrapText="1"/>
    </xf>
    <xf numFmtId="0" fontId="0" fillId="0" borderId="0" xfId="0" applyAlignment="1">
      <alignment vertical="top" wrapText="1"/>
    </xf>
    <xf numFmtId="0" fontId="4" fillId="0" borderId="0" xfId="2" applyFont="1" applyAlignment="1">
      <alignment horizontal="left" vertical="top" wrapText="1"/>
    </xf>
    <xf numFmtId="0" fontId="23" fillId="0" borderId="0" xfId="3" applyFont="1" applyAlignment="1">
      <alignment horizontal="left" vertical="top" wrapText="1"/>
    </xf>
    <xf numFmtId="0" fontId="3" fillId="0" borderId="0" xfId="3" applyAlignment="1">
      <alignment horizontal="left" vertical="top" wrapText="1"/>
    </xf>
    <xf numFmtId="0" fontId="23" fillId="0" borderId="0" xfId="3" applyFont="1" applyAlignment="1">
      <alignment horizontal="left" vertical="top"/>
    </xf>
    <xf numFmtId="0" fontId="0" fillId="0" borderId="0" xfId="0" applyAlignment="1">
      <alignment horizontal="left" vertical="top"/>
    </xf>
    <xf numFmtId="0" fontId="0" fillId="0" borderId="27" xfId="0" applyBorder="1" applyAlignment="1">
      <alignment horizontal="right"/>
    </xf>
    <xf numFmtId="166" fontId="0" fillId="0" borderId="27" xfId="0" applyNumberFormat="1" applyBorder="1"/>
    <xf numFmtId="49" fontId="18" fillId="0" borderId="0" xfId="0" applyNumberFormat="1" applyFont="1" applyAlignment="1">
      <alignment horizontal="center"/>
    </xf>
    <xf numFmtId="0" fontId="24" fillId="0" borderId="0" xfId="0" applyFont="1" applyAlignment="1">
      <alignment horizontal="center"/>
    </xf>
    <xf numFmtId="164" fontId="4" fillId="0" borderId="0" xfId="0" applyNumberFormat="1" applyFont="1" applyAlignment="1">
      <alignment horizontal="center" vertical="top" wrapText="1"/>
    </xf>
    <xf numFmtId="164" fontId="4" fillId="0" borderId="0" xfId="0" applyNumberFormat="1" applyFont="1" applyAlignment="1">
      <alignment horizontal="center" vertical="top"/>
    </xf>
    <xf numFmtId="0" fontId="26" fillId="0" borderId="26" xfId="0" applyFont="1" applyBorder="1" applyAlignment="1">
      <alignment horizontal="right"/>
    </xf>
    <xf numFmtId="0" fontId="0" fillId="0" borderId="0" xfId="0" applyAlignment="1">
      <alignment horizontal="right"/>
    </xf>
    <xf numFmtId="166" fontId="0" fillId="0" borderId="0" xfId="0" applyNumberFormat="1"/>
    <xf numFmtId="0" fontId="25" fillId="0" borderId="0" xfId="0" applyFont="1" applyAlignment="1">
      <alignment horizontal="right"/>
    </xf>
    <xf numFmtId="166" fontId="0" fillId="0" borderId="25" xfId="0" applyNumberFormat="1" applyBorder="1"/>
    <xf numFmtId="0" fontId="24" fillId="0" borderId="0" xfId="0" applyFont="1" applyAlignment="1">
      <alignment horizontal="right"/>
    </xf>
    <xf numFmtId="166" fontId="0" fillId="0" borderId="24" xfId="0" applyNumberFormat="1" applyBorder="1"/>
    <xf numFmtId="0" fontId="0" fillId="0" borderId="26" xfId="0" applyBorder="1" applyAlignment="1">
      <alignment horizontal="right"/>
    </xf>
    <xf numFmtId="166" fontId="0" fillId="0" borderId="26" xfId="0" applyNumberFormat="1" applyBorder="1"/>
    <xf numFmtId="164" fontId="4" fillId="9" borderId="25" xfId="4" applyNumberFormat="1" applyFont="1" applyFill="1" applyBorder="1" applyAlignment="1">
      <alignment horizontal="right" vertical="top"/>
    </xf>
    <xf numFmtId="49" fontId="4" fillId="0" borderId="0" xfId="4" applyNumberFormat="1" applyFont="1" applyAlignment="1">
      <alignment horizontal="left" vertical="top" wrapText="1"/>
    </xf>
    <xf numFmtId="49" fontId="4" fillId="0" borderId="0" xfId="4" applyNumberFormat="1" applyFont="1" applyAlignment="1">
      <alignment horizontal="left" vertical="top"/>
    </xf>
    <xf numFmtId="49" fontId="14" fillId="0" borderId="0" xfId="4" applyNumberFormat="1" applyFont="1" applyAlignment="1">
      <alignment horizontal="center" vertical="center" wrapText="1"/>
    </xf>
    <xf numFmtId="0" fontId="3" fillId="0" borderId="25" xfId="4" applyBorder="1" applyAlignment="1">
      <alignment vertical="top"/>
    </xf>
    <xf numFmtId="49" fontId="14" fillId="0" borderId="0" xfId="3" applyNumberFormat="1" applyFont="1" applyAlignment="1">
      <alignment horizontal="center"/>
    </xf>
    <xf numFmtId="0" fontId="6" fillId="0" borderId="0" xfId="0" applyFont="1" applyAlignment="1">
      <alignment horizontal="left" vertical="top" wrapText="1"/>
    </xf>
    <xf numFmtId="168" fontId="4" fillId="0" borderId="16" xfId="3" applyNumberFormat="1" applyFont="1" applyBorder="1" applyAlignment="1">
      <alignment horizontal="right" vertical="center"/>
    </xf>
    <xf numFmtId="169" fontId="4" fillId="0" borderId="16" xfId="3" applyNumberFormat="1" applyFont="1" applyBorder="1" applyAlignment="1">
      <alignment horizontal="right" vertical="center"/>
    </xf>
    <xf numFmtId="49" fontId="4" fillId="0" borderId="0" xfId="12" applyNumberFormat="1" applyFont="1" applyAlignment="1">
      <alignment horizontal="left" vertical="top" wrapText="1"/>
    </xf>
    <xf numFmtId="49" fontId="4" fillId="0" borderId="0" xfId="10" applyNumberFormat="1" applyFont="1" applyAlignment="1">
      <alignment horizontal="left" vertical="top" wrapText="1"/>
    </xf>
    <xf numFmtId="49" fontId="14" fillId="0" borderId="0" xfId="2" applyNumberFormat="1" applyFont="1" applyAlignment="1">
      <alignment horizontal="center"/>
    </xf>
    <xf numFmtId="0" fontId="0" fillId="0" borderId="0" xfId="0" applyAlignment="1"/>
    <xf numFmtId="0" fontId="23" fillId="0" borderId="0" xfId="10" applyFont="1" applyAlignment="1">
      <alignment horizontal="left" vertical="top" wrapText="1"/>
    </xf>
    <xf numFmtId="0" fontId="3" fillId="0" borderId="0" xfId="10" applyAlignment="1">
      <alignment horizontal="left" vertical="top" wrapText="1"/>
    </xf>
    <xf numFmtId="49" fontId="4" fillId="0" borderId="0" xfId="15" applyNumberFormat="1" applyFont="1" applyAlignment="1">
      <alignment horizontal="left" vertical="top" wrapText="1"/>
    </xf>
    <xf numFmtId="49" fontId="4" fillId="0" borderId="0" xfId="15" applyNumberFormat="1" applyFont="1" applyAlignment="1">
      <alignment horizontal="left" vertical="top"/>
    </xf>
    <xf numFmtId="0" fontId="37" fillId="0" borderId="0" xfId="0" applyFont="1" applyAlignment="1">
      <alignment horizontal="center"/>
    </xf>
    <xf numFmtId="0" fontId="65" fillId="0" borderId="26" xfId="0" applyFont="1" applyBorder="1" applyAlignment="1">
      <alignment horizontal="right"/>
    </xf>
    <xf numFmtId="0" fontId="64" fillId="0" borderId="27" xfId="0" applyFont="1" applyBorder="1" applyAlignment="1">
      <alignment horizontal="right"/>
    </xf>
    <xf numFmtId="49" fontId="4" fillId="0" borderId="0" xfId="0" applyNumberFormat="1" applyFont="1" applyAlignment="1">
      <alignment horizontal="left" vertical="top"/>
    </xf>
    <xf numFmtId="164" fontId="4" fillId="0" borderId="0" xfId="0" applyNumberFormat="1" applyFont="1" applyAlignment="1">
      <alignment horizontal="left" vertical="top" wrapText="1"/>
    </xf>
    <xf numFmtId="0" fontId="65" fillId="0" borderId="26" xfId="0" applyFont="1" applyBorder="1" applyAlignment="1">
      <alignment horizontal="left" wrapText="1"/>
    </xf>
    <xf numFmtId="0" fontId="65" fillId="0" borderId="26" xfId="0" applyFont="1" applyBorder="1" applyAlignment="1">
      <alignment horizontal="left"/>
    </xf>
    <xf numFmtId="0" fontId="64" fillId="0" borderId="0" xfId="0" applyFont="1" applyAlignment="1">
      <alignment vertical="center" wrapText="1"/>
    </xf>
    <xf numFmtId="0" fontId="37" fillId="0" borderId="0" xfId="0" applyFont="1" applyAlignment="1">
      <alignment horizontal="right"/>
    </xf>
    <xf numFmtId="166" fontId="64" fillId="0" borderId="24" xfId="0" applyNumberFormat="1" applyFont="1" applyBorder="1"/>
    <xf numFmtId="166" fontId="64" fillId="0" borderId="27" xfId="0" applyNumberFormat="1" applyFont="1" applyBorder="1"/>
    <xf numFmtId="0" fontId="64" fillId="0" borderId="0" xfId="0" applyFont="1" applyAlignment="1">
      <alignment horizontal="right"/>
    </xf>
    <xf numFmtId="166" fontId="64" fillId="0" borderId="0" xfId="0" applyNumberFormat="1" applyFont="1"/>
    <xf numFmtId="0" fontId="64" fillId="0" borderId="26" xfId="0" applyFont="1" applyBorder="1" applyAlignment="1">
      <alignment horizontal="right"/>
    </xf>
    <xf numFmtId="166" fontId="64" fillId="0" borderId="26" xfId="0" applyNumberFormat="1" applyFont="1" applyBorder="1"/>
    <xf numFmtId="0" fontId="36" fillId="0" borderId="0" xfId="0" applyFont="1" applyAlignment="1">
      <alignment horizontal="right"/>
    </xf>
    <xf numFmtId="166" fontId="64" fillId="0" borderId="25" xfId="0" applyNumberFormat="1" applyFont="1" applyBorder="1"/>
    <xf numFmtId="172" fontId="64" fillId="0" borderId="0" xfId="0" applyNumberFormat="1" applyFont="1"/>
    <xf numFmtId="0" fontId="67" fillId="0" borderId="26" xfId="0" applyFont="1" applyBorder="1" applyAlignment="1">
      <alignment horizontal="right"/>
    </xf>
    <xf numFmtId="0" fontId="67" fillId="0" borderId="26" xfId="0" applyFont="1" applyBorder="1" applyAlignment="1">
      <alignment horizontal="left" wrapText="1"/>
    </xf>
    <xf numFmtId="0" fontId="67" fillId="0" borderId="26" xfId="0" applyFont="1" applyBorder="1" applyAlignment="1">
      <alignment horizontal="left"/>
    </xf>
    <xf numFmtId="0" fontId="0" fillId="0" borderId="0" xfId="0" applyAlignment="1">
      <alignment vertical="center" wrapText="1"/>
    </xf>
    <xf numFmtId="164" fontId="4" fillId="9" borderId="25" xfId="10" applyNumberFormat="1" applyFont="1" applyFill="1" applyBorder="1" applyAlignment="1">
      <alignment horizontal="center" vertical="top"/>
    </xf>
    <xf numFmtId="164" fontId="4" fillId="9" borderId="25" xfId="10" applyNumberFormat="1" applyFont="1" applyFill="1" applyBorder="1" applyAlignment="1">
      <alignment horizontal="right" vertical="top"/>
    </xf>
    <xf numFmtId="49" fontId="4" fillId="0" borderId="0" xfId="10" applyNumberFormat="1" applyFont="1" applyAlignment="1">
      <alignment horizontal="left" vertical="top"/>
    </xf>
    <xf numFmtId="49" fontId="14" fillId="0" borderId="0" xfId="10" applyNumberFormat="1" applyFont="1" applyAlignment="1">
      <alignment horizontal="center" vertical="center" wrapText="1"/>
    </xf>
    <xf numFmtId="164" fontId="4" fillId="9" borderId="25" xfId="2" applyNumberFormat="1" applyFont="1" applyFill="1" applyBorder="1" applyAlignment="1">
      <alignment horizontal="right" vertical="top"/>
    </xf>
    <xf numFmtId="49" fontId="4" fillId="0" borderId="0" xfId="2" applyNumberFormat="1" applyFont="1" applyAlignment="1">
      <alignment horizontal="left" vertical="top"/>
    </xf>
    <xf numFmtId="49" fontId="14" fillId="0" borderId="0" xfId="2" applyNumberFormat="1" applyFont="1" applyAlignment="1">
      <alignment horizontal="center" vertical="center" wrapText="1"/>
    </xf>
    <xf numFmtId="49" fontId="14" fillId="0" borderId="26" xfId="15" applyNumberFormat="1" applyFont="1" applyBorder="1" applyAlignment="1">
      <alignment horizontal="left" vertical="center" wrapText="1"/>
    </xf>
    <xf numFmtId="0" fontId="22" fillId="0" borderId="0" xfId="15" applyFont="1" applyAlignment="1">
      <alignment horizontal="center" vertical="center" wrapText="1"/>
    </xf>
    <xf numFmtId="0" fontId="71" fillId="0" borderId="0" xfId="0" applyFont="1" applyAlignment="1">
      <alignment wrapText="1"/>
    </xf>
    <xf numFmtId="0" fontId="70" fillId="0" borderId="0" xfId="0" applyFont="1" applyAlignment="1">
      <alignment wrapText="1"/>
    </xf>
    <xf numFmtId="0" fontId="12" fillId="0" borderId="0" xfId="0" applyFont="1"/>
    <xf numFmtId="0" fontId="23" fillId="0" borderId="0" xfId="2" applyFont="1" applyAlignment="1">
      <alignment horizontal="left" vertical="top" wrapText="1"/>
    </xf>
    <xf numFmtId="0" fontId="3" fillId="0" borderId="0" xfId="2" applyAlignment="1">
      <alignment horizontal="left" vertical="top" wrapText="1"/>
    </xf>
    <xf numFmtId="169" fontId="4" fillId="0" borderId="16" xfId="2" applyNumberFormat="1" applyFont="1" applyBorder="1" applyAlignment="1">
      <alignment horizontal="right" vertical="center"/>
    </xf>
    <xf numFmtId="0" fontId="18" fillId="0" borderId="0" xfId="2" applyFont="1" applyAlignment="1">
      <alignment horizontal="left"/>
    </xf>
    <xf numFmtId="0" fontId="18" fillId="0" borderId="26" xfId="2" applyFont="1" applyBorder="1" applyAlignment="1">
      <alignment horizontal="left"/>
    </xf>
    <xf numFmtId="0" fontId="3" fillId="0" borderId="26" xfId="2" applyBorder="1" applyAlignment="1">
      <alignment horizontal="left"/>
    </xf>
    <xf numFmtId="168" fontId="4" fillId="0" borderId="16" xfId="2" applyNumberFormat="1" applyFont="1" applyBorder="1" applyAlignment="1">
      <alignment horizontal="right" vertical="center"/>
    </xf>
    <xf numFmtId="0" fontId="18" fillId="0" borderId="0" xfId="0" applyFont="1" applyAlignment="1">
      <alignment horizontal="left" vertical="center" wrapText="1"/>
    </xf>
    <xf numFmtId="0" fontId="5" fillId="0" borderId="0" xfId="0" applyFont="1" applyAlignment="1">
      <alignment wrapText="1"/>
    </xf>
    <xf numFmtId="49" fontId="14" fillId="0" borderId="0" xfId="0" applyNumberFormat="1" applyFont="1" applyAlignment="1">
      <alignment horizontal="center"/>
    </xf>
    <xf numFmtId="0" fontId="3" fillId="0" borderId="0" xfId="0" applyFont="1" applyAlignment="1">
      <alignment horizontal="left" vertical="top" wrapText="1"/>
    </xf>
  </cellXfs>
  <cellStyles count="16">
    <cellStyle name="Dobro" xfId="1" builtinId="26"/>
    <cellStyle name="Navadno" xfId="0" builtinId="0"/>
    <cellStyle name="Navadno 11" xfId="15"/>
    <cellStyle name="Navadno 12" xfId="2"/>
    <cellStyle name="Navadno 12 2" xfId="11"/>
    <cellStyle name="Navadno 13" xfId="10"/>
    <cellStyle name="Navadno 19" xfId="9"/>
    <cellStyle name="Navadno 2" xfId="3"/>
    <cellStyle name="Navadno 2 2 2 2" xfId="5"/>
    <cellStyle name="Navadno 2 5" xfId="12"/>
    <cellStyle name="Navadno 3" xfId="4"/>
    <cellStyle name="Navadno 6" xfId="6"/>
    <cellStyle name="Navadno_List1" xfId="8"/>
    <cellStyle name="Navadno_ZERZPH-5S0202_(popisi)-grad1" xfId="14"/>
    <cellStyle name="Normal 2" xfId="7"/>
    <cellStyle name="TableStyleLight1"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styles" Target="styles.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oneCellAnchor>
    <xdr:from>
      <xdr:col>1</xdr:col>
      <xdr:colOff>466725</xdr:colOff>
      <xdr:row>22</xdr:row>
      <xdr:rowOff>0</xdr:rowOff>
    </xdr:from>
    <xdr:ext cx="184731" cy="264560"/>
    <xdr:sp macro="" textlink="">
      <xdr:nvSpPr>
        <xdr:cNvPr id="2" name="PoljeZBesedilom 1">
          <a:extLst>
            <a:ext uri="{FF2B5EF4-FFF2-40B4-BE49-F238E27FC236}">
              <a16:creationId xmlns:a16="http://schemas.microsoft.com/office/drawing/2014/main" id="{AC272A05-4125-490B-8D70-AE6505806460}"/>
            </a:ext>
          </a:extLst>
        </xdr:cNvPr>
        <xdr:cNvSpPr txBox="1"/>
      </xdr:nvSpPr>
      <xdr:spPr>
        <a:xfrm>
          <a:off x="1076325" y="419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466725</xdr:colOff>
      <xdr:row>48</xdr:row>
      <xdr:rowOff>0</xdr:rowOff>
    </xdr:from>
    <xdr:ext cx="184731" cy="264560"/>
    <xdr:sp macro="" textlink="">
      <xdr:nvSpPr>
        <xdr:cNvPr id="3" name="PoljeZBesedilom 2">
          <a:extLst>
            <a:ext uri="{FF2B5EF4-FFF2-40B4-BE49-F238E27FC236}">
              <a16:creationId xmlns:a16="http://schemas.microsoft.com/office/drawing/2014/main" id="{C0787D02-3F39-4531-ABCE-685E7C480204}"/>
            </a:ext>
          </a:extLst>
        </xdr:cNvPr>
        <xdr:cNvSpPr txBox="1"/>
      </xdr:nvSpPr>
      <xdr:spPr>
        <a:xfrm>
          <a:off x="1076325" y="9144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466725</xdr:colOff>
      <xdr:row>62</xdr:row>
      <xdr:rowOff>0</xdr:rowOff>
    </xdr:from>
    <xdr:ext cx="184731" cy="264560"/>
    <xdr:sp macro="" textlink="">
      <xdr:nvSpPr>
        <xdr:cNvPr id="4" name="PoljeZBesedilom 3">
          <a:extLst>
            <a:ext uri="{FF2B5EF4-FFF2-40B4-BE49-F238E27FC236}">
              <a16:creationId xmlns:a16="http://schemas.microsoft.com/office/drawing/2014/main" id="{65CFA8F0-4820-47B8-8296-F0775D6221C9}"/>
            </a:ext>
          </a:extLst>
        </xdr:cNvPr>
        <xdr:cNvSpPr txBox="1"/>
      </xdr:nvSpPr>
      <xdr:spPr>
        <a:xfrm>
          <a:off x="1076325" y="1181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466725</xdr:colOff>
      <xdr:row>77</xdr:row>
      <xdr:rowOff>0</xdr:rowOff>
    </xdr:from>
    <xdr:ext cx="184731" cy="264560"/>
    <xdr:sp macro="" textlink="">
      <xdr:nvSpPr>
        <xdr:cNvPr id="5" name="PoljeZBesedilom 4">
          <a:extLst>
            <a:ext uri="{FF2B5EF4-FFF2-40B4-BE49-F238E27FC236}">
              <a16:creationId xmlns:a16="http://schemas.microsoft.com/office/drawing/2014/main" id="{939119A5-9182-44B0-A475-C7F97F478C35}"/>
            </a:ext>
          </a:extLst>
        </xdr:cNvPr>
        <xdr:cNvSpPr txBox="1"/>
      </xdr:nvSpPr>
      <xdr:spPr>
        <a:xfrm>
          <a:off x="1076325" y="146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466725</xdr:colOff>
      <xdr:row>77</xdr:row>
      <xdr:rowOff>0</xdr:rowOff>
    </xdr:from>
    <xdr:ext cx="184731" cy="264560"/>
    <xdr:sp macro="" textlink="">
      <xdr:nvSpPr>
        <xdr:cNvPr id="6" name="PoljeZBesedilom 5">
          <a:extLst>
            <a:ext uri="{FF2B5EF4-FFF2-40B4-BE49-F238E27FC236}">
              <a16:creationId xmlns:a16="http://schemas.microsoft.com/office/drawing/2014/main" id="{340CE7DC-1A6D-420F-A2FA-E39AEFDA7F9B}"/>
            </a:ext>
          </a:extLst>
        </xdr:cNvPr>
        <xdr:cNvSpPr txBox="1"/>
      </xdr:nvSpPr>
      <xdr:spPr>
        <a:xfrm>
          <a:off x="1076325" y="1466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466725</xdr:colOff>
      <xdr:row>83</xdr:row>
      <xdr:rowOff>0</xdr:rowOff>
    </xdr:from>
    <xdr:ext cx="184731" cy="264560"/>
    <xdr:sp macro="" textlink="">
      <xdr:nvSpPr>
        <xdr:cNvPr id="7" name="PoljeZBesedilom 6">
          <a:extLst>
            <a:ext uri="{FF2B5EF4-FFF2-40B4-BE49-F238E27FC236}">
              <a16:creationId xmlns:a16="http://schemas.microsoft.com/office/drawing/2014/main" id="{5D4AA71C-0003-4088-9353-EDACAE874301}"/>
            </a:ext>
          </a:extLst>
        </xdr:cNvPr>
        <xdr:cNvSpPr txBox="1"/>
      </xdr:nvSpPr>
      <xdr:spPr>
        <a:xfrm>
          <a:off x="1076325" y="1581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466725</xdr:colOff>
      <xdr:row>117</xdr:row>
      <xdr:rowOff>0</xdr:rowOff>
    </xdr:from>
    <xdr:ext cx="184731" cy="264560"/>
    <xdr:sp macro="" textlink="">
      <xdr:nvSpPr>
        <xdr:cNvPr id="8" name="PoljeZBesedilom 7">
          <a:extLst>
            <a:ext uri="{FF2B5EF4-FFF2-40B4-BE49-F238E27FC236}">
              <a16:creationId xmlns:a16="http://schemas.microsoft.com/office/drawing/2014/main" id="{3FD9BAAD-3571-4F53-870C-1EA6D09B6F9F}"/>
            </a:ext>
          </a:extLst>
        </xdr:cNvPr>
        <xdr:cNvSpPr txBox="1"/>
      </xdr:nvSpPr>
      <xdr:spPr>
        <a:xfrm>
          <a:off x="1076325" y="2228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466725</xdr:colOff>
      <xdr:row>143</xdr:row>
      <xdr:rowOff>0</xdr:rowOff>
    </xdr:from>
    <xdr:ext cx="184731" cy="264560"/>
    <xdr:sp macro="" textlink="">
      <xdr:nvSpPr>
        <xdr:cNvPr id="9" name="PoljeZBesedilom 8">
          <a:extLst>
            <a:ext uri="{FF2B5EF4-FFF2-40B4-BE49-F238E27FC236}">
              <a16:creationId xmlns:a16="http://schemas.microsoft.com/office/drawing/2014/main" id="{BEC39720-2178-4FBD-9D74-AF195C81A5A4}"/>
            </a:ext>
          </a:extLst>
        </xdr:cNvPr>
        <xdr:cNvSpPr txBox="1"/>
      </xdr:nvSpPr>
      <xdr:spPr>
        <a:xfrm>
          <a:off x="1076325" y="2724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466725</xdr:colOff>
      <xdr:row>157</xdr:row>
      <xdr:rowOff>0</xdr:rowOff>
    </xdr:from>
    <xdr:ext cx="184731" cy="264560"/>
    <xdr:sp macro="" textlink="">
      <xdr:nvSpPr>
        <xdr:cNvPr id="10" name="PoljeZBesedilom 9">
          <a:extLst>
            <a:ext uri="{FF2B5EF4-FFF2-40B4-BE49-F238E27FC236}">
              <a16:creationId xmlns:a16="http://schemas.microsoft.com/office/drawing/2014/main" id="{A16DB65B-F4FE-40E5-8937-56FDCF515724}"/>
            </a:ext>
          </a:extLst>
        </xdr:cNvPr>
        <xdr:cNvSpPr txBox="1"/>
      </xdr:nvSpPr>
      <xdr:spPr>
        <a:xfrm>
          <a:off x="1076325" y="2990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466725</xdr:colOff>
      <xdr:row>172</xdr:row>
      <xdr:rowOff>0</xdr:rowOff>
    </xdr:from>
    <xdr:ext cx="184731" cy="264560"/>
    <xdr:sp macro="" textlink="">
      <xdr:nvSpPr>
        <xdr:cNvPr id="11" name="PoljeZBesedilom 10">
          <a:extLst>
            <a:ext uri="{FF2B5EF4-FFF2-40B4-BE49-F238E27FC236}">
              <a16:creationId xmlns:a16="http://schemas.microsoft.com/office/drawing/2014/main" id="{A2BE8930-8AFA-4DA6-8DE7-6BF8776DBB7D}"/>
            </a:ext>
          </a:extLst>
        </xdr:cNvPr>
        <xdr:cNvSpPr txBox="1"/>
      </xdr:nvSpPr>
      <xdr:spPr>
        <a:xfrm>
          <a:off x="1076325" y="3276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466725</xdr:colOff>
      <xdr:row>172</xdr:row>
      <xdr:rowOff>0</xdr:rowOff>
    </xdr:from>
    <xdr:ext cx="184731" cy="264560"/>
    <xdr:sp macro="" textlink="">
      <xdr:nvSpPr>
        <xdr:cNvPr id="12" name="PoljeZBesedilom 11">
          <a:extLst>
            <a:ext uri="{FF2B5EF4-FFF2-40B4-BE49-F238E27FC236}">
              <a16:creationId xmlns:a16="http://schemas.microsoft.com/office/drawing/2014/main" id="{FC401A11-39C6-4C63-A4CB-4E02B6F01A16}"/>
            </a:ext>
          </a:extLst>
        </xdr:cNvPr>
        <xdr:cNvSpPr txBox="1"/>
      </xdr:nvSpPr>
      <xdr:spPr>
        <a:xfrm>
          <a:off x="1076325" y="3276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466725</xdr:colOff>
      <xdr:row>178</xdr:row>
      <xdr:rowOff>0</xdr:rowOff>
    </xdr:from>
    <xdr:ext cx="184731" cy="264560"/>
    <xdr:sp macro="" textlink="">
      <xdr:nvSpPr>
        <xdr:cNvPr id="13" name="PoljeZBesedilom 12">
          <a:extLst>
            <a:ext uri="{FF2B5EF4-FFF2-40B4-BE49-F238E27FC236}">
              <a16:creationId xmlns:a16="http://schemas.microsoft.com/office/drawing/2014/main" id="{0AC85FF0-2C23-4BAB-B835-208CA4099861}"/>
            </a:ext>
          </a:extLst>
        </xdr:cNvPr>
        <xdr:cNvSpPr txBox="1"/>
      </xdr:nvSpPr>
      <xdr:spPr>
        <a:xfrm>
          <a:off x="1076325" y="33909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3</xdr:col>
      <xdr:colOff>466725</xdr:colOff>
      <xdr:row>24</xdr:row>
      <xdr:rowOff>0</xdr:rowOff>
    </xdr:from>
    <xdr:ext cx="184731" cy="264560"/>
    <xdr:sp macro="" textlink="">
      <xdr:nvSpPr>
        <xdr:cNvPr id="2" name="PoljeZBesedilom 1">
          <a:extLst>
            <a:ext uri="{FF2B5EF4-FFF2-40B4-BE49-F238E27FC236}">
              <a16:creationId xmlns:a16="http://schemas.microsoft.com/office/drawing/2014/main" id="{7162487C-28CB-46C7-95F3-A111F6FC023A}"/>
            </a:ext>
          </a:extLst>
        </xdr:cNvPr>
        <xdr:cNvSpPr txBox="1"/>
      </xdr:nvSpPr>
      <xdr:spPr>
        <a:xfrm>
          <a:off x="7353300" y="457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466725</xdr:colOff>
      <xdr:row>23</xdr:row>
      <xdr:rowOff>190500</xdr:rowOff>
    </xdr:from>
    <xdr:ext cx="184731" cy="264560"/>
    <xdr:sp macro="" textlink="">
      <xdr:nvSpPr>
        <xdr:cNvPr id="3" name="PoljeZBesedilom 2">
          <a:extLst>
            <a:ext uri="{FF2B5EF4-FFF2-40B4-BE49-F238E27FC236}">
              <a16:creationId xmlns:a16="http://schemas.microsoft.com/office/drawing/2014/main" id="{C6C9E07B-4290-42A9-B1F1-3C1AD0223097}"/>
            </a:ext>
          </a:extLst>
        </xdr:cNvPr>
        <xdr:cNvSpPr txBox="1"/>
      </xdr:nvSpPr>
      <xdr:spPr>
        <a:xfrm>
          <a:off x="7353300" y="457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3</xdr:col>
      <xdr:colOff>466725</xdr:colOff>
      <xdr:row>24</xdr:row>
      <xdr:rowOff>0</xdr:rowOff>
    </xdr:from>
    <xdr:ext cx="184731" cy="264560"/>
    <xdr:sp macro="" textlink="">
      <xdr:nvSpPr>
        <xdr:cNvPr id="2" name="PoljeZBesedilom 1">
          <a:extLst>
            <a:ext uri="{FF2B5EF4-FFF2-40B4-BE49-F238E27FC236}">
              <a16:creationId xmlns:a16="http://schemas.microsoft.com/office/drawing/2014/main" id="{BC88CB94-4D54-4DCF-AEFE-278B933B0316}"/>
            </a:ext>
          </a:extLst>
        </xdr:cNvPr>
        <xdr:cNvSpPr txBox="1"/>
      </xdr:nvSpPr>
      <xdr:spPr>
        <a:xfrm>
          <a:off x="7353300" y="457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3</xdr:col>
      <xdr:colOff>466725</xdr:colOff>
      <xdr:row>23</xdr:row>
      <xdr:rowOff>190500</xdr:rowOff>
    </xdr:from>
    <xdr:ext cx="184731" cy="264560"/>
    <xdr:sp macro="" textlink="">
      <xdr:nvSpPr>
        <xdr:cNvPr id="3" name="PoljeZBesedilom 2">
          <a:extLst>
            <a:ext uri="{FF2B5EF4-FFF2-40B4-BE49-F238E27FC236}">
              <a16:creationId xmlns:a16="http://schemas.microsoft.com/office/drawing/2014/main" id="{940BA83D-ACA9-4F06-B31F-29948DBB6301}"/>
            </a:ext>
          </a:extLst>
        </xdr:cNvPr>
        <xdr:cNvSpPr txBox="1"/>
      </xdr:nvSpPr>
      <xdr:spPr>
        <a:xfrm>
          <a:off x="7353300" y="457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966_LIN_SPP_Faza%201%20in%202_RAZPIS_01.06.2026-Line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P_1 in 2 FAZA"/>
      <sheetName val="__1.FAZA__"/>
      <sheetName val="2_1_KRA_faza 1"/>
      <sheetName val="3_1_CES_K1 Plese_faza 1"/>
      <sheetName val="3_1_CES_PLO_Plese_faza 1"/>
      <sheetName val="3_1_CES_LC_Plese_faza 1"/>
      <sheetName val="3_1_CES_K1 Plese_Blisk_faza 1"/>
      <sheetName val="3_2_PRO_VOC_Plese_faza 1"/>
      <sheetName val="3_2_PRO_KOL K1_Plese_faza 1"/>
      <sheetName val="3_2_PRO_LC_Plese_faza 1"/>
      <sheetName val="3_2_PRO_KOL LC_Plese_faza 1"/>
      <sheetName val="3_3_MET_VOC_Plese_faza 1"/>
      <sheetName val="4_1_CRA_K1_Plese_faza 1"/>
      <sheetName val="4_2_EEO_VOC_Plese_faza 1"/>
      <sheetName val="5_1_VOD-O1_Plese_faza 1"/>
      <sheetName val="5_1_VOD-P1_Plese_faza 1"/>
      <sheetName val="5_1_VOD-P2_Plese_faza 1"/>
      <sheetName val="5_1_VOD-P3_Plese_faza 1"/>
      <sheetName val="5_2_PLN1_Plese_faza 1"/>
      <sheetName val="5_3_PLN2_Plese_faza 1"/>
      <sheetName val="6_1_TK_Plese_faza 1"/>
      <sheetName val="6_2_CATV_Plese_faza 1"/>
      <sheetName val="9_1_VNA_Plese_faza 1"/>
      <sheetName val="9_3_ZAP_Plese_faza 1"/>
      <sheetName val="__2.FAZA__"/>
      <sheetName val="2_1_KRA_faza 2"/>
      <sheetName val="3_1_CES_VOC MS_faza 2"/>
      <sheetName val="3_1_CES krak C in D_faza 2"/>
      <sheetName val="3_1_CES_JP 769181_faza 2"/>
      <sheetName val="3_1_CES_LC 269611_faza 2"/>
      <sheetName val="3_1_CES_LC 769171_faza 2"/>
      <sheetName val="3_1_CES_LC 769171_P_faza 2"/>
      <sheetName val="3_1_CES_Poljska pot_faza 2"/>
      <sheetName val="3_1_CES_Dostopna pot 1_faza 2"/>
      <sheetName val="3_2_CES_VOC MS_faza 2 "/>
      <sheetName val="3_2_CES_ploč. in kol. MS_faza 2"/>
      <sheetName val="3_2_CES_DC 1 MS_faza 2 "/>
      <sheetName val="3_2_CES_DC 2 MS_faza 2"/>
      <sheetName val="3_2_CES_DC 3 MS_faza 2"/>
      <sheetName val="3_3_CES_K2_faza 2"/>
      <sheetName val="3_3_CES_K2_Noršinska_faza 2"/>
      <sheetName val="3_3_CES_K2 pločnik_faza 2"/>
      <sheetName val="3_3_CES_K2_Norš. pločnik_faza 2"/>
      <sheetName val="3_3_CES_K2_DP 2_faza 2"/>
      <sheetName val="3_3_CES_K2_DP 3_faza 2"/>
      <sheetName val="3_4_MET_VOC MS_faza 2"/>
      <sheetName val="3_5_MET_VOC MS_faza 2"/>
      <sheetName val="3_6_PODVOZ LC_faza 2"/>
      <sheetName val="3_7_PODVOZ Nemčavci_faza 2"/>
      <sheetName val="3_8_MOST M1_temeljenje_faza 2"/>
      <sheetName val="3_8_MOST M1_sp.konstr._faza 2"/>
      <sheetName val="3_8_MOST M1_zg.konstr._faza 2"/>
      <sheetName val="3_9_PREPUST P3_faza 2 "/>
      <sheetName val="3_10_PREPUST P4_faza 2"/>
      <sheetName val="3_11_VGU_faza 2"/>
      <sheetName val="3_12_KAN_faza 2"/>
      <sheetName val="3_13_PH nasip_faza 2"/>
      <sheetName val="4_1_CRA_K2 CR1_faza 2"/>
      <sheetName val="4_1_CRA_K3 in K4 CR2_faza 2"/>
      <sheetName val="4_1_CRA_I.cona in LC CR3_faza 2"/>
      <sheetName val="4_1_CRA_K1 Plese_faza 2"/>
      <sheetName val="4_2_NN priključki_faza 2"/>
      <sheetName val="4_3_EIČ_faza 2"/>
      <sheetName val="4_4_EEO SN1_faza 2"/>
      <sheetName val="4_4_EEO SN2_faza 2"/>
      <sheetName val="4_4_EEO SN3A_faza 2"/>
      <sheetName val="4_4_EEO SN4A-SN4D_faza 2"/>
      <sheetName val="4_4_EEO SN5_faza 2"/>
      <sheetName val="4_4_EEO SN6-SN7_faza 2"/>
      <sheetName val="4_4_EEO NN1_faza 2"/>
      <sheetName val="4_5_EEO VN1_faza 2"/>
      <sheetName val="5_1_VOD-1_faza 2"/>
      <sheetName val="5_1_VOD-2_faza 2"/>
      <sheetName val="5_1_VOD-2.1_faza 2"/>
      <sheetName val="5_1_VOD-3_faza 2"/>
      <sheetName val="5_1_VOD-3.1_faza 2"/>
      <sheetName val="5_1_VOD-4_faza 2"/>
      <sheetName val="5_1_VOD-5_faza 2"/>
      <sheetName val="5_1_VOD-6_faza 2"/>
      <sheetName val="5_1_VOD-7_faza 2"/>
      <sheetName val="5_2_P.PLIN_faza 2"/>
      <sheetName val="5_3_D.PLIN_faza 2"/>
      <sheetName val="5_4_ČRP1-LC_faza 2"/>
      <sheetName val="5_5_ČRP2-Nemčavci_faza 2"/>
      <sheetName val="6_1_TK_faza 2"/>
      <sheetName val="6_2_CATV Telemach_faza 2"/>
      <sheetName val="6_2_CATV T2_faza 2"/>
      <sheetName val="6_2_CATV Telemach NOVO_faza 2"/>
      <sheetName val="6_2_CATV T2 NOVO_faza 2"/>
      <sheetName val="9_2_ZAP_faza 2"/>
      <sheetName val="9_1_VNA_faza 2"/>
      <sheetName val="10_1_OSTALO_faza 1 in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ow r="83">
          <cell r="H83">
            <v>40</v>
          </cell>
        </row>
        <row r="84">
          <cell r="H84">
            <v>960</v>
          </cell>
        </row>
        <row r="85">
          <cell r="H85"/>
        </row>
        <row r="87">
          <cell r="H87">
            <v>700</v>
          </cell>
        </row>
        <row r="88">
          <cell r="H88">
            <v>180</v>
          </cell>
        </row>
        <row r="89">
          <cell r="H89"/>
        </row>
        <row r="91">
          <cell r="H91">
            <v>1000</v>
          </cell>
        </row>
        <row r="92">
          <cell r="H92">
            <v>800</v>
          </cell>
        </row>
        <row r="93">
          <cell r="H93">
            <v>400</v>
          </cell>
        </row>
        <row r="94">
          <cell r="H94">
            <v>800</v>
          </cell>
        </row>
        <row r="95">
          <cell r="H95">
            <v>800</v>
          </cell>
        </row>
        <row r="96">
          <cell r="H96">
            <v>400</v>
          </cell>
        </row>
        <row r="97">
          <cell r="H97">
            <v>300</v>
          </cell>
        </row>
        <row r="98">
          <cell r="H98">
            <v>300</v>
          </cell>
        </row>
        <row r="99">
          <cell r="H99"/>
        </row>
        <row r="101">
          <cell r="H101">
            <v>200</v>
          </cell>
        </row>
        <row r="102">
          <cell r="H102">
            <v>450</v>
          </cell>
        </row>
        <row r="105">
          <cell r="H105">
            <v>1120</v>
          </cell>
        </row>
        <row r="107">
          <cell r="H107">
            <v>10360</v>
          </cell>
        </row>
        <row r="109">
          <cell r="H109">
            <v>1200</v>
          </cell>
        </row>
        <row r="111">
          <cell r="H111">
            <v>250</v>
          </cell>
        </row>
        <row r="113">
          <cell r="H113">
            <v>1500</v>
          </cell>
        </row>
        <row r="116">
          <cell r="H116">
            <v>450</v>
          </cell>
        </row>
        <row r="118">
          <cell r="H118">
            <v>3500</v>
          </cell>
        </row>
        <row r="119">
          <cell r="H119"/>
        </row>
        <row r="120">
          <cell r="H120">
            <v>3500</v>
          </cell>
        </row>
        <row r="121">
          <cell r="H121"/>
        </row>
        <row r="122">
          <cell r="H122">
            <v>986.40000000000009</v>
          </cell>
        </row>
        <row r="123">
          <cell r="H123"/>
        </row>
      </sheetData>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1.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1.bin"/></Relationships>
</file>

<file path=xl/worksheets/_rels/sheet8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2.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9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87"/>
  <sheetViews>
    <sheetView topLeftCell="A55" workbookViewId="0">
      <selection activeCell="O16" sqref="O16"/>
    </sheetView>
  </sheetViews>
  <sheetFormatPr defaultRowHeight="14.25"/>
  <cols>
    <col min="1" max="1" width="2" customWidth="1"/>
    <col min="2" max="2" width="9.125" style="536"/>
    <col min="3" max="3" width="62" style="536" bestFit="1" customWidth="1"/>
    <col min="4" max="4" width="17.25" style="536" customWidth="1"/>
    <col min="5" max="5" width="8.5" customWidth="1"/>
    <col min="6" max="6" width="18.875" customWidth="1"/>
    <col min="7" max="7" width="19.625" bestFit="1" customWidth="1"/>
    <col min="8" max="8" width="14.25" bestFit="1" customWidth="1"/>
    <col min="11" max="11" width="13.25" bestFit="1" customWidth="1"/>
  </cols>
  <sheetData>
    <row r="1" spans="2:11">
      <c r="B1" s="542" t="s">
        <v>0</v>
      </c>
      <c r="C1" s="537" t="s">
        <v>40</v>
      </c>
      <c r="D1" s="530"/>
    </row>
    <row r="2" spans="2:11">
      <c r="B2" s="542" t="s">
        <v>2</v>
      </c>
      <c r="C2" s="531" t="s">
        <v>39</v>
      </c>
      <c r="D2" s="531"/>
    </row>
    <row r="3" spans="2:11">
      <c r="B3" s="542" t="s">
        <v>3</v>
      </c>
      <c r="C3" s="538" t="s">
        <v>3557</v>
      </c>
      <c r="D3" s="532"/>
    </row>
    <row r="4" spans="2:11">
      <c r="B4" s="542"/>
      <c r="C4" s="538"/>
      <c r="D4" s="533"/>
    </row>
    <row r="5" spans="2:11" ht="15.75">
      <c r="B5" s="543" t="s">
        <v>1111</v>
      </c>
      <c r="C5" s="538"/>
      <c r="D5" s="533"/>
    </row>
    <row r="6" spans="2:11" ht="15" thickBot="1">
      <c r="B6" s="2"/>
      <c r="C6" s="2"/>
      <c r="D6" s="3"/>
    </row>
    <row r="7" spans="2:11" ht="15.75" thickBot="1">
      <c r="B7" s="13" t="s">
        <v>4</v>
      </c>
      <c r="C7" s="12" t="s">
        <v>5</v>
      </c>
      <c r="D7" s="11" t="s">
        <v>6</v>
      </c>
      <c r="E7" s="14" t="s">
        <v>41</v>
      </c>
      <c r="F7" s="14" t="s">
        <v>1368</v>
      </c>
    </row>
    <row r="8" spans="2:11" ht="15" thickBot="1">
      <c r="B8" s="436">
        <v>2</v>
      </c>
      <c r="C8" s="436" t="s">
        <v>7</v>
      </c>
      <c r="D8" s="526">
        <f>ROUND(SUM(D9:D10),2)</f>
        <v>0</v>
      </c>
      <c r="E8" s="527"/>
      <c r="F8" s="527"/>
    </row>
    <row r="9" spans="2:11" ht="15">
      <c r="B9" s="544" t="s">
        <v>8</v>
      </c>
      <c r="C9" s="1233" t="s">
        <v>3489</v>
      </c>
      <c r="D9" s="4">
        <f>'2_1_KRA_faza 1'!$D$12</f>
        <v>0</v>
      </c>
      <c r="E9" s="15">
        <v>1</v>
      </c>
      <c r="F9" s="1239" t="s">
        <v>568</v>
      </c>
    </row>
    <row r="10" spans="2:11" ht="15.75" thickBot="1">
      <c r="B10" s="545" t="s">
        <v>8</v>
      </c>
      <c r="C10" s="1233" t="s">
        <v>3493</v>
      </c>
      <c r="D10" s="10">
        <f>'2_1_KRA_faza 2'!$E$69</f>
        <v>0</v>
      </c>
      <c r="E10" s="85">
        <v>2</v>
      </c>
      <c r="F10" s="1240" t="s">
        <v>568</v>
      </c>
    </row>
    <row r="11" spans="2:11" ht="15" thickBot="1">
      <c r="B11" s="436">
        <v>3</v>
      </c>
      <c r="C11" s="436" t="s">
        <v>9</v>
      </c>
      <c r="D11" s="526">
        <f>ROUND(SUM(D12:D44),2)</f>
        <v>0</v>
      </c>
      <c r="E11" s="528"/>
      <c r="F11" s="528"/>
    </row>
    <row r="12" spans="2:11" ht="15">
      <c r="B12" s="544" t="s">
        <v>10</v>
      </c>
      <c r="C12" s="1233" t="s">
        <v>3490</v>
      </c>
      <c r="D12" s="4">
        <f>'3_1_CES_K1 Plese_faza 1'!$D$114</f>
        <v>0</v>
      </c>
      <c r="E12" s="15">
        <v>1</v>
      </c>
      <c r="F12" s="1239" t="s">
        <v>568</v>
      </c>
      <c r="K12" s="552"/>
    </row>
    <row r="13" spans="2:11" ht="15">
      <c r="B13" s="544" t="s">
        <v>10</v>
      </c>
      <c r="C13" s="1233" t="s">
        <v>3491</v>
      </c>
      <c r="D13" s="4">
        <f>'3_1_CES_PLO_Plese_faza 1'!$D$36</f>
        <v>0</v>
      </c>
      <c r="E13" s="15">
        <v>1</v>
      </c>
      <c r="F13" s="1239" t="s">
        <v>568</v>
      </c>
      <c r="K13" s="552"/>
    </row>
    <row r="14" spans="2:11" ht="15">
      <c r="B14" s="544" t="s">
        <v>10</v>
      </c>
      <c r="C14" s="1233" t="s">
        <v>3492</v>
      </c>
      <c r="D14" s="4">
        <f>'3_1_CES_LC_Plese_faza 1'!$D$88</f>
        <v>0</v>
      </c>
      <c r="E14" s="15">
        <v>1</v>
      </c>
      <c r="F14" s="1239" t="s">
        <v>1369</v>
      </c>
      <c r="K14" s="552"/>
    </row>
    <row r="15" spans="2:11" ht="15">
      <c r="B15" s="544" t="s">
        <v>10</v>
      </c>
      <c r="C15" s="1233" t="s">
        <v>3520</v>
      </c>
      <c r="D15" s="4">
        <f>'3_1_CES_K1 Plese_Blisk_faza 1'!$D$41</f>
        <v>0</v>
      </c>
      <c r="E15" s="15">
        <v>1</v>
      </c>
      <c r="F15" s="1239" t="s">
        <v>1369</v>
      </c>
      <c r="K15" s="552"/>
    </row>
    <row r="16" spans="2:11" ht="15">
      <c r="B16" s="544" t="s">
        <v>10</v>
      </c>
      <c r="C16" s="1234" t="s">
        <v>1391</v>
      </c>
      <c r="D16" s="4">
        <f>'3_1_CES_VOC MS_faza 2'!$D$165</f>
        <v>0</v>
      </c>
      <c r="E16" s="15">
        <v>2</v>
      </c>
      <c r="F16" s="1239" t="s">
        <v>568</v>
      </c>
    </row>
    <row r="17" spans="2:11" ht="15">
      <c r="B17" s="544" t="s">
        <v>10</v>
      </c>
      <c r="C17" s="1234" t="s">
        <v>1813</v>
      </c>
      <c r="D17" s="4">
        <f>'3_1_CES krak C in D_faza 2'!$E$121</f>
        <v>0</v>
      </c>
      <c r="E17" s="15">
        <v>2</v>
      </c>
      <c r="F17" s="1239" t="s">
        <v>568</v>
      </c>
    </row>
    <row r="18" spans="2:11" ht="15">
      <c r="B18" s="544" t="s">
        <v>10</v>
      </c>
      <c r="C18" s="1234" t="s">
        <v>1367</v>
      </c>
      <c r="D18" s="4">
        <f>'3_1_CES_JP 769181_faza 2'!$E$97</f>
        <v>0</v>
      </c>
      <c r="E18" s="15">
        <v>2</v>
      </c>
      <c r="F18" s="1239" t="s">
        <v>1369</v>
      </c>
    </row>
    <row r="19" spans="2:11" ht="25.5">
      <c r="B19" s="544" t="s">
        <v>10</v>
      </c>
      <c r="C19" s="1234" t="s">
        <v>1370</v>
      </c>
      <c r="D19" s="4">
        <f>'3_1_CES_LC 269611_faza 2'!$E$180</f>
        <v>0</v>
      </c>
      <c r="E19" s="15">
        <v>2</v>
      </c>
      <c r="F19" s="1239" t="s">
        <v>1369</v>
      </c>
    </row>
    <row r="20" spans="2:11" ht="15">
      <c r="B20" s="544" t="s">
        <v>10</v>
      </c>
      <c r="C20" s="1234" t="s">
        <v>1381</v>
      </c>
      <c r="D20" s="4">
        <f>'3_1_CES_LC 769171_faza 2'!$E$127</f>
        <v>0</v>
      </c>
      <c r="E20" s="15">
        <v>2</v>
      </c>
      <c r="F20" s="1239" t="s">
        <v>1369</v>
      </c>
    </row>
    <row r="21" spans="2:11" ht="25.5">
      <c r="B21" s="544" t="s">
        <v>10</v>
      </c>
      <c r="C21" s="1234" t="s">
        <v>1394</v>
      </c>
      <c r="D21" s="4">
        <f>'3_1_CES_LC 769171_P_faza 2'!$E$114</f>
        <v>0</v>
      </c>
      <c r="E21" s="15">
        <v>2</v>
      </c>
      <c r="F21" s="1239" t="s">
        <v>1369</v>
      </c>
      <c r="K21" s="552"/>
    </row>
    <row r="22" spans="2:11" ht="15">
      <c r="B22" s="544" t="s">
        <v>10</v>
      </c>
      <c r="C22" s="1234" t="s">
        <v>1395</v>
      </c>
      <c r="D22" s="4">
        <f>'3_1_CES_Poljska pot_faza 2'!$E$74</f>
        <v>0</v>
      </c>
      <c r="E22" s="15">
        <v>2</v>
      </c>
      <c r="F22" s="1239" t="s">
        <v>1369</v>
      </c>
    </row>
    <row r="23" spans="2:11" ht="15">
      <c r="B23" s="544" t="s">
        <v>10</v>
      </c>
      <c r="C23" s="1234" t="s">
        <v>1396</v>
      </c>
      <c r="D23" s="4">
        <f>'3_1_CES_Dostopna pot 1_faza 2'!$E$51</f>
        <v>0</v>
      </c>
      <c r="E23" s="15">
        <v>2</v>
      </c>
      <c r="F23" s="1239" t="s">
        <v>1369</v>
      </c>
    </row>
    <row r="24" spans="2:11" ht="15">
      <c r="B24" s="544" t="s">
        <v>11</v>
      </c>
      <c r="C24" s="1232" t="s">
        <v>1766</v>
      </c>
      <c r="D24" s="4">
        <f>'3_2_CES_VOC MS_faza 2 '!$J$138</f>
        <v>0</v>
      </c>
      <c r="E24" s="15">
        <v>2</v>
      </c>
      <c r="F24" s="1239" t="s">
        <v>568</v>
      </c>
    </row>
    <row r="25" spans="2:11" ht="15">
      <c r="B25" s="544" t="s">
        <v>11</v>
      </c>
      <c r="C25" s="1232" t="s">
        <v>3423</v>
      </c>
      <c r="D25" s="4">
        <f>'3_2_CES_ploč. in kol. MS_faza 2'!$J$55</f>
        <v>0</v>
      </c>
      <c r="E25" s="15">
        <v>2</v>
      </c>
      <c r="F25" s="1239" t="s">
        <v>568</v>
      </c>
    </row>
    <row r="26" spans="2:11" ht="15">
      <c r="B26" s="544" t="s">
        <v>11</v>
      </c>
      <c r="C26" s="1232" t="s">
        <v>3424</v>
      </c>
      <c r="D26" s="4">
        <f>'3_2_CES_DC 1 MS_faza 2 '!$J$46</f>
        <v>0</v>
      </c>
      <c r="E26" s="15">
        <v>2</v>
      </c>
      <c r="F26" s="1239" t="s">
        <v>1369</v>
      </c>
    </row>
    <row r="27" spans="2:11" ht="15">
      <c r="B27" s="544" t="s">
        <v>11</v>
      </c>
      <c r="C27" s="1232" t="s">
        <v>3425</v>
      </c>
      <c r="D27" s="4">
        <f>'3_2_CES_DC 2 MS_faza 2'!$J$51</f>
        <v>0</v>
      </c>
      <c r="E27" s="15">
        <v>2</v>
      </c>
      <c r="F27" s="1239" t="s">
        <v>1369</v>
      </c>
    </row>
    <row r="28" spans="2:11" ht="15">
      <c r="B28" s="544" t="s">
        <v>11</v>
      </c>
      <c r="C28" s="1232" t="s">
        <v>3426</v>
      </c>
      <c r="D28" s="4">
        <f>'3_2_CES_DC 3 MS_faza 2'!$J$45</f>
        <v>0</v>
      </c>
      <c r="E28" s="15">
        <v>2</v>
      </c>
      <c r="F28" s="1239" t="s">
        <v>1369</v>
      </c>
    </row>
    <row r="29" spans="2:11" ht="15">
      <c r="B29" s="544" t="s">
        <v>11</v>
      </c>
      <c r="C29" s="1233" t="s">
        <v>3479</v>
      </c>
      <c r="D29" s="4">
        <f>'3_2_PRO_VOC_Plese_faza 1'!$E$64+'3_2_PRO_KOL K1_Plese_faza 1'!$E$45+'3_2_PRO_LC_Plese_faza 1'!$E$54+'3_2_PRO_KOL LC_Plese_faza 1'!$E$43</f>
        <v>0</v>
      </c>
      <c r="E29" s="15">
        <v>1</v>
      </c>
      <c r="F29" s="1239" t="s">
        <v>568</v>
      </c>
    </row>
    <row r="30" spans="2:11" ht="15">
      <c r="B30" s="544" t="s">
        <v>12</v>
      </c>
      <c r="C30" s="1235" t="s">
        <v>1271</v>
      </c>
      <c r="D30" s="4">
        <f>'3_3_CES_K2_faza 2'!$E$196+'3_3_CES_K2_Noršinska_faza 2'!$E$80</f>
        <v>0</v>
      </c>
      <c r="E30" s="15">
        <v>2</v>
      </c>
      <c r="F30" s="1239" t="s">
        <v>568</v>
      </c>
    </row>
    <row r="31" spans="2:11" ht="15">
      <c r="B31" s="544" t="s">
        <v>12</v>
      </c>
      <c r="C31" s="1235" t="s">
        <v>1806</v>
      </c>
      <c r="D31" s="4">
        <f>'3_3_CES_K2 pločnik_faza 2'!$E$62+'3_3_CES_K2_Norš. pločnik_faza 2'!$E$51</f>
        <v>0</v>
      </c>
      <c r="E31" s="15">
        <v>2</v>
      </c>
      <c r="F31" s="1239" t="s">
        <v>568</v>
      </c>
    </row>
    <row r="32" spans="2:11" ht="15">
      <c r="B32" s="544" t="s">
        <v>12</v>
      </c>
      <c r="C32" s="1235" t="s">
        <v>3494</v>
      </c>
      <c r="D32" s="4">
        <f>'3_3_CES_K2_DP 2_faza 2'!$E$56</f>
        <v>0</v>
      </c>
      <c r="E32" s="15">
        <v>2</v>
      </c>
      <c r="F32" s="1239" t="s">
        <v>568</v>
      </c>
    </row>
    <row r="33" spans="2:6" ht="15">
      <c r="B33" s="544" t="s">
        <v>12</v>
      </c>
      <c r="C33" s="1235" t="s">
        <v>3495</v>
      </c>
      <c r="D33" s="4">
        <f>'3_3_CES_K2_DP 3_faza 2'!$E$51</f>
        <v>0</v>
      </c>
      <c r="E33" s="15">
        <v>2</v>
      </c>
      <c r="F33" s="1239" t="s">
        <v>568</v>
      </c>
    </row>
    <row r="34" spans="2:6" ht="15">
      <c r="B34" s="544" t="s">
        <v>12</v>
      </c>
      <c r="C34" s="1233" t="s">
        <v>3480</v>
      </c>
      <c r="D34" s="4">
        <f>'3_3_MET_VOC_Plese_faza 1'!$D$107</f>
        <v>0</v>
      </c>
      <c r="E34" s="15">
        <v>1</v>
      </c>
      <c r="F34" s="1239" t="s">
        <v>568</v>
      </c>
    </row>
    <row r="35" spans="2:6" ht="15">
      <c r="B35" s="549" t="s">
        <v>1282</v>
      </c>
      <c r="C35" s="1232" t="s">
        <v>1272</v>
      </c>
      <c r="D35" s="4">
        <f>'3_4_MET_VOC MS_faza 2'!$E$165</f>
        <v>0</v>
      </c>
      <c r="E35" s="15">
        <v>2</v>
      </c>
      <c r="F35" s="1239" t="s">
        <v>568</v>
      </c>
    </row>
    <row r="36" spans="2:6" ht="15">
      <c r="B36" s="549" t="s">
        <v>1283</v>
      </c>
      <c r="C36" s="1232" t="s">
        <v>1273</v>
      </c>
      <c r="D36" s="4">
        <f>'3_5_MET_VOC MS_faza 2'!$J$77</f>
        <v>0</v>
      </c>
      <c r="E36" s="15">
        <v>2</v>
      </c>
      <c r="F36" s="1239" t="s">
        <v>568</v>
      </c>
    </row>
    <row r="37" spans="2:6" ht="15">
      <c r="B37" s="549" t="s">
        <v>1284</v>
      </c>
      <c r="C37" s="1232" t="s">
        <v>1274</v>
      </c>
      <c r="D37" s="4">
        <f>'3_6_PODVOZ LC_faza 2'!$D$185</f>
        <v>0</v>
      </c>
      <c r="E37" s="15">
        <v>2</v>
      </c>
      <c r="F37" s="1239" t="s">
        <v>568</v>
      </c>
    </row>
    <row r="38" spans="2:6" ht="15">
      <c r="B38" s="549" t="s">
        <v>1285</v>
      </c>
      <c r="C38" s="1235" t="s">
        <v>1275</v>
      </c>
      <c r="D38" s="4">
        <f>'3_7_PODVOZ Nemčavci_faza 2'!$E$174</f>
        <v>0</v>
      </c>
      <c r="E38" s="15">
        <v>2</v>
      </c>
      <c r="F38" s="1239" t="s">
        <v>568</v>
      </c>
    </row>
    <row r="39" spans="2:6" ht="15">
      <c r="B39" s="549" t="s">
        <v>1286</v>
      </c>
      <c r="C39" s="1232" t="s">
        <v>1276</v>
      </c>
      <c r="D39" s="4">
        <f>'3_8_MOST M1_temeljenje_faza 2'!$E$70+'3_8_MOST M1_sp.konstr._faza 2'!$E$24+'3_8_MOST M1_zg.konstr._faza 2'!$E$75</f>
        <v>0</v>
      </c>
      <c r="E39" s="15">
        <v>2</v>
      </c>
      <c r="F39" s="1239" t="s">
        <v>568</v>
      </c>
    </row>
    <row r="40" spans="2:6" ht="15">
      <c r="B40" s="549" t="s">
        <v>1287</v>
      </c>
      <c r="C40" s="1235" t="s">
        <v>1277</v>
      </c>
      <c r="D40" s="4">
        <f>'3_9_PREPUST P3_faza 2 '!$E$92</f>
        <v>0</v>
      </c>
      <c r="E40" s="15">
        <v>2</v>
      </c>
      <c r="F40" s="1239" t="s">
        <v>568</v>
      </c>
    </row>
    <row r="41" spans="2:6" ht="15">
      <c r="B41" s="549" t="s">
        <v>1288</v>
      </c>
      <c r="C41" s="1232" t="s">
        <v>1278</v>
      </c>
      <c r="D41" s="4">
        <f>'3_10_PREPUST P4_faza 2'!$E$80</f>
        <v>0</v>
      </c>
      <c r="E41" s="15">
        <v>2</v>
      </c>
      <c r="F41" s="1239" t="s">
        <v>568</v>
      </c>
    </row>
    <row r="42" spans="2:6" ht="15">
      <c r="B42" s="549" t="s">
        <v>1289</v>
      </c>
      <c r="C42" s="1232" t="s">
        <v>1279</v>
      </c>
      <c r="D42" s="4">
        <f>'3_11_VGU_faza 2'!$E$132</f>
        <v>0</v>
      </c>
      <c r="E42" s="15">
        <v>2</v>
      </c>
      <c r="F42" s="1239" t="s">
        <v>568</v>
      </c>
    </row>
    <row r="43" spans="2:6" ht="15">
      <c r="B43" s="549" t="s">
        <v>1290</v>
      </c>
      <c r="C43" s="1232" t="s">
        <v>1280</v>
      </c>
      <c r="D43" s="4">
        <f>'3_12_KAN_faza 2'!$J$94</f>
        <v>0</v>
      </c>
      <c r="E43" s="15">
        <v>2</v>
      </c>
      <c r="F43" s="1239" t="s">
        <v>568</v>
      </c>
    </row>
    <row r="44" spans="2:6" ht="15.75" thickBot="1">
      <c r="B44" s="550" t="s">
        <v>1291</v>
      </c>
      <c r="C44" s="1236" t="s">
        <v>1281</v>
      </c>
      <c r="D44" s="4">
        <f>'3_13_PH nasip_faza 2'!$E$62</f>
        <v>0</v>
      </c>
      <c r="E44" s="15">
        <v>2</v>
      </c>
      <c r="F44" s="1239" t="s">
        <v>568</v>
      </c>
    </row>
    <row r="45" spans="2:6" ht="15" thickBot="1">
      <c r="B45" s="436">
        <v>4</v>
      </c>
      <c r="C45" s="436" t="s">
        <v>13</v>
      </c>
      <c r="D45" s="526">
        <f>ROUND(SUM(D46:D55),2)</f>
        <v>0</v>
      </c>
      <c r="E45" s="528"/>
      <c r="F45" s="528"/>
    </row>
    <row r="46" spans="2:6" ht="15">
      <c r="B46" s="546" t="s">
        <v>14</v>
      </c>
      <c r="C46" s="1233" t="s">
        <v>2663</v>
      </c>
      <c r="D46" s="4">
        <f>'4_1_CRA_K1_Plese_faza 1'!$D$103</f>
        <v>0</v>
      </c>
      <c r="E46" s="15">
        <v>1</v>
      </c>
      <c r="F46" s="1239" t="s">
        <v>568</v>
      </c>
    </row>
    <row r="47" spans="2:6" ht="15">
      <c r="B47" s="546" t="s">
        <v>14</v>
      </c>
      <c r="C47" s="1233" t="s">
        <v>2679</v>
      </c>
      <c r="D47" s="4">
        <f>'4_1_CRA_K2 CR1_faza 2'!$E$53</f>
        <v>0</v>
      </c>
      <c r="E47" s="15">
        <v>2</v>
      </c>
      <c r="F47" s="1239" t="s">
        <v>568</v>
      </c>
    </row>
    <row r="48" spans="2:6" ht="15">
      <c r="B48" s="546" t="s">
        <v>14</v>
      </c>
      <c r="C48" s="1233" t="s">
        <v>2687</v>
      </c>
      <c r="D48" s="4">
        <f>'4_1_CRA_K3 in K4 CR2_faza 2'!$E$54</f>
        <v>0</v>
      </c>
      <c r="E48" s="15">
        <v>2</v>
      </c>
      <c r="F48" s="1239" t="s">
        <v>568</v>
      </c>
    </row>
    <row r="49" spans="2:6" ht="15">
      <c r="B49" s="546" t="s">
        <v>14</v>
      </c>
      <c r="C49" s="1233" t="s">
        <v>2695</v>
      </c>
      <c r="D49" s="4">
        <f>'4_1_CRA_I.cona in LC CR3_faza 2'!$E$51</f>
        <v>0</v>
      </c>
      <c r="E49" s="15">
        <v>2</v>
      </c>
      <c r="F49" s="1239" t="s">
        <v>1369</v>
      </c>
    </row>
    <row r="50" spans="2:6" ht="15">
      <c r="B50" s="546" t="s">
        <v>14</v>
      </c>
      <c r="C50" s="1233" t="s">
        <v>2706</v>
      </c>
      <c r="D50" s="4">
        <f>'4_1_CRA_K1 Plese_faza 2'!$E$53</f>
        <v>0</v>
      </c>
      <c r="E50" s="15">
        <v>2</v>
      </c>
      <c r="F50" s="1239" t="s">
        <v>1369</v>
      </c>
    </row>
    <row r="51" spans="2:6" ht="15">
      <c r="B51" s="546" t="s">
        <v>15</v>
      </c>
      <c r="C51" s="1233" t="s">
        <v>3481</v>
      </c>
      <c r="D51" s="4">
        <f>'4_2_EEO_VOC_Plese_faza 1'!$E$93</f>
        <v>0</v>
      </c>
      <c r="E51" s="15">
        <v>1</v>
      </c>
      <c r="F51" s="1239" t="s">
        <v>568</v>
      </c>
    </row>
    <row r="52" spans="2:6" ht="15">
      <c r="B52" s="551" t="s">
        <v>15</v>
      </c>
      <c r="C52" s="1233" t="s">
        <v>1292</v>
      </c>
      <c r="D52" s="10">
        <f>'4_2_NN priključki_faza 2'!$F$144</f>
        <v>0</v>
      </c>
      <c r="E52" s="85">
        <v>2</v>
      </c>
      <c r="F52" s="1240" t="s">
        <v>568</v>
      </c>
    </row>
    <row r="53" spans="2:6" ht="15">
      <c r="B53" s="549" t="s">
        <v>1293</v>
      </c>
      <c r="C53" s="1232" t="s">
        <v>1294</v>
      </c>
      <c r="D53" s="4">
        <f>'4_3_EIČ_faza 2'!$F$210</f>
        <v>0</v>
      </c>
      <c r="E53" s="15">
        <v>2</v>
      </c>
      <c r="F53" s="1239" t="s">
        <v>568</v>
      </c>
    </row>
    <row r="54" spans="2:6" ht="15">
      <c r="B54" s="549" t="s">
        <v>1295</v>
      </c>
      <c r="C54" s="1232" t="s">
        <v>2914</v>
      </c>
      <c r="D54" s="4">
        <f>'4_4_EEO SN1_faza 2'!$F$132+'4_4_EEO SN2_faza 2'!$F$132+'4_4_EEO SN3A_faza 2'!$F$81+'4_4_EEO SN4A-SN4D_faza 2'!$F$83+'4_4_EEO SN5_faza 2'!$F$87+'4_4_EEO SN6-SN7_faza 2'!$F$106+'4_4_EEO NN1_faza 2'!$F$87</f>
        <v>0</v>
      </c>
      <c r="E54" s="15">
        <v>2</v>
      </c>
      <c r="F54" s="1239" t="s">
        <v>568</v>
      </c>
    </row>
    <row r="55" spans="2:6" ht="15.75" thickBot="1">
      <c r="B55" s="550" t="s">
        <v>1296</v>
      </c>
      <c r="C55" s="1236" t="s">
        <v>1297</v>
      </c>
      <c r="D55" s="4">
        <f>'4_5_EEO VN1_faza 2'!$F$39</f>
        <v>0</v>
      </c>
      <c r="E55" s="15">
        <v>2</v>
      </c>
      <c r="F55" s="1239" t="s">
        <v>568</v>
      </c>
    </row>
    <row r="56" spans="2:6" ht="15" thickBot="1">
      <c r="B56" s="437">
        <v>5</v>
      </c>
      <c r="C56" s="437" t="s">
        <v>16</v>
      </c>
      <c r="D56" s="526">
        <f>ROUND(SUM(D57:D64),2)</f>
        <v>30196.400000000001</v>
      </c>
      <c r="E56" s="529"/>
      <c r="F56" s="529"/>
    </row>
    <row r="57" spans="2:6" ht="15">
      <c r="B57" s="546" t="s">
        <v>17</v>
      </c>
      <c r="C57" s="1233" t="s">
        <v>3482</v>
      </c>
      <c r="D57" s="4">
        <f>'5_1_VOD-O1_Plese_faza 1'!$D$103+'5_1_VOD-P1_Plese_faza 1'!$D$128+'5_1_VOD-P2_Plese_faza 1'!$D$158+'5_1_VOD-P3_Plese_faza 1'!$D$138</f>
        <v>0</v>
      </c>
      <c r="E57" s="15">
        <v>1</v>
      </c>
      <c r="F57" s="1239" t="s">
        <v>568</v>
      </c>
    </row>
    <row r="58" spans="2:6" ht="15">
      <c r="B58" s="546" t="s">
        <v>17</v>
      </c>
      <c r="C58" s="1233" t="s">
        <v>18</v>
      </c>
      <c r="D58" s="4">
        <f>'5_1_VOD-1_faza 2'!$E$157+'5_1_VOD-2_faza 2'!$E$96+'5_1_VOD-2.1_faza 2'!$E$124+'5_1_VOD-3_faza 2'!$E$99+'5_1_VOD-3.1_faza 2'!$E$150+'5_1_VOD-4_faza 2'!$E$143+'5_1_VOD-5_faza 2'!$E$145+'5_1_VOD-6_faza 2'!$E$161+'5_1_VOD-7_faza 2'!$E$159</f>
        <v>30196.400000000001</v>
      </c>
      <c r="E58" s="15">
        <v>2</v>
      </c>
      <c r="F58" s="1239" t="s">
        <v>568</v>
      </c>
    </row>
    <row r="59" spans="2:6" ht="15">
      <c r="B59" s="546" t="s">
        <v>19</v>
      </c>
      <c r="C59" s="1233" t="s">
        <v>3483</v>
      </c>
      <c r="D59" s="4">
        <f>'5_2_PLN1_Plese_faza 1'!$D$43</f>
        <v>0</v>
      </c>
      <c r="E59" s="15">
        <v>1</v>
      </c>
      <c r="F59" s="1239" t="s">
        <v>568</v>
      </c>
    </row>
    <row r="60" spans="2:6" ht="15">
      <c r="B60" s="546" t="s">
        <v>19</v>
      </c>
      <c r="C60" s="1233" t="s">
        <v>20</v>
      </c>
      <c r="D60" s="4">
        <f>'5_2_P.PLIN_faza 2'!$E$24</f>
        <v>0</v>
      </c>
      <c r="E60" s="15">
        <v>2</v>
      </c>
      <c r="F60" s="1239" t="s">
        <v>568</v>
      </c>
    </row>
    <row r="61" spans="2:6" ht="15">
      <c r="B61" s="546" t="s">
        <v>21</v>
      </c>
      <c r="C61" s="1233" t="s">
        <v>3484</v>
      </c>
      <c r="D61" s="4">
        <f>'5_3_PLN2_Plese_faza 1'!$D$131</f>
        <v>0</v>
      </c>
      <c r="E61" s="15">
        <v>1</v>
      </c>
      <c r="F61" s="1239" t="s">
        <v>568</v>
      </c>
    </row>
    <row r="62" spans="2:6" ht="15">
      <c r="B62" s="546" t="s">
        <v>21</v>
      </c>
      <c r="C62" s="1233" t="s">
        <v>22</v>
      </c>
      <c r="D62" s="4">
        <f>'5_3_D.PLIN_faza 2'!$E$140</f>
        <v>0</v>
      </c>
      <c r="E62" s="15">
        <v>2</v>
      </c>
      <c r="F62" s="1239" t="s">
        <v>568</v>
      </c>
    </row>
    <row r="63" spans="2:6" ht="15">
      <c r="B63" s="549" t="s">
        <v>1298</v>
      </c>
      <c r="C63" s="1232" t="s">
        <v>1299</v>
      </c>
      <c r="D63" s="4">
        <f>'5_4_ČRP1-LC_faza 2'!$E$140</f>
        <v>0</v>
      </c>
      <c r="E63" s="15">
        <v>2</v>
      </c>
      <c r="F63" s="1239" t="s">
        <v>568</v>
      </c>
    </row>
    <row r="64" spans="2:6" ht="15.75" thickBot="1">
      <c r="B64" s="549" t="s">
        <v>1300</v>
      </c>
      <c r="C64" s="1232" t="s">
        <v>1301</v>
      </c>
      <c r="D64" s="10">
        <f>'5_5_ČRP2-Nemčavci_faza 2'!$E$140</f>
        <v>0</v>
      </c>
      <c r="E64" s="85">
        <v>2</v>
      </c>
      <c r="F64" s="1240" t="s">
        <v>568</v>
      </c>
    </row>
    <row r="65" spans="2:8" ht="15" thickBot="1">
      <c r="B65" s="437">
        <v>6</v>
      </c>
      <c r="C65" s="437" t="s">
        <v>23</v>
      </c>
      <c r="D65" s="526">
        <f>ROUND(SUM(D66:D69),2)</f>
        <v>0</v>
      </c>
      <c r="E65" s="529"/>
      <c r="F65" s="529"/>
    </row>
    <row r="66" spans="2:8" ht="15">
      <c r="B66" s="546" t="s">
        <v>24</v>
      </c>
      <c r="C66" s="1233" t="s">
        <v>3485</v>
      </c>
      <c r="D66" s="4">
        <f>'6_1_TK_Plese_faza 1'!$G$81</f>
        <v>0</v>
      </c>
      <c r="E66" s="15">
        <v>1</v>
      </c>
      <c r="F66" s="1239" t="s">
        <v>568</v>
      </c>
    </row>
    <row r="67" spans="2:8" ht="15">
      <c r="B67" s="546" t="s">
        <v>24</v>
      </c>
      <c r="C67" s="1233" t="s">
        <v>25</v>
      </c>
      <c r="D67" s="4">
        <f>'6_1_TK_faza 2'!$G$136</f>
        <v>0</v>
      </c>
      <c r="E67" s="15">
        <v>2</v>
      </c>
      <c r="F67" s="1239" t="s">
        <v>568</v>
      </c>
    </row>
    <row r="68" spans="2:8" ht="15">
      <c r="B68" s="546" t="s">
        <v>26</v>
      </c>
      <c r="C68" s="1233" t="s">
        <v>3486</v>
      </c>
      <c r="D68" s="4">
        <f>'6_2_CATV_Plese_faza 1'!$F$111</f>
        <v>0</v>
      </c>
      <c r="E68" s="15">
        <v>1</v>
      </c>
      <c r="F68" s="1239" t="s">
        <v>568</v>
      </c>
    </row>
    <row r="69" spans="2:8" ht="15.75" thickBot="1">
      <c r="B69" s="551" t="s">
        <v>26</v>
      </c>
      <c r="C69" s="1233" t="s">
        <v>27</v>
      </c>
      <c r="D69" s="10">
        <f>'6_2_CATV Telemach_faza 2'!$F$36+'6_2_CATV T2_faza 2'!$F$37+'6_2_CATV Telemach NOVO_faza 2'!$F$33+'6_2_CATV T2 NOVO_faza 2'!$F$34</f>
        <v>0</v>
      </c>
      <c r="E69" s="85">
        <v>2</v>
      </c>
      <c r="F69" s="1240" t="s">
        <v>568</v>
      </c>
    </row>
    <row r="70" spans="2:8" ht="15" thickBot="1">
      <c r="B70" s="436">
        <v>9</v>
      </c>
      <c r="C70" s="436" t="s">
        <v>28</v>
      </c>
      <c r="D70" s="526">
        <f>ROUND(SUM(D71:D74),2)</f>
        <v>229000</v>
      </c>
      <c r="E70" s="528"/>
      <c r="F70" s="528"/>
    </row>
    <row r="71" spans="2:8" ht="15">
      <c r="B71" s="544" t="s">
        <v>29</v>
      </c>
      <c r="C71" s="1233" t="s">
        <v>3487</v>
      </c>
      <c r="D71" s="4">
        <f>'9_1_VNA_Plese_faza 1'!$G$23</f>
        <v>10000</v>
      </c>
      <c r="E71" s="15">
        <v>1</v>
      </c>
      <c r="F71" s="1239" t="s">
        <v>568</v>
      </c>
    </row>
    <row r="72" spans="2:8" ht="15">
      <c r="B72" s="544" t="s">
        <v>29</v>
      </c>
      <c r="C72" s="1233" t="s">
        <v>30</v>
      </c>
      <c r="D72" s="4">
        <f>'9_1_VNA_faza 2'!$G$25</f>
        <v>10000</v>
      </c>
      <c r="E72" s="15">
        <v>2</v>
      </c>
      <c r="F72" s="1239" t="s">
        <v>568</v>
      </c>
    </row>
    <row r="73" spans="2:8" ht="15">
      <c r="B73" s="544" t="s">
        <v>1302</v>
      </c>
      <c r="C73" s="1233" t="s">
        <v>32</v>
      </c>
      <c r="D73" s="4">
        <f>'9_2_ZAP_faza 2'!$I$12</f>
        <v>168000</v>
      </c>
      <c r="E73" s="15">
        <v>2</v>
      </c>
      <c r="F73" s="1239" t="s">
        <v>568</v>
      </c>
    </row>
    <row r="74" spans="2:8" ht="15.75" thickBot="1">
      <c r="B74" s="544" t="s">
        <v>31</v>
      </c>
      <c r="C74" s="1233" t="s">
        <v>3488</v>
      </c>
      <c r="D74" s="4">
        <f>'9_3_ZAP_Plese_faza 1'!$I$11</f>
        <v>41000</v>
      </c>
      <c r="E74" s="15">
        <v>1</v>
      </c>
      <c r="F74" s="1239" t="s">
        <v>568</v>
      </c>
    </row>
    <row r="75" spans="2:8" ht="15" thickBot="1">
      <c r="B75" s="436">
        <v>10</v>
      </c>
      <c r="C75" s="436" t="s">
        <v>33</v>
      </c>
      <c r="D75" s="526">
        <f>ROUND(SUM(D76:D76),2)</f>
        <v>129500</v>
      </c>
      <c r="E75" s="528"/>
      <c r="F75" s="528"/>
    </row>
    <row r="76" spans="2:8" ht="15.75" thickBot="1">
      <c r="B76" s="1228" t="s">
        <v>1157</v>
      </c>
      <c r="C76" s="1237" t="s">
        <v>33</v>
      </c>
      <c r="D76" s="1229">
        <f>'10_1_OSTALO_faza 1 in 2'!$G$19</f>
        <v>129500</v>
      </c>
      <c r="E76" s="139" t="s">
        <v>3422</v>
      </c>
      <c r="F76" s="1241" t="s">
        <v>568</v>
      </c>
    </row>
    <row r="77" spans="2:8" ht="15">
      <c r="B77" s="547"/>
      <c r="C77" s="539"/>
      <c r="D77" s="137"/>
      <c r="E77" s="138"/>
    </row>
    <row r="78" spans="2:8" ht="15">
      <c r="B78" s="547"/>
      <c r="C78" s="539"/>
      <c r="D78" s="5"/>
    </row>
    <row r="79" spans="2:8" ht="15">
      <c r="B79" s="6"/>
      <c r="C79" s="540" t="s">
        <v>34</v>
      </c>
      <c r="D79" s="534">
        <f>ROUND(D8+D11+D45+D56+D65+D70+D75,2)</f>
        <v>388696.4</v>
      </c>
      <c r="H79" s="552"/>
    </row>
    <row r="80" spans="2:8" ht="15">
      <c r="B80" s="548"/>
      <c r="C80" s="541" t="s">
        <v>35</v>
      </c>
      <c r="D80" s="535">
        <f>ROUND(0.1*(D79-D75),2)</f>
        <v>25919.64</v>
      </c>
      <c r="H80" s="552"/>
    </row>
    <row r="81" spans="2:8" ht="15">
      <c r="B81" s="548"/>
      <c r="C81" s="541" t="s">
        <v>36</v>
      </c>
      <c r="D81" s="1244">
        <f>ROUND(D79+D80,2)</f>
        <v>414616.04</v>
      </c>
      <c r="H81" s="552"/>
    </row>
    <row r="82" spans="2:8" ht="15.75" thickBot="1">
      <c r="B82" s="548"/>
      <c r="C82" s="541" t="s">
        <v>37</v>
      </c>
      <c r="D82" s="535">
        <f>ROUND(0.22*D81,2)</f>
        <v>91215.53</v>
      </c>
      <c r="H82" s="552"/>
    </row>
    <row r="83" spans="2:8" ht="16.5" thickBot="1">
      <c r="B83" s="7"/>
      <c r="C83" s="8" t="s">
        <v>38</v>
      </c>
      <c r="D83" s="9">
        <f>ROUND(D81+D82,2)</f>
        <v>505831.57</v>
      </c>
    </row>
    <row r="84" spans="2:8">
      <c r="H84" s="552"/>
    </row>
    <row r="85" spans="2:8">
      <c r="H85" s="552"/>
    </row>
    <row r="86" spans="2:8">
      <c r="H86" s="552"/>
    </row>
    <row r="87" spans="2:8" ht="15">
      <c r="C87" s="1243"/>
    </row>
  </sheetData>
  <autoFilter ref="B1:C3"/>
  <phoneticPr fontId="34" type="noConversion"/>
  <pageMargins left="0.51181102362204722" right="0.51181102362204722"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8"/>
  <sheetViews>
    <sheetView view="pageBreakPreview" zoomScaleNormal="100" zoomScaleSheetLayoutView="100" workbookViewId="0">
      <pane ySplit="16" topLeftCell="A17" activePane="bottomLeft" state="frozen"/>
      <selection activeCell="D80" sqref="D80"/>
      <selection pane="bottomLeft" activeCell="A7" sqref="A7:G7"/>
    </sheetView>
  </sheetViews>
  <sheetFormatPr defaultColWidth="9.125" defaultRowHeight="12.75"/>
  <cols>
    <col min="1" max="2" width="10.75" style="21" customWidth="1"/>
    <col min="3" max="3" width="43.75" style="20" customWidth="1"/>
    <col min="4" max="4" width="10.75" style="16" customWidth="1"/>
    <col min="5" max="5" width="10.75" style="19" customWidth="1"/>
    <col min="6" max="6" width="15.75" style="18" customWidth="1"/>
    <col min="7" max="7" width="16.75" style="17" customWidth="1"/>
    <col min="8" max="16384" width="9.125" style="16"/>
  </cols>
  <sheetData>
    <row r="1" spans="1:7" s="50" customFormat="1">
      <c r="A1" s="56" t="s">
        <v>85</v>
      </c>
      <c r="B1" s="55" t="s">
        <v>1</v>
      </c>
      <c r="C1" s="55"/>
      <c r="D1" s="55"/>
      <c r="E1" s="55"/>
      <c r="F1" s="55"/>
      <c r="G1" s="55"/>
    </row>
    <row r="2" spans="1:7" s="50" customFormat="1">
      <c r="A2" s="56" t="s">
        <v>84</v>
      </c>
      <c r="B2" s="55" t="s">
        <v>83</v>
      </c>
      <c r="C2" s="55"/>
      <c r="D2" s="55"/>
      <c r="E2" s="55"/>
      <c r="F2" s="55"/>
      <c r="G2" s="55"/>
    </row>
    <row r="3" spans="1:7" s="50" customFormat="1">
      <c r="A3" s="56"/>
      <c r="B3" s="55" t="s">
        <v>82</v>
      </c>
      <c r="C3" s="55"/>
      <c r="D3" s="55"/>
      <c r="E3" s="55"/>
      <c r="F3" s="55"/>
      <c r="G3" s="55"/>
    </row>
    <row r="4" spans="1:7" s="50" customFormat="1">
      <c r="A4" s="56"/>
      <c r="B4" s="55" t="s">
        <v>81</v>
      </c>
      <c r="C4" s="55"/>
      <c r="D4" s="55"/>
      <c r="E4" s="55"/>
      <c r="F4" s="55"/>
      <c r="G4" s="55"/>
    </row>
    <row r="5" spans="1:7" s="50" customFormat="1">
      <c r="A5" s="56" t="s">
        <v>3</v>
      </c>
      <c r="B5" s="1353" t="s">
        <v>80</v>
      </c>
      <c r="C5" s="1353"/>
      <c r="D5" s="1353"/>
      <c r="E5" s="1353"/>
      <c r="F5" s="1353"/>
      <c r="G5" s="1353"/>
    </row>
    <row r="6" spans="1:7" s="50" customFormat="1" ht="15.75">
      <c r="A6" s="56" t="s">
        <v>2</v>
      </c>
      <c r="B6" s="1353" t="s">
        <v>79</v>
      </c>
      <c r="C6" s="1353"/>
      <c r="D6" s="1354"/>
      <c r="E6" s="1354"/>
      <c r="F6" s="1354"/>
      <c r="G6" s="51"/>
    </row>
    <row r="7" spans="1:7" s="50" customFormat="1" ht="20.100000000000001" customHeight="1">
      <c r="A7" s="1355" t="s">
        <v>3549</v>
      </c>
      <c r="B7" s="1355"/>
      <c r="C7" s="1355"/>
      <c r="D7" s="1355"/>
      <c r="E7" s="1355"/>
      <c r="F7" s="1355"/>
      <c r="G7" s="1355"/>
    </row>
    <row r="8" spans="1:7" s="50" customFormat="1" ht="20.100000000000001" customHeight="1">
      <c r="A8" s="56"/>
      <c r="B8" s="55"/>
      <c r="C8" s="55"/>
      <c r="D8" s="52"/>
      <c r="E8" s="52"/>
      <c r="F8" s="52"/>
      <c r="G8" s="51"/>
    </row>
    <row r="9" spans="1:7" s="50" customFormat="1" ht="20.100000000000001" customHeight="1">
      <c r="A9" s="56"/>
      <c r="B9" s="55"/>
      <c r="C9" s="1354" t="s">
        <v>78</v>
      </c>
      <c r="D9" s="1354"/>
      <c r="E9" s="52"/>
      <c r="F9" s="52"/>
      <c r="G9" s="51"/>
    </row>
    <row r="10" spans="1:7" s="50" customFormat="1" ht="15.75">
      <c r="A10" s="56"/>
      <c r="B10" s="55"/>
      <c r="C10" s="27" t="str">
        <f>+C18</f>
        <v>1 PREDDELA</v>
      </c>
      <c r="D10" s="1351">
        <f>G31</f>
        <v>0</v>
      </c>
      <c r="E10" s="1351"/>
      <c r="F10" s="52"/>
      <c r="G10" s="51"/>
    </row>
    <row r="11" spans="1:7" s="50" customFormat="1" ht="15.75">
      <c r="A11" s="56"/>
      <c r="B11" s="55"/>
      <c r="C11" s="27" t="str">
        <f>+C33</f>
        <v>2 ZEMELJSKA DELA</v>
      </c>
      <c r="D11" s="1351">
        <f>G37</f>
        <v>0</v>
      </c>
      <c r="E11" s="1351"/>
      <c r="F11" s="52"/>
      <c r="G11" s="51"/>
    </row>
    <row r="12" spans="1:7" s="50" customFormat="1" ht="15.75">
      <c r="A12" s="56"/>
      <c r="B12" s="55"/>
      <c r="C12" s="54" t="s">
        <v>77</v>
      </c>
      <c r="D12" s="1352">
        <f>ROUND(+SUM(D10:D11),2)</f>
        <v>0</v>
      </c>
      <c r="E12" s="1352"/>
      <c r="F12" s="52"/>
      <c r="G12" s="51"/>
    </row>
    <row r="13" spans="1:7" s="50" customFormat="1" ht="15.75">
      <c r="A13" s="56"/>
      <c r="B13" s="55"/>
      <c r="C13" s="54" t="s">
        <v>76</v>
      </c>
      <c r="D13" s="1352">
        <f>ROUND(D12*0.22,2)</f>
        <v>0</v>
      </c>
      <c r="E13" s="1352"/>
      <c r="F13" s="52"/>
      <c r="G13" s="51"/>
    </row>
    <row r="14" spans="1:7" s="50" customFormat="1" ht="15.75">
      <c r="A14" s="56"/>
      <c r="B14" s="55"/>
      <c r="C14" s="54" t="s">
        <v>75</v>
      </c>
      <c r="D14" s="53"/>
      <c r="E14" s="53">
        <f>ROUND(D12+D13,2)</f>
        <v>0</v>
      </c>
      <c r="F14" s="52"/>
      <c r="G14" s="51"/>
    </row>
    <row r="15" spans="1:7" s="44" customFormat="1" ht="18">
      <c r="A15" s="48"/>
      <c r="B15" s="48"/>
      <c r="C15" s="49"/>
      <c r="D15" s="48"/>
      <c r="E15" s="47"/>
      <c r="F15" s="46"/>
      <c r="G15" s="45"/>
    </row>
    <row r="16" spans="1:7" s="39" customFormat="1" ht="32.1" customHeight="1">
      <c r="A16" s="42" t="s">
        <v>74</v>
      </c>
      <c r="B16" s="42" t="s">
        <v>73</v>
      </c>
      <c r="C16" s="43" t="s">
        <v>72</v>
      </c>
      <c r="D16" s="42" t="s">
        <v>71</v>
      </c>
      <c r="E16" s="41" t="s">
        <v>70</v>
      </c>
      <c r="F16" s="40" t="s">
        <v>69</v>
      </c>
      <c r="G16" s="40" t="s">
        <v>68</v>
      </c>
    </row>
    <row r="17" spans="1:7" s="32" customFormat="1" ht="15">
      <c r="A17" s="38"/>
      <c r="B17" s="36"/>
      <c r="C17" s="37"/>
      <c r="D17" s="36"/>
      <c r="E17" s="35"/>
      <c r="F17" s="34"/>
      <c r="G17" s="33"/>
    </row>
    <row r="18" spans="1:7">
      <c r="A18" s="24"/>
      <c r="C18" s="27" t="s">
        <v>67</v>
      </c>
      <c r="D18" s="21"/>
    </row>
    <row r="19" spans="1:7">
      <c r="A19" s="24"/>
      <c r="C19" s="27"/>
      <c r="D19" s="21"/>
      <c r="F19" s="31"/>
      <c r="G19" s="30"/>
    </row>
    <row r="20" spans="1:7">
      <c r="A20" s="24"/>
      <c r="C20" s="27" t="s">
        <v>66</v>
      </c>
      <c r="D20" s="21"/>
    </row>
    <row r="21" spans="1:7">
      <c r="A21" s="24" t="s">
        <v>45</v>
      </c>
      <c r="C21" s="20" t="s">
        <v>65</v>
      </c>
      <c r="D21" s="21" t="s">
        <v>43</v>
      </c>
      <c r="E21" s="28">
        <v>15</v>
      </c>
      <c r="F21" s="23"/>
      <c r="G21" s="1246">
        <f t="shared" ref="G21:G29" si="0">ROUND(E21*F21,2)</f>
        <v>0</v>
      </c>
    </row>
    <row r="22" spans="1:7">
      <c r="A22" s="24"/>
      <c r="C22" s="27" t="s">
        <v>64</v>
      </c>
      <c r="D22" s="21"/>
      <c r="E22" s="28"/>
      <c r="F22" s="29"/>
      <c r="G22" s="1246"/>
    </row>
    <row r="23" spans="1:7" ht="27.75" customHeight="1">
      <c r="A23" s="24" t="s">
        <v>45</v>
      </c>
      <c r="C23" s="20" t="s">
        <v>63</v>
      </c>
      <c r="D23" s="21" t="s">
        <v>43</v>
      </c>
      <c r="E23" s="28">
        <v>203</v>
      </c>
      <c r="F23" s="23"/>
      <c r="G23" s="1246">
        <f t="shared" si="0"/>
        <v>0</v>
      </c>
    </row>
    <row r="24" spans="1:7" ht="38.25">
      <c r="A24" s="24" t="s">
        <v>57</v>
      </c>
      <c r="C24" s="20" t="s">
        <v>62</v>
      </c>
      <c r="D24" s="21" t="s">
        <v>43</v>
      </c>
      <c r="E24" s="28">
        <v>281</v>
      </c>
      <c r="F24" s="23"/>
      <c r="G24" s="1246">
        <f t="shared" si="0"/>
        <v>0</v>
      </c>
    </row>
    <row r="25" spans="1:7" ht="38.25">
      <c r="A25" s="24" t="s">
        <v>54</v>
      </c>
      <c r="C25" s="20" t="s">
        <v>61</v>
      </c>
      <c r="D25" s="21" t="s">
        <v>43</v>
      </c>
      <c r="E25" s="28">
        <v>221</v>
      </c>
      <c r="F25" s="23"/>
      <c r="G25" s="1246">
        <f t="shared" si="0"/>
        <v>0</v>
      </c>
    </row>
    <row r="26" spans="1:7">
      <c r="A26" s="24"/>
      <c r="C26" s="27" t="s">
        <v>60</v>
      </c>
      <c r="D26" s="21"/>
      <c r="E26" s="28"/>
      <c r="F26" s="23"/>
      <c r="G26" s="1246"/>
    </row>
    <row r="27" spans="1:7">
      <c r="A27" s="24" t="s">
        <v>45</v>
      </c>
      <c r="C27" s="20" t="s">
        <v>59</v>
      </c>
      <c r="D27" s="21" t="s">
        <v>58</v>
      </c>
      <c r="E27" s="19">
        <v>50.8</v>
      </c>
      <c r="F27" s="17"/>
      <c r="G27" s="1246">
        <f t="shared" si="0"/>
        <v>0</v>
      </c>
    </row>
    <row r="28" spans="1:7" ht="25.5">
      <c r="A28" s="24" t="s">
        <v>57</v>
      </c>
      <c r="C28" s="20" t="s">
        <v>56</v>
      </c>
      <c r="D28" s="21" t="s">
        <v>55</v>
      </c>
      <c r="E28" s="19">
        <v>21.2</v>
      </c>
      <c r="F28" s="17"/>
      <c r="G28" s="1246">
        <f t="shared" si="0"/>
        <v>0</v>
      </c>
    </row>
    <row r="29" spans="1:7" ht="25.5">
      <c r="A29" s="24" t="s">
        <v>54</v>
      </c>
      <c r="C29" s="20" t="s">
        <v>53</v>
      </c>
      <c r="D29" s="21" t="s">
        <v>52</v>
      </c>
      <c r="E29" s="19">
        <v>452</v>
      </c>
      <c r="F29" s="17"/>
      <c r="G29" s="1246">
        <f t="shared" si="0"/>
        <v>0</v>
      </c>
    </row>
    <row r="30" spans="1:7" ht="38.25">
      <c r="A30" s="24" t="s">
        <v>51</v>
      </c>
      <c r="C30" s="20" t="s">
        <v>50</v>
      </c>
      <c r="D30" s="21" t="s">
        <v>49</v>
      </c>
      <c r="E30" s="19">
        <v>18060</v>
      </c>
      <c r="F30" s="17"/>
      <c r="G30" s="1246">
        <f>ROUND(E30*F30,2)</f>
        <v>0</v>
      </c>
    </row>
    <row r="31" spans="1:7" ht="13.5" thickBot="1">
      <c r="A31" s="24"/>
      <c r="D31" s="21"/>
      <c r="F31" s="26" t="s">
        <v>48</v>
      </c>
      <c r="G31" s="22">
        <f>ROUND(SUM(G21:G30),2)</f>
        <v>0</v>
      </c>
    </row>
    <row r="32" spans="1:7" ht="13.5" thickTop="1">
      <c r="A32" s="24"/>
      <c r="D32" s="21"/>
      <c r="F32" s="26"/>
      <c r="G32" s="25"/>
    </row>
    <row r="33" spans="1:7">
      <c r="A33" s="24"/>
      <c r="C33" s="27" t="s">
        <v>47</v>
      </c>
      <c r="D33" s="21"/>
      <c r="F33" s="26"/>
      <c r="G33" s="25"/>
    </row>
    <row r="34" spans="1:7">
      <c r="A34" s="24"/>
      <c r="C34" s="27"/>
      <c r="D34" s="21"/>
      <c r="F34" s="26"/>
      <c r="G34" s="25"/>
    </row>
    <row r="35" spans="1:7">
      <c r="A35" s="24"/>
      <c r="C35" s="27" t="s">
        <v>46</v>
      </c>
      <c r="D35" s="21"/>
      <c r="F35" s="26"/>
      <c r="G35" s="25"/>
    </row>
    <row r="36" spans="1:7" ht="63.75">
      <c r="A36" s="24" t="s">
        <v>45</v>
      </c>
      <c r="C36" s="20" t="s">
        <v>44</v>
      </c>
      <c r="D36" s="21" t="s">
        <v>43</v>
      </c>
      <c r="E36" s="19">
        <f>E23+E24+E25</f>
        <v>705</v>
      </c>
      <c r="F36" s="23"/>
      <c r="G36" s="1246">
        <f>ROUND(E36*F36,2)</f>
        <v>0</v>
      </c>
    </row>
    <row r="37" spans="1:7" ht="13.5" thickBot="1">
      <c r="A37" s="24"/>
      <c r="D37" s="21"/>
      <c r="E37" s="1245"/>
      <c r="F37" s="26" t="s">
        <v>42</v>
      </c>
      <c r="G37" s="22">
        <f>G36</f>
        <v>0</v>
      </c>
    </row>
    <row r="38" spans="1:7" ht="13.5" thickTop="1"/>
  </sheetData>
  <mergeCells count="9">
    <mergeCell ref="D11:E11"/>
    <mergeCell ref="D12:E12"/>
    <mergeCell ref="D13:E13"/>
    <mergeCell ref="B5:G5"/>
    <mergeCell ref="B6:C6"/>
    <mergeCell ref="D6:F6"/>
    <mergeCell ref="A7:G7"/>
    <mergeCell ref="C9:D9"/>
    <mergeCell ref="D10:E10"/>
  </mergeCells>
  <pageMargins left="0.70866141732283472" right="0.19685039370078741" top="0.39370078740157483" bottom="0.39370078740157483" header="0" footer="0.19685039370078741"/>
  <pageSetup paperSize="9" scale="72" fitToHeight="50" orientation="portrait" r:id="rId1"/>
  <headerFooter>
    <oddFooter>&amp;C2 Načrt krajinske arhitekture&amp;R&amp;P/&amp;N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16"/>
  <sheetViews>
    <sheetView view="pageBreakPreview" zoomScaleNormal="100" zoomScaleSheetLayoutView="100" workbookViewId="0">
      <pane ySplit="6" topLeftCell="A91" activePane="bottomLeft" state="frozen"/>
      <selection pane="bottomLeft" activeCell="C106" sqref="C106"/>
    </sheetView>
  </sheetViews>
  <sheetFormatPr defaultRowHeight="12.75"/>
  <cols>
    <col min="1" max="2" width="10.75" style="21" customWidth="1"/>
    <col min="3" max="3" width="47.75" style="20" customWidth="1"/>
    <col min="4" max="4" width="14.75" style="21" customWidth="1"/>
    <col min="5" max="5" width="12.75" style="59" customWidth="1"/>
    <col min="6" max="6" width="15.75" style="58" customWidth="1"/>
    <col min="7" max="7" width="15.75" style="57" customWidth="1"/>
    <col min="8" max="256" width="9.125" style="16"/>
    <col min="257" max="258" width="10.75" style="16" customWidth="1"/>
    <col min="259" max="259" width="47.75" style="16" customWidth="1"/>
    <col min="260" max="260" width="14.75" style="16" customWidth="1"/>
    <col min="261" max="261" width="12.75" style="16" customWidth="1"/>
    <col min="262" max="263" width="15.75" style="16" customWidth="1"/>
    <col min="264" max="512" width="9.125" style="16"/>
    <col min="513" max="514" width="10.75" style="16" customWidth="1"/>
    <col min="515" max="515" width="47.75" style="16" customWidth="1"/>
    <col min="516" max="516" width="14.75" style="16" customWidth="1"/>
    <col min="517" max="517" width="12.75" style="16" customWidth="1"/>
    <col min="518" max="519" width="15.75" style="16" customWidth="1"/>
    <col min="520" max="768" width="9.125" style="16"/>
    <col min="769" max="770" width="10.75" style="16" customWidth="1"/>
    <col min="771" max="771" width="47.75" style="16" customWidth="1"/>
    <col min="772" max="772" width="14.75" style="16" customWidth="1"/>
    <col min="773" max="773" width="12.75" style="16" customWidth="1"/>
    <col min="774" max="775" width="15.75" style="16" customWidth="1"/>
    <col min="776" max="1024" width="9.125" style="16"/>
    <col min="1025" max="1026" width="10.75" style="16" customWidth="1"/>
    <col min="1027" max="1027" width="47.75" style="16" customWidth="1"/>
    <col min="1028" max="1028" width="14.75" style="16" customWidth="1"/>
    <col min="1029" max="1029" width="12.75" style="16" customWidth="1"/>
    <col min="1030" max="1031" width="15.75" style="16" customWidth="1"/>
    <col min="1032" max="1280" width="9.125" style="16"/>
    <col min="1281" max="1282" width="10.75" style="16" customWidth="1"/>
    <col min="1283" max="1283" width="47.75" style="16" customWidth="1"/>
    <col min="1284" max="1284" width="14.75" style="16" customWidth="1"/>
    <col min="1285" max="1285" width="12.75" style="16" customWidth="1"/>
    <col min="1286" max="1287" width="15.75" style="16" customWidth="1"/>
    <col min="1288" max="1536" width="9.125" style="16"/>
    <col min="1537" max="1538" width="10.75" style="16" customWidth="1"/>
    <col min="1539" max="1539" width="47.75" style="16" customWidth="1"/>
    <col min="1540" max="1540" width="14.75" style="16" customWidth="1"/>
    <col min="1541" max="1541" width="12.75" style="16" customWidth="1"/>
    <col min="1542" max="1543" width="15.75" style="16" customWidth="1"/>
    <col min="1544" max="1792" width="9.125" style="16"/>
    <col min="1793" max="1794" width="10.75" style="16" customWidth="1"/>
    <col min="1795" max="1795" width="47.75" style="16" customWidth="1"/>
    <col min="1796" max="1796" width="14.75" style="16" customWidth="1"/>
    <col min="1797" max="1797" width="12.75" style="16" customWidth="1"/>
    <col min="1798" max="1799" width="15.75" style="16" customWidth="1"/>
    <col min="1800" max="2048" width="9.125" style="16"/>
    <col min="2049" max="2050" width="10.75" style="16" customWidth="1"/>
    <col min="2051" max="2051" width="47.75" style="16" customWidth="1"/>
    <col min="2052" max="2052" width="14.75" style="16" customWidth="1"/>
    <col min="2053" max="2053" width="12.75" style="16" customWidth="1"/>
    <col min="2054" max="2055" width="15.75" style="16" customWidth="1"/>
    <col min="2056" max="2304" width="9.125" style="16"/>
    <col min="2305" max="2306" width="10.75" style="16" customWidth="1"/>
    <col min="2307" max="2307" width="47.75" style="16" customWidth="1"/>
    <col min="2308" max="2308" width="14.75" style="16" customWidth="1"/>
    <col min="2309" max="2309" width="12.75" style="16" customWidth="1"/>
    <col min="2310" max="2311" width="15.75" style="16" customWidth="1"/>
    <col min="2312" max="2560" width="9.125" style="16"/>
    <col min="2561" max="2562" width="10.75" style="16" customWidth="1"/>
    <col min="2563" max="2563" width="47.75" style="16" customWidth="1"/>
    <col min="2564" max="2564" width="14.75" style="16" customWidth="1"/>
    <col min="2565" max="2565" width="12.75" style="16" customWidth="1"/>
    <col min="2566" max="2567" width="15.75" style="16" customWidth="1"/>
    <col min="2568" max="2816" width="9.125" style="16"/>
    <col min="2817" max="2818" width="10.75" style="16" customWidth="1"/>
    <col min="2819" max="2819" width="47.75" style="16" customWidth="1"/>
    <col min="2820" max="2820" width="14.75" style="16" customWidth="1"/>
    <col min="2821" max="2821" width="12.75" style="16" customWidth="1"/>
    <col min="2822" max="2823" width="15.75" style="16" customWidth="1"/>
    <col min="2824" max="3072" width="9.125" style="16"/>
    <col min="3073" max="3074" width="10.75" style="16" customWidth="1"/>
    <col min="3075" max="3075" width="47.75" style="16" customWidth="1"/>
    <col min="3076" max="3076" width="14.75" style="16" customWidth="1"/>
    <col min="3077" max="3077" width="12.75" style="16" customWidth="1"/>
    <col min="3078" max="3079" width="15.75" style="16" customWidth="1"/>
    <col min="3080" max="3328" width="9.125" style="16"/>
    <col min="3329" max="3330" width="10.75" style="16" customWidth="1"/>
    <col min="3331" max="3331" width="47.75" style="16" customWidth="1"/>
    <col min="3332" max="3332" width="14.75" style="16" customWidth="1"/>
    <col min="3333" max="3333" width="12.75" style="16" customWidth="1"/>
    <col min="3334" max="3335" width="15.75" style="16" customWidth="1"/>
    <col min="3336" max="3584" width="9.125" style="16"/>
    <col min="3585" max="3586" width="10.75" style="16" customWidth="1"/>
    <col min="3587" max="3587" width="47.75" style="16" customWidth="1"/>
    <col min="3588" max="3588" width="14.75" style="16" customWidth="1"/>
    <col min="3589" max="3589" width="12.75" style="16" customWidth="1"/>
    <col min="3590" max="3591" width="15.75" style="16" customWidth="1"/>
    <col min="3592" max="3840" width="9.125" style="16"/>
    <col min="3841" max="3842" width="10.75" style="16" customWidth="1"/>
    <col min="3843" max="3843" width="47.75" style="16" customWidth="1"/>
    <col min="3844" max="3844" width="14.75" style="16" customWidth="1"/>
    <col min="3845" max="3845" width="12.75" style="16" customWidth="1"/>
    <col min="3846" max="3847" width="15.75" style="16" customWidth="1"/>
    <col min="3848" max="4096" width="9.125" style="16"/>
    <col min="4097" max="4098" width="10.75" style="16" customWidth="1"/>
    <col min="4099" max="4099" width="47.75" style="16" customWidth="1"/>
    <col min="4100" max="4100" width="14.75" style="16" customWidth="1"/>
    <col min="4101" max="4101" width="12.75" style="16" customWidth="1"/>
    <col min="4102" max="4103" width="15.75" style="16" customWidth="1"/>
    <col min="4104" max="4352" width="9.125" style="16"/>
    <col min="4353" max="4354" width="10.75" style="16" customWidth="1"/>
    <col min="4355" max="4355" width="47.75" style="16" customWidth="1"/>
    <col min="4356" max="4356" width="14.75" style="16" customWidth="1"/>
    <col min="4357" max="4357" width="12.75" style="16" customWidth="1"/>
    <col min="4358" max="4359" width="15.75" style="16" customWidth="1"/>
    <col min="4360" max="4608" width="9.125" style="16"/>
    <col min="4609" max="4610" width="10.75" style="16" customWidth="1"/>
    <col min="4611" max="4611" width="47.75" style="16" customWidth="1"/>
    <col min="4612" max="4612" width="14.75" style="16" customWidth="1"/>
    <col min="4613" max="4613" width="12.75" style="16" customWidth="1"/>
    <col min="4614" max="4615" width="15.75" style="16" customWidth="1"/>
    <col min="4616" max="4864" width="9.125" style="16"/>
    <col min="4865" max="4866" width="10.75" style="16" customWidth="1"/>
    <col min="4867" max="4867" width="47.75" style="16" customWidth="1"/>
    <col min="4868" max="4868" width="14.75" style="16" customWidth="1"/>
    <col min="4869" max="4869" width="12.75" style="16" customWidth="1"/>
    <col min="4870" max="4871" width="15.75" style="16" customWidth="1"/>
    <col min="4872" max="5120" width="9.125" style="16"/>
    <col min="5121" max="5122" width="10.75" style="16" customWidth="1"/>
    <col min="5123" max="5123" width="47.75" style="16" customWidth="1"/>
    <col min="5124" max="5124" width="14.75" style="16" customWidth="1"/>
    <col min="5125" max="5125" width="12.75" style="16" customWidth="1"/>
    <col min="5126" max="5127" width="15.75" style="16" customWidth="1"/>
    <col min="5128" max="5376" width="9.125" style="16"/>
    <col min="5377" max="5378" width="10.75" style="16" customWidth="1"/>
    <col min="5379" max="5379" width="47.75" style="16" customWidth="1"/>
    <col min="5380" max="5380" width="14.75" style="16" customWidth="1"/>
    <col min="5381" max="5381" width="12.75" style="16" customWidth="1"/>
    <col min="5382" max="5383" width="15.75" style="16" customWidth="1"/>
    <col min="5384" max="5632" width="9.125" style="16"/>
    <col min="5633" max="5634" width="10.75" style="16" customWidth="1"/>
    <col min="5635" max="5635" width="47.75" style="16" customWidth="1"/>
    <col min="5636" max="5636" width="14.75" style="16" customWidth="1"/>
    <col min="5637" max="5637" width="12.75" style="16" customWidth="1"/>
    <col min="5638" max="5639" width="15.75" style="16" customWidth="1"/>
    <col min="5640" max="5888" width="9.125" style="16"/>
    <col min="5889" max="5890" width="10.75" style="16" customWidth="1"/>
    <col min="5891" max="5891" width="47.75" style="16" customWidth="1"/>
    <col min="5892" max="5892" width="14.75" style="16" customWidth="1"/>
    <col min="5893" max="5893" width="12.75" style="16" customWidth="1"/>
    <col min="5894" max="5895" width="15.75" style="16" customWidth="1"/>
    <col min="5896" max="6144" width="9.125" style="16"/>
    <col min="6145" max="6146" width="10.75" style="16" customWidth="1"/>
    <col min="6147" max="6147" width="47.75" style="16" customWidth="1"/>
    <col min="6148" max="6148" width="14.75" style="16" customWidth="1"/>
    <col min="6149" max="6149" width="12.75" style="16" customWidth="1"/>
    <col min="6150" max="6151" width="15.75" style="16" customWidth="1"/>
    <col min="6152" max="6400" width="9.125" style="16"/>
    <col min="6401" max="6402" width="10.75" style="16" customWidth="1"/>
    <col min="6403" max="6403" width="47.75" style="16" customWidth="1"/>
    <col min="6404" max="6404" width="14.75" style="16" customWidth="1"/>
    <col min="6405" max="6405" width="12.75" style="16" customWidth="1"/>
    <col min="6406" max="6407" width="15.75" style="16" customWidth="1"/>
    <col min="6408" max="6656" width="9.125" style="16"/>
    <col min="6657" max="6658" width="10.75" style="16" customWidth="1"/>
    <col min="6659" max="6659" width="47.75" style="16" customWidth="1"/>
    <col min="6660" max="6660" width="14.75" style="16" customWidth="1"/>
    <col min="6661" max="6661" width="12.75" style="16" customWidth="1"/>
    <col min="6662" max="6663" width="15.75" style="16" customWidth="1"/>
    <col min="6664" max="6912" width="9.125" style="16"/>
    <col min="6913" max="6914" width="10.75" style="16" customWidth="1"/>
    <col min="6915" max="6915" width="47.75" style="16" customWidth="1"/>
    <col min="6916" max="6916" width="14.75" style="16" customWidth="1"/>
    <col min="6917" max="6917" width="12.75" style="16" customWidth="1"/>
    <col min="6918" max="6919" width="15.75" style="16" customWidth="1"/>
    <col min="6920" max="7168" width="9.125" style="16"/>
    <col min="7169" max="7170" width="10.75" style="16" customWidth="1"/>
    <col min="7171" max="7171" width="47.75" style="16" customWidth="1"/>
    <col min="7172" max="7172" width="14.75" style="16" customWidth="1"/>
    <col min="7173" max="7173" width="12.75" style="16" customWidth="1"/>
    <col min="7174" max="7175" width="15.75" style="16" customWidth="1"/>
    <col min="7176" max="7424" width="9.125" style="16"/>
    <col min="7425" max="7426" width="10.75" style="16" customWidth="1"/>
    <col min="7427" max="7427" width="47.75" style="16" customWidth="1"/>
    <col min="7428" max="7428" width="14.75" style="16" customWidth="1"/>
    <col min="7429" max="7429" width="12.75" style="16" customWidth="1"/>
    <col min="7430" max="7431" width="15.75" style="16" customWidth="1"/>
    <col min="7432" max="7680" width="9.125" style="16"/>
    <col min="7681" max="7682" width="10.75" style="16" customWidth="1"/>
    <col min="7683" max="7683" width="47.75" style="16" customWidth="1"/>
    <col min="7684" max="7684" width="14.75" style="16" customWidth="1"/>
    <col min="7685" max="7685" width="12.75" style="16" customWidth="1"/>
    <col min="7686" max="7687" width="15.75" style="16" customWidth="1"/>
    <col min="7688" max="7936" width="9.125" style="16"/>
    <col min="7937" max="7938" width="10.75" style="16" customWidth="1"/>
    <col min="7939" max="7939" width="47.75" style="16" customWidth="1"/>
    <col min="7940" max="7940" width="14.75" style="16" customWidth="1"/>
    <col min="7941" max="7941" width="12.75" style="16" customWidth="1"/>
    <col min="7942" max="7943" width="15.75" style="16" customWidth="1"/>
    <col min="7944" max="8192" width="9.125" style="16"/>
    <col min="8193" max="8194" width="10.75" style="16" customWidth="1"/>
    <col min="8195" max="8195" width="47.75" style="16" customWidth="1"/>
    <col min="8196" max="8196" width="14.75" style="16" customWidth="1"/>
    <col min="8197" max="8197" width="12.75" style="16" customWidth="1"/>
    <col min="8198" max="8199" width="15.75" style="16" customWidth="1"/>
    <col min="8200" max="8448" width="9.125" style="16"/>
    <col min="8449" max="8450" width="10.75" style="16" customWidth="1"/>
    <col min="8451" max="8451" width="47.75" style="16" customWidth="1"/>
    <col min="8452" max="8452" width="14.75" style="16" customWidth="1"/>
    <col min="8453" max="8453" width="12.75" style="16" customWidth="1"/>
    <col min="8454" max="8455" width="15.75" style="16" customWidth="1"/>
    <col min="8456" max="8704" width="9.125" style="16"/>
    <col min="8705" max="8706" width="10.75" style="16" customWidth="1"/>
    <col min="8707" max="8707" width="47.75" style="16" customWidth="1"/>
    <col min="8708" max="8708" width="14.75" style="16" customWidth="1"/>
    <col min="8709" max="8709" width="12.75" style="16" customWidth="1"/>
    <col min="8710" max="8711" width="15.75" style="16" customWidth="1"/>
    <col min="8712" max="8960" width="9.125" style="16"/>
    <col min="8961" max="8962" width="10.75" style="16" customWidth="1"/>
    <col min="8963" max="8963" width="47.75" style="16" customWidth="1"/>
    <col min="8964" max="8964" width="14.75" style="16" customWidth="1"/>
    <col min="8965" max="8965" width="12.75" style="16" customWidth="1"/>
    <col min="8966" max="8967" width="15.75" style="16" customWidth="1"/>
    <col min="8968" max="9216" width="9.125" style="16"/>
    <col min="9217" max="9218" width="10.75" style="16" customWidth="1"/>
    <col min="9219" max="9219" width="47.75" style="16" customWidth="1"/>
    <col min="9220" max="9220" width="14.75" style="16" customWidth="1"/>
    <col min="9221" max="9221" width="12.75" style="16" customWidth="1"/>
    <col min="9222" max="9223" width="15.75" style="16" customWidth="1"/>
    <col min="9224" max="9472" width="9.125" style="16"/>
    <col min="9473" max="9474" width="10.75" style="16" customWidth="1"/>
    <col min="9475" max="9475" width="47.75" style="16" customWidth="1"/>
    <col min="9476" max="9476" width="14.75" style="16" customWidth="1"/>
    <col min="9477" max="9477" width="12.75" style="16" customWidth="1"/>
    <col min="9478" max="9479" width="15.75" style="16" customWidth="1"/>
    <col min="9480" max="9728" width="9.125" style="16"/>
    <col min="9729" max="9730" width="10.75" style="16" customWidth="1"/>
    <col min="9731" max="9731" width="47.75" style="16" customWidth="1"/>
    <col min="9732" max="9732" width="14.75" style="16" customWidth="1"/>
    <col min="9733" max="9733" width="12.75" style="16" customWidth="1"/>
    <col min="9734" max="9735" width="15.75" style="16" customWidth="1"/>
    <col min="9736" max="9984" width="9.125" style="16"/>
    <col min="9985" max="9986" width="10.75" style="16" customWidth="1"/>
    <col min="9987" max="9987" width="47.75" style="16" customWidth="1"/>
    <col min="9988" max="9988" width="14.75" style="16" customWidth="1"/>
    <col min="9989" max="9989" width="12.75" style="16" customWidth="1"/>
    <col min="9990" max="9991" width="15.75" style="16" customWidth="1"/>
    <col min="9992" max="10240" width="9.125" style="16"/>
    <col min="10241" max="10242" width="10.75" style="16" customWidth="1"/>
    <col min="10243" max="10243" width="47.75" style="16" customWidth="1"/>
    <col min="10244" max="10244" width="14.75" style="16" customWidth="1"/>
    <col min="10245" max="10245" width="12.75" style="16" customWidth="1"/>
    <col min="10246" max="10247" width="15.75" style="16" customWidth="1"/>
    <col min="10248" max="10496" width="9.125" style="16"/>
    <col min="10497" max="10498" width="10.75" style="16" customWidth="1"/>
    <col min="10499" max="10499" width="47.75" style="16" customWidth="1"/>
    <col min="10500" max="10500" width="14.75" style="16" customWidth="1"/>
    <col min="10501" max="10501" width="12.75" style="16" customWidth="1"/>
    <col min="10502" max="10503" width="15.75" style="16" customWidth="1"/>
    <col min="10504" max="10752" width="9.125" style="16"/>
    <col min="10753" max="10754" width="10.75" style="16" customWidth="1"/>
    <col min="10755" max="10755" width="47.75" style="16" customWidth="1"/>
    <col min="10756" max="10756" width="14.75" style="16" customWidth="1"/>
    <col min="10757" max="10757" width="12.75" style="16" customWidth="1"/>
    <col min="10758" max="10759" width="15.75" style="16" customWidth="1"/>
    <col min="10760" max="11008" width="9.125" style="16"/>
    <col min="11009" max="11010" width="10.75" style="16" customWidth="1"/>
    <col min="11011" max="11011" width="47.75" style="16" customWidth="1"/>
    <col min="11012" max="11012" width="14.75" style="16" customWidth="1"/>
    <col min="11013" max="11013" width="12.75" style="16" customWidth="1"/>
    <col min="11014" max="11015" width="15.75" style="16" customWidth="1"/>
    <col min="11016" max="11264" width="9.125" style="16"/>
    <col min="11265" max="11266" width="10.75" style="16" customWidth="1"/>
    <col min="11267" max="11267" width="47.75" style="16" customWidth="1"/>
    <col min="11268" max="11268" width="14.75" style="16" customWidth="1"/>
    <col min="11269" max="11269" width="12.75" style="16" customWidth="1"/>
    <col min="11270" max="11271" width="15.75" style="16" customWidth="1"/>
    <col min="11272" max="11520" width="9.125" style="16"/>
    <col min="11521" max="11522" width="10.75" style="16" customWidth="1"/>
    <col min="11523" max="11523" width="47.75" style="16" customWidth="1"/>
    <col min="11524" max="11524" width="14.75" style="16" customWidth="1"/>
    <col min="11525" max="11525" width="12.75" style="16" customWidth="1"/>
    <col min="11526" max="11527" width="15.75" style="16" customWidth="1"/>
    <col min="11528" max="11776" width="9.125" style="16"/>
    <col min="11777" max="11778" width="10.75" style="16" customWidth="1"/>
    <col min="11779" max="11779" width="47.75" style="16" customWidth="1"/>
    <col min="11780" max="11780" width="14.75" style="16" customWidth="1"/>
    <col min="11781" max="11781" width="12.75" style="16" customWidth="1"/>
    <col min="11782" max="11783" width="15.75" style="16" customWidth="1"/>
    <col min="11784" max="12032" width="9.125" style="16"/>
    <col min="12033" max="12034" width="10.75" style="16" customWidth="1"/>
    <col min="12035" max="12035" width="47.75" style="16" customWidth="1"/>
    <col min="12036" max="12036" width="14.75" style="16" customWidth="1"/>
    <col min="12037" max="12037" width="12.75" style="16" customWidth="1"/>
    <col min="12038" max="12039" width="15.75" style="16" customWidth="1"/>
    <col min="12040" max="12288" width="9.125" style="16"/>
    <col min="12289" max="12290" width="10.75" style="16" customWidth="1"/>
    <col min="12291" max="12291" width="47.75" style="16" customWidth="1"/>
    <col min="12292" max="12292" width="14.75" style="16" customWidth="1"/>
    <col min="12293" max="12293" width="12.75" style="16" customWidth="1"/>
    <col min="12294" max="12295" width="15.75" style="16" customWidth="1"/>
    <col min="12296" max="12544" width="9.125" style="16"/>
    <col min="12545" max="12546" width="10.75" style="16" customWidth="1"/>
    <col min="12547" max="12547" width="47.75" style="16" customWidth="1"/>
    <col min="12548" max="12548" width="14.75" style="16" customWidth="1"/>
    <col min="12549" max="12549" width="12.75" style="16" customWidth="1"/>
    <col min="12550" max="12551" width="15.75" style="16" customWidth="1"/>
    <col min="12552" max="12800" width="9.125" style="16"/>
    <col min="12801" max="12802" width="10.75" style="16" customWidth="1"/>
    <col min="12803" max="12803" width="47.75" style="16" customWidth="1"/>
    <col min="12804" max="12804" width="14.75" style="16" customWidth="1"/>
    <col min="12805" max="12805" width="12.75" style="16" customWidth="1"/>
    <col min="12806" max="12807" width="15.75" style="16" customWidth="1"/>
    <col min="12808" max="13056" width="9.125" style="16"/>
    <col min="13057" max="13058" width="10.75" style="16" customWidth="1"/>
    <col min="13059" max="13059" width="47.75" style="16" customWidth="1"/>
    <col min="13060" max="13060" width="14.75" style="16" customWidth="1"/>
    <col min="13061" max="13061" width="12.75" style="16" customWidth="1"/>
    <col min="13062" max="13063" width="15.75" style="16" customWidth="1"/>
    <col min="13064" max="13312" width="9.125" style="16"/>
    <col min="13313" max="13314" width="10.75" style="16" customWidth="1"/>
    <col min="13315" max="13315" width="47.75" style="16" customWidth="1"/>
    <col min="13316" max="13316" width="14.75" style="16" customWidth="1"/>
    <col min="13317" max="13317" width="12.75" style="16" customWidth="1"/>
    <col min="13318" max="13319" width="15.75" style="16" customWidth="1"/>
    <col min="13320" max="13568" width="9.125" style="16"/>
    <col min="13569" max="13570" width="10.75" style="16" customWidth="1"/>
    <col min="13571" max="13571" width="47.75" style="16" customWidth="1"/>
    <col min="13572" max="13572" width="14.75" style="16" customWidth="1"/>
    <col min="13573" max="13573" width="12.75" style="16" customWidth="1"/>
    <col min="13574" max="13575" width="15.75" style="16" customWidth="1"/>
    <col min="13576" max="13824" width="9.125" style="16"/>
    <col min="13825" max="13826" width="10.75" style="16" customWidth="1"/>
    <col min="13827" max="13827" width="47.75" style="16" customWidth="1"/>
    <col min="13828" max="13828" width="14.75" style="16" customWidth="1"/>
    <col min="13829" max="13829" width="12.75" style="16" customWidth="1"/>
    <col min="13830" max="13831" width="15.75" style="16" customWidth="1"/>
    <col min="13832" max="14080" width="9.125" style="16"/>
    <col min="14081" max="14082" width="10.75" style="16" customWidth="1"/>
    <col min="14083" max="14083" width="47.75" style="16" customWidth="1"/>
    <col min="14084" max="14084" width="14.75" style="16" customWidth="1"/>
    <col min="14085" max="14085" width="12.75" style="16" customWidth="1"/>
    <col min="14086" max="14087" width="15.75" style="16" customWidth="1"/>
    <col min="14088" max="14336" width="9.125" style="16"/>
    <col min="14337" max="14338" width="10.75" style="16" customWidth="1"/>
    <col min="14339" max="14339" width="47.75" style="16" customWidth="1"/>
    <col min="14340" max="14340" width="14.75" style="16" customWidth="1"/>
    <col min="14341" max="14341" width="12.75" style="16" customWidth="1"/>
    <col min="14342" max="14343" width="15.75" style="16" customWidth="1"/>
    <col min="14344" max="14592" width="9.125" style="16"/>
    <col min="14593" max="14594" width="10.75" style="16" customWidth="1"/>
    <col min="14595" max="14595" width="47.75" style="16" customWidth="1"/>
    <col min="14596" max="14596" width="14.75" style="16" customWidth="1"/>
    <col min="14597" max="14597" width="12.75" style="16" customWidth="1"/>
    <col min="14598" max="14599" width="15.75" style="16" customWidth="1"/>
    <col min="14600" max="14848" width="9.125" style="16"/>
    <col min="14849" max="14850" width="10.75" style="16" customWidth="1"/>
    <col min="14851" max="14851" width="47.75" style="16" customWidth="1"/>
    <col min="14852" max="14852" width="14.75" style="16" customWidth="1"/>
    <col min="14853" max="14853" width="12.75" style="16" customWidth="1"/>
    <col min="14854" max="14855" width="15.75" style="16" customWidth="1"/>
    <col min="14856" max="15104" width="9.125" style="16"/>
    <col min="15105" max="15106" width="10.75" style="16" customWidth="1"/>
    <col min="15107" max="15107" width="47.75" style="16" customWidth="1"/>
    <col min="15108" max="15108" width="14.75" style="16" customWidth="1"/>
    <col min="15109" max="15109" width="12.75" style="16" customWidth="1"/>
    <col min="15110" max="15111" width="15.75" style="16" customWidth="1"/>
    <col min="15112" max="15360" width="9.125" style="16"/>
    <col min="15361" max="15362" width="10.75" style="16" customWidth="1"/>
    <col min="15363" max="15363" width="47.75" style="16" customWidth="1"/>
    <col min="15364" max="15364" width="14.75" style="16" customWidth="1"/>
    <col min="15365" max="15365" width="12.75" style="16" customWidth="1"/>
    <col min="15366" max="15367" width="15.75" style="16" customWidth="1"/>
    <col min="15368" max="15616" width="9.125" style="16"/>
    <col min="15617" max="15618" width="10.75" style="16" customWidth="1"/>
    <col min="15619" max="15619" width="47.75" style="16" customWidth="1"/>
    <col min="15620" max="15620" width="14.75" style="16" customWidth="1"/>
    <col min="15621" max="15621" width="12.75" style="16" customWidth="1"/>
    <col min="15622" max="15623" width="15.75" style="16" customWidth="1"/>
    <col min="15624" max="15872" width="9.125" style="16"/>
    <col min="15873" max="15874" width="10.75" style="16" customWidth="1"/>
    <col min="15875" max="15875" width="47.75" style="16" customWidth="1"/>
    <col min="15876" max="15876" width="14.75" style="16" customWidth="1"/>
    <col min="15877" max="15877" width="12.75" style="16" customWidth="1"/>
    <col min="15878" max="15879" width="15.75" style="16" customWidth="1"/>
    <col min="15880" max="16128" width="9.125" style="16"/>
    <col min="16129" max="16130" width="10.75" style="16" customWidth="1"/>
    <col min="16131" max="16131" width="47.75" style="16" customWidth="1"/>
    <col min="16132" max="16132" width="14.75" style="16" customWidth="1"/>
    <col min="16133" max="16133" width="12.75" style="16" customWidth="1"/>
    <col min="16134" max="16135" width="15.75" style="16" customWidth="1"/>
    <col min="16136" max="16384" width="9.125" style="16"/>
  </cols>
  <sheetData>
    <row r="1" spans="1:9" s="50" customFormat="1" ht="15" customHeight="1">
      <c r="A1" s="56" t="s">
        <v>0</v>
      </c>
      <c r="B1" s="83" t="s">
        <v>1</v>
      </c>
      <c r="D1" s="56"/>
      <c r="E1" s="59"/>
      <c r="F1" s="84"/>
      <c r="G1" s="57"/>
    </row>
    <row r="2" spans="1:9" s="50" customFormat="1" ht="15" customHeight="1">
      <c r="A2" s="56" t="s">
        <v>3</v>
      </c>
      <c r="B2" s="83" t="s">
        <v>240</v>
      </c>
      <c r="D2" s="56"/>
      <c r="E2" s="59"/>
      <c r="F2" s="84"/>
      <c r="G2" s="57"/>
    </row>
    <row r="3" spans="1:9" s="50" customFormat="1" ht="15" customHeight="1">
      <c r="A3" s="56" t="s">
        <v>239</v>
      </c>
      <c r="B3" s="83" t="s">
        <v>238</v>
      </c>
      <c r="D3" s="56"/>
      <c r="E3" s="59"/>
      <c r="F3" s="84"/>
      <c r="G3" s="57"/>
    </row>
    <row r="4" spans="1:9" s="50" customFormat="1" ht="20.100000000000001" customHeight="1">
      <c r="A4" s="56" t="s">
        <v>2</v>
      </c>
      <c r="B4" s="83" t="s">
        <v>79</v>
      </c>
      <c r="C4" s="1355" t="s">
        <v>3549</v>
      </c>
      <c r="D4" s="1355"/>
      <c r="E4" s="1355"/>
      <c r="F4" s="1355"/>
      <c r="G4" s="1355"/>
      <c r="H4" s="1355"/>
      <c r="I4" s="1355"/>
    </row>
    <row r="5" spans="1:9" s="44" customFormat="1" ht="9.9499999999999993" customHeight="1">
      <c r="A5" s="48"/>
      <c r="B5" s="48"/>
      <c r="C5" s="49"/>
      <c r="D5" s="48"/>
      <c r="E5" s="82"/>
      <c r="F5" s="81"/>
      <c r="G5" s="80"/>
    </row>
    <row r="6" spans="1:9" s="74" customFormat="1" ht="32.1" customHeight="1" thickBot="1">
      <c r="A6" s="78" t="s">
        <v>74</v>
      </c>
      <c r="B6" s="78" t="s">
        <v>73</v>
      </c>
      <c r="C6" s="79" t="s">
        <v>72</v>
      </c>
      <c r="D6" s="78" t="s">
        <v>71</v>
      </c>
      <c r="E6" s="77" t="s">
        <v>70</v>
      </c>
      <c r="F6" s="76" t="s">
        <v>69</v>
      </c>
      <c r="G6" s="75" t="s">
        <v>68</v>
      </c>
    </row>
    <row r="7" spans="1:9" s="32" customFormat="1" ht="9.9499999999999993" customHeight="1">
      <c r="A7" s="36"/>
      <c r="B7" s="36"/>
      <c r="C7" s="37"/>
      <c r="D7" s="36"/>
      <c r="E7" s="73"/>
      <c r="F7" s="72"/>
      <c r="G7" s="71"/>
    </row>
    <row r="8" spans="1:9">
      <c r="C8" s="27" t="s">
        <v>67</v>
      </c>
      <c r="F8" s="68" t="s">
        <v>48</v>
      </c>
      <c r="G8" s="67">
        <f>ROUND(+SUM(G9:G30),2)</f>
        <v>0</v>
      </c>
    </row>
    <row r="9" spans="1:9">
      <c r="C9" s="27"/>
      <c r="F9" s="68"/>
      <c r="G9" s="67"/>
    </row>
    <row r="10" spans="1:9">
      <c r="C10" s="27" t="s">
        <v>66</v>
      </c>
    </row>
    <row r="11" spans="1:9" ht="25.5">
      <c r="A11" s="21" t="s">
        <v>90</v>
      </c>
      <c r="B11" s="21" t="s">
        <v>237</v>
      </c>
      <c r="C11" s="20" t="s">
        <v>236</v>
      </c>
      <c r="D11" s="21" t="s">
        <v>43</v>
      </c>
      <c r="E11" s="59">
        <v>14</v>
      </c>
      <c r="F11" s="70"/>
      <c r="G11" s="69">
        <f>ROUND(E11*F11,2)</f>
        <v>0</v>
      </c>
    </row>
    <row r="12" spans="1:9" ht="25.5">
      <c r="A12" s="21" t="s">
        <v>94</v>
      </c>
      <c r="B12" s="21" t="s">
        <v>235</v>
      </c>
      <c r="C12" s="20" t="s">
        <v>234</v>
      </c>
      <c r="D12" s="21" t="s">
        <v>233</v>
      </c>
      <c r="E12" s="59">
        <v>0.28000000000000003</v>
      </c>
      <c r="G12" s="57">
        <f>ROUND(E12*F12,2)</f>
        <v>0</v>
      </c>
    </row>
    <row r="14" spans="1:9">
      <c r="C14" s="27" t="s">
        <v>232</v>
      </c>
    </row>
    <row r="15" spans="1:9">
      <c r="A15" s="21" t="s">
        <v>90</v>
      </c>
      <c r="B15" s="21" t="s">
        <v>231</v>
      </c>
      <c r="C15" s="20" t="s">
        <v>230</v>
      </c>
      <c r="D15" s="21" t="s">
        <v>106</v>
      </c>
      <c r="E15" s="59">
        <v>3947</v>
      </c>
      <c r="F15" s="70"/>
      <c r="G15" s="69">
        <f t="shared" ref="G15:G29" si="0">ROUND(E15*F15,2)</f>
        <v>0</v>
      </c>
    </row>
    <row r="16" spans="1:9">
      <c r="A16" s="21" t="s">
        <v>94</v>
      </c>
      <c r="B16" s="21" t="s">
        <v>229</v>
      </c>
      <c r="C16" s="20" t="s">
        <v>228</v>
      </c>
      <c r="D16" s="21" t="s">
        <v>227</v>
      </c>
      <c r="E16" s="59">
        <v>2</v>
      </c>
      <c r="F16" s="70"/>
      <c r="G16" s="69">
        <f t="shared" si="0"/>
        <v>0</v>
      </c>
    </row>
    <row r="17" spans="1:7" ht="25.5">
      <c r="A17" s="21" t="s">
        <v>114</v>
      </c>
      <c r="B17" s="21" t="s">
        <v>226</v>
      </c>
      <c r="C17" s="20" t="s">
        <v>225</v>
      </c>
      <c r="D17" s="21" t="s">
        <v>106</v>
      </c>
      <c r="E17" s="59">
        <v>200</v>
      </c>
      <c r="F17" s="70"/>
      <c r="G17" s="69">
        <f t="shared" si="0"/>
        <v>0</v>
      </c>
    </row>
    <row r="18" spans="1:7" ht="25.5">
      <c r="A18" s="21" t="s">
        <v>221</v>
      </c>
      <c r="B18" s="21" t="s">
        <v>220</v>
      </c>
      <c r="C18" s="20" t="s">
        <v>219</v>
      </c>
      <c r="D18" s="21" t="s">
        <v>89</v>
      </c>
      <c r="E18" s="59">
        <v>400</v>
      </c>
      <c r="F18" s="70"/>
      <c r="G18" s="69">
        <f t="shared" si="0"/>
        <v>0</v>
      </c>
    </row>
    <row r="19" spans="1:7" ht="25.5">
      <c r="A19" s="21" t="s">
        <v>216</v>
      </c>
      <c r="B19" s="21" t="s">
        <v>215</v>
      </c>
      <c r="C19" s="20" t="s">
        <v>214</v>
      </c>
      <c r="D19" s="21" t="s">
        <v>43</v>
      </c>
      <c r="E19" s="59">
        <v>8</v>
      </c>
      <c r="F19" s="70"/>
      <c r="G19" s="69">
        <f t="shared" si="0"/>
        <v>0</v>
      </c>
    </row>
    <row r="20" spans="1:7">
      <c r="A20" s="21" t="s">
        <v>213</v>
      </c>
      <c r="B20" s="21" t="s">
        <v>212</v>
      </c>
      <c r="C20" s="20" t="s">
        <v>211</v>
      </c>
      <c r="D20" s="21" t="s">
        <v>43</v>
      </c>
      <c r="E20" s="59">
        <v>8</v>
      </c>
      <c r="F20" s="70"/>
      <c r="G20" s="69">
        <f t="shared" si="0"/>
        <v>0</v>
      </c>
    </row>
    <row r="21" spans="1:7">
      <c r="A21" s="21" t="s">
        <v>210</v>
      </c>
      <c r="B21" s="21" t="s">
        <v>209</v>
      </c>
      <c r="C21" s="20" t="s">
        <v>208</v>
      </c>
      <c r="D21" s="21" t="s">
        <v>106</v>
      </c>
      <c r="E21" s="59">
        <v>658</v>
      </c>
      <c r="F21" s="70"/>
      <c r="G21" s="69">
        <f t="shared" si="0"/>
        <v>0</v>
      </c>
    </row>
    <row r="22" spans="1:7" ht="25.5">
      <c r="A22" s="21" t="s">
        <v>207</v>
      </c>
      <c r="B22" s="21" t="s">
        <v>206</v>
      </c>
      <c r="C22" s="20" t="s">
        <v>205</v>
      </c>
      <c r="D22" s="21" t="s">
        <v>89</v>
      </c>
      <c r="E22" s="59">
        <v>124</v>
      </c>
      <c r="F22" s="70"/>
      <c r="G22" s="69">
        <f t="shared" si="0"/>
        <v>0</v>
      </c>
    </row>
    <row r="23" spans="1:7" ht="25.5">
      <c r="A23" s="21" t="s">
        <v>204</v>
      </c>
      <c r="B23" s="21" t="s">
        <v>203</v>
      </c>
      <c r="C23" s="20" t="s">
        <v>202</v>
      </c>
      <c r="D23" s="21" t="s">
        <v>126</v>
      </c>
      <c r="E23" s="59">
        <v>76</v>
      </c>
      <c r="F23" s="70"/>
      <c r="G23" s="69">
        <f t="shared" si="0"/>
        <v>0</v>
      </c>
    </row>
    <row r="24" spans="1:7">
      <c r="A24" s="21" t="s">
        <v>201</v>
      </c>
      <c r="B24" s="21" t="s">
        <v>200</v>
      </c>
      <c r="C24" s="20" t="s">
        <v>199</v>
      </c>
      <c r="D24" s="21" t="s">
        <v>106</v>
      </c>
      <c r="E24" s="59">
        <v>240</v>
      </c>
      <c r="G24" s="57">
        <f t="shared" si="0"/>
        <v>0</v>
      </c>
    </row>
    <row r="25" spans="1:7">
      <c r="A25" s="21" t="s">
        <v>198</v>
      </c>
      <c r="B25" s="21" t="s">
        <v>197</v>
      </c>
      <c r="C25" s="20" t="s">
        <v>196</v>
      </c>
      <c r="D25" s="21" t="s">
        <v>89</v>
      </c>
      <c r="E25" s="59">
        <v>683</v>
      </c>
      <c r="F25" s="70"/>
      <c r="G25" s="69">
        <f t="shared" si="0"/>
        <v>0</v>
      </c>
    </row>
    <row r="26" spans="1:7" ht="25.5">
      <c r="A26" s="21" t="s">
        <v>195</v>
      </c>
      <c r="B26" s="21" t="s">
        <v>194</v>
      </c>
      <c r="C26" s="20" t="s">
        <v>193</v>
      </c>
      <c r="D26" s="21" t="s">
        <v>89</v>
      </c>
      <c r="E26" s="59">
        <v>8</v>
      </c>
      <c r="G26" s="57">
        <f t="shared" si="0"/>
        <v>0</v>
      </c>
    </row>
    <row r="27" spans="1:7">
      <c r="A27" s="21" t="s">
        <v>439</v>
      </c>
      <c r="B27" s="21" t="s">
        <v>280</v>
      </c>
      <c r="C27" s="20" t="s">
        <v>3530</v>
      </c>
      <c r="D27" s="21" t="s">
        <v>106</v>
      </c>
      <c r="E27" s="59">
        <v>300</v>
      </c>
      <c r="G27" s="57">
        <f t="shared" si="0"/>
        <v>0</v>
      </c>
    </row>
    <row r="28" spans="1:7">
      <c r="A28" s="21" t="s">
        <v>436</v>
      </c>
      <c r="B28" s="21" t="s">
        <v>278</v>
      </c>
      <c r="C28" s="20" t="s">
        <v>3531</v>
      </c>
      <c r="D28" s="21" t="s">
        <v>106</v>
      </c>
      <c r="E28" s="59">
        <v>200</v>
      </c>
      <c r="G28" s="57">
        <f t="shared" si="0"/>
        <v>0</v>
      </c>
    </row>
    <row r="29" spans="1:7">
      <c r="A29" s="21" t="s">
        <v>433</v>
      </c>
      <c r="B29" s="21" t="s">
        <v>3529</v>
      </c>
      <c r="C29" s="20" t="s">
        <v>3532</v>
      </c>
      <c r="D29" s="21" t="s">
        <v>106</v>
      </c>
      <c r="E29" s="59">
        <v>100</v>
      </c>
      <c r="G29" s="57">
        <f t="shared" si="0"/>
        <v>0</v>
      </c>
    </row>
    <row r="31" spans="1:7">
      <c r="C31" s="27" t="s">
        <v>47</v>
      </c>
      <c r="F31" s="68" t="s">
        <v>42</v>
      </c>
      <c r="G31" s="67">
        <f>ROUND(+SUM(G32:G63),2)</f>
        <v>0</v>
      </c>
    </row>
    <row r="32" spans="1:7">
      <c r="C32" s="27"/>
      <c r="F32" s="68"/>
      <c r="G32" s="67"/>
    </row>
    <row r="33" spans="1:7">
      <c r="C33" s="27" t="s">
        <v>192</v>
      </c>
    </row>
    <row r="34" spans="1:7" ht="25.5">
      <c r="A34" s="21" t="s">
        <v>90</v>
      </c>
      <c r="B34" s="21" t="s">
        <v>191</v>
      </c>
      <c r="C34" s="20" t="s">
        <v>190</v>
      </c>
      <c r="D34" s="21" t="s">
        <v>126</v>
      </c>
      <c r="E34" s="59">
        <v>400.06</v>
      </c>
      <c r="G34" s="57">
        <f>ROUND(E34*F34,2)</f>
        <v>0</v>
      </c>
    </row>
    <row r="35" spans="1:7" ht="38.25">
      <c r="A35" s="21" t="s">
        <v>94</v>
      </c>
      <c r="B35" s="21" t="s">
        <v>189</v>
      </c>
      <c r="C35" s="20" t="s">
        <v>188</v>
      </c>
      <c r="D35" s="21" t="s">
        <v>126</v>
      </c>
      <c r="E35" s="59">
        <v>98</v>
      </c>
      <c r="G35" s="57">
        <f>ROUND(E35*F35,2)</f>
        <v>0</v>
      </c>
    </row>
    <row r="36" spans="1:7" ht="25.5">
      <c r="A36" s="21" t="s">
        <v>117</v>
      </c>
      <c r="B36" s="21" t="s">
        <v>187</v>
      </c>
      <c r="C36" s="20" t="s">
        <v>186</v>
      </c>
      <c r="D36" s="21" t="s">
        <v>126</v>
      </c>
      <c r="E36" s="59">
        <v>150.74</v>
      </c>
      <c r="G36" s="57">
        <f>ROUND(E36*F36,2)</f>
        <v>0</v>
      </c>
    </row>
    <row r="37" spans="1:7" ht="25.5">
      <c r="A37" s="21" t="s">
        <v>114</v>
      </c>
      <c r="B37" s="21" t="s">
        <v>185</v>
      </c>
      <c r="C37" s="20" t="s">
        <v>184</v>
      </c>
      <c r="D37" s="21" t="s">
        <v>126</v>
      </c>
      <c r="E37" s="59">
        <v>3080</v>
      </c>
      <c r="G37" s="57">
        <f>ROUND(E37*F37,2)</f>
        <v>0</v>
      </c>
    </row>
    <row r="39" spans="1:7">
      <c r="C39" s="27" t="s">
        <v>183</v>
      </c>
    </row>
    <row r="40" spans="1:7">
      <c r="A40" s="21" t="s">
        <v>90</v>
      </c>
      <c r="B40" s="21" t="s">
        <v>182</v>
      </c>
      <c r="C40" s="20" t="s">
        <v>181</v>
      </c>
      <c r="D40" s="21" t="s">
        <v>106</v>
      </c>
      <c r="E40" s="59">
        <v>4960</v>
      </c>
      <c r="G40" s="57">
        <f>ROUND(E40*F40,2)</f>
        <v>0</v>
      </c>
    </row>
    <row r="42" spans="1:7">
      <c r="C42" s="27" t="s">
        <v>180</v>
      </c>
    </row>
    <row r="43" spans="1:7" ht="25.5">
      <c r="A43" s="21" t="s">
        <v>90</v>
      </c>
      <c r="B43" s="21" t="s">
        <v>179</v>
      </c>
      <c r="C43" s="20" t="s">
        <v>178</v>
      </c>
      <c r="D43" s="21" t="s">
        <v>106</v>
      </c>
      <c r="E43" s="59">
        <v>4960</v>
      </c>
      <c r="G43" s="57">
        <f>ROUND(E43*F43,2)</f>
        <v>0</v>
      </c>
    </row>
    <row r="45" spans="1:7">
      <c r="C45" s="27" t="s">
        <v>177</v>
      </c>
    </row>
    <row r="46" spans="1:7" ht="25.5">
      <c r="A46" s="21" t="s">
        <v>90</v>
      </c>
      <c r="B46" s="21" t="s">
        <v>176</v>
      </c>
      <c r="C46" s="20" t="s">
        <v>175</v>
      </c>
      <c r="D46" s="21" t="s">
        <v>126</v>
      </c>
      <c r="E46" s="59">
        <v>2395</v>
      </c>
      <c r="G46" s="57">
        <f>ROUND(E46*F46,2)</f>
        <v>0</v>
      </c>
    </row>
    <row r="47" spans="1:7">
      <c r="C47" s="20" t="s">
        <v>3533</v>
      </c>
    </row>
    <row r="48" spans="1:7">
      <c r="A48" s="21" t="s">
        <v>94</v>
      </c>
      <c r="B48" s="21" t="s">
        <v>174</v>
      </c>
      <c r="C48" s="20" t="s">
        <v>173</v>
      </c>
      <c r="D48" s="21" t="s">
        <v>126</v>
      </c>
      <c r="E48" s="59">
        <v>544.46</v>
      </c>
      <c r="G48" s="57">
        <f>ROUND(E48*F48,2)</f>
        <v>0</v>
      </c>
    </row>
    <row r="49" spans="1:7" ht="25.5">
      <c r="C49" s="66" t="s">
        <v>172</v>
      </c>
    </row>
    <row r="51" spans="1:7">
      <c r="C51" s="27" t="s">
        <v>171</v>
      </c>
    </row>
    <row r="52" spans="1:7">
      <c r="A52" s="21" t="s">
        <v>90</v>
      </c>
      <c r="B52" s="21" t="s">
        <v>170</v>
      </c>
      <c r="C52" s="20" t="s">
        <v>169</v>
      </c>
      <c r="D52" s="21" t="s">
        <v>106</v>
      </c>
      <c r="E52" s="59">
        <v>1759.4</v>
      </c>
      <c r="G52" s="57">
        <f>ROUND(E52*F52,2)</f>
        <v>0</v>
      </c>
    </row>
    <row r="53" spans="1:7">
      <c r="A53" s="21" t="s">
        <v>94</v>
      </c>
      <c r="B53" s="21" t="s">
        <v>168</v>
      </c>
      <c r="C53" s="20" t="s">
        <v>167</v>
      </c>
      <c r="D53" s="21" t="s">
        <v>106</v>
      </c>
      <c r="E53" s="59">
        <v>90.4</v>
      </c>
      <c r="G53" s="57">
        <f>ROUND(E53*F53,2)</f>
        <v>0</v>
      </c>
    </row>
    <row r="54" spans="1:7" ht="25.5">
      <c r="A54" s="21" t="s">
        <v>117</v>
      </c>
      <c r="B54" s="21" t="s">
        <v>166</v>
      </c>
      <c r="C54" s="20" t="s">
        <v>165</v>
      </c>
      <c r="D54" s="21" t="s">
        <v>106</v>
      </c>
      <c r="E54" s="59">
        <v>1669</v>
      </c>
      <c r="G54" s="57">
        <f>ROUND(E54*F54,2)</f>
        <v>0</v>
      </c>
    </row>
    <row r="55" spans="1:7" ht="38.25">
      <c r="C55" s="66" t="s">
        <v>164</v>
      </c>
    </row>
    <row r="57" spans="1:7">
      <c r="C57" s="27" t="s">
        <v>163</v>
      </c>
    </row>
    <row r="58" spans="1:7">
      <c r="A58" s="21" t="s">
        <v>90</v>
      </c>
      <c r="B58" s="21" t="s">
        <v>162</v>
      </c>
      <c r="C58" s="20" t="s">
        <v>161</v>
      </c>
      <c r="D58" s="21" t="s">
        <v>126</v>
      </c>
      <c r="E58" s="59">
        <v>150.74</v>
      </c>
      <c r="G58" s="57">
        <f>ROUND(E58*F58,2)</f>
        <v>0</v>
      </c>
    </row>
    <row r="59" spans="1:7" ht="25.5">
      <c r="A59" s="21" t="s">
        <v>94</v>
      </c>
      <c r="B59" s="21" t="s">
        <v>160</v>
      </c>
      <c r="C59" s="20" t="s">
        <v>159</v>
      </c>
      <c r="D59" s="21" t="s">
        <v>152</v>
      </c>
      <c r="E59" s="59">
        <v>206</v>
      </c>
      <c r="G59" s="57">
        <f>ROUND(E59*F59,2)</f>
        <v>0</v>
      </c>
    </row>
    <row r="60" spans="1:7">
      <c r="A60" s="21" t="s">
        <v>117</v>
      </c>
      <c r="B60" s="21" t="s">
        <v>158</v>
      </c>
      <c r="C60" s="20" t="s">
        <v>157</v>
      </c>
      <c r="D60" s="21" t="s">
        <v>126</v>
      </c>
      <c r="E60" s="59">
        <v>2830.3700000000003</v>
      </c>
      <c r="G60" s="57">
        <f>ROUND(E60*F60,2)</f>
        <v>0</v>
      </c>
    </row>
    <row r="61" spans="1:7">
      <c r="A61" s="21" t="s">
        <v>114</v>
      </c>
      <c r="B61" s="21" t="s">
        <v>156</v>
      </c>
      <c r="C61" s="20" t="s">
        <v>155</v>
      </c>
      <c r="D61" s="21" t="s">
        <v>126</v>
      </c>
      <c r="E61" s="59">
        <v>20</v>
      </c>
      <c r="G61" s="57">
        <f>ROUND(E61*F61,2)</f>
        <v>0</v>
      </c>
    </row>
    <row r="62" spans="1:7">
      <c r="A62" s="21" t="s">
        <v>140</v>
      </c>
      <c r="B62" s="21" t="s">
        <v>154</v>
      </c>
      <c r="C62" s="20" t="s">
        <v>153</v>
      </c>
      <c r="D62" s="21" t="s">
        <v>152</v>
      </c>
      <c r="E62" s="59">
        <v>1026.22</v>
      </c>
      <c r="G62" s="57">
        <f>ROUND(E62*F62,2)</f>
        <v>0</v>
      </c>
    </row>
    <row r="64" spans="1:7">
      <c r="C64" s="27" t="s">
        <v>151</v>
      </c>
      <c r="F64" s="68" t="s">
        <v>150</v>
      </c>
      <c r="G64" s="67">
        <f>ROUND(+SUM(G65:G91),2)</f>
        <v>0</v>
      </c>
    </row>
    <row r="65" spans="1:7">
      <c r="C65" s="27"/>
      <c r="F65" s="68"/>
      <c r="G65" s="67"/>
    </row>
    <row r="66" spans="1:7">
      <c r="C66" s="27" t="s">
        <v>149</v>
      </c>
    </row>
    <row r="67" spans="1:7" ht="25.5">
      <c r="A67" s="21" t="s">
        <v>90</v>
      </c>
      <c r="B67" s="21" t="s">
        <v>148</v>
      </c>
      <c r="C67" s="20" t="s">
        <v>147</v>
      </c>
      <c r="D67" s="21" t="s">
        <v>126</v>
      </c>
      <c r="E67" s="59">
        <v>1440</v>
      </c>
      <c r="G67" s="57">
        <f>ROUND(E67*F67,2)</f>
        <v>0</v>
      </c>
    </row>
    <row r="68" spans="1:7" ht="25.5">
      <c r="A68" s="21" t="s">
        <v>94</v>
      </c>
      <c r="B68" s="21" t="s">
        <v>146</v>
      </c>
      <c r="C68" s="20" t="s">
        <v>145</v>
      </c>
      <c r="D68" s="21" t="s">
        <v>106</v>
      </c>
      <c r="E68" s="59">
        <v>1467</v>
      </c>
      <c r="G68" s="57">
        <f>ROUND(E68*F68,2)</f>
        <v>0</v>
      </c>
    </row>
    <row r="69" spans="1:7" ht="25.5">
      <c r="A69" s="21" t="s">
        <v>117</v>
      </c>
      <c r="B69" s="21" t="s">
        <v>144</v>
      </c>
      <c r="C69" s="20" t="s">
        <v>143</v>
      </c>
      <c r="D69" s="21" t="s">
        <v>106</v>
      </c>
      <c r="E69" s="59">
        <v>1962</v>
      </c>
      <c r="G69" s="57">
        <f>ROUND(E69*F69,2)</f>
        <v>0</v>
      </c>
    </row>
    <row r="70" spans="1:7" ht="25.5">
      <c r="A70" s="21" t="s">
        <v>114</v>
      </c>
      <c r="B70" s="21" t="s">
        <v>142</v>
      </c>
      <c r="C70" s="20" t="s">
        <v>141</v>
      </c>
      <c r="D70" s="21" t="s">
        <v>106</v>
      </c>
      <c r="E70" s="59">
        <v>1982</v>
      </c>
      <c r="G70" s="57">
        <f>ROUND(E70*F70,2)</f>
        <v>0</v>
      </c>
    </row>
    <row r="71" spans="1:7" ht="25.5">
      <c r="A71" s="21" t="s">
        <v>140</v>
      </c>
      <c r="B71" s="21" t="s">
        <v>139</v>
      </c>
      <c r="C71" s="20" t="s">
        <v>138</v>
      </c>
      <c r="D71" s="21" t="s">
        <v>106</v>
      </c>
      <c r="E71" s="59">
        <v>941</v>
      </c>
      <c r="G71" s="57">
        <f>ROUND(E71*F71,2)</f>
        <v>0</v>
      </c>
    </row>
    <row r="73" spans="1:7">
      <c r="C73" s="27" t="s">
        <v>137</v>
      </c>
    </row>
    <row r="74" spans="1:7" ht="25.5">
      <c r="A74" s="21" t="s">
        <v>90</v>
      </c>
      <c r="B74" s="21" t="s">
        <v>136</v>
      </c>
      <c r="C74" s="20" t="s">
        <v>135</v>
      </c>
      <c r="D74" s="21" t="s">
        <v>106</v>
      </c>
      <c r="E74" s="59">
        <v>1364</v>
      </c>
      <c r="G74" s="57">
        <f>ROUND(E74*F74,2)</f>
        <v>0</v>
      </c>
    </row>
    <row r="75" spans="1:7" ht="25.5">
      <c r="A75" s="21" t="s">
        <v>94</v>
      </c>
      <c r="B75" s="21" t="s">
        <v>134</v>
      </c>
      <c r="C75" s="20" t="s">
        <v>133</v>
      </c>
      <c r="D75" s="21" t="s">
        <v>106</v>
      </c>
      <c r="E75" s="59">
        <v>1944</v>
      </c>
      <c r="G75" s="57">
        <f>ROUND(E75*F75,2)</f>
        <v>0</v>
      </c>
    </row>
    <row r="76" spans="1:7">
      <c r="A76" s="21" t="s">
        <v>117</v>
      </c>
      <c r="B76" s="21" t="s">
        <v>3525</v>
      </c>
      <c r="C76" s="20" t="s">
        <v>3526</v>
      </c>
      <c r="D76" s="21" t="s">
        <v>106</v>
      </c>
      <c r="E76" s="59">
        <v>5411</v>
      </c>
      <c r="G76" s="57">
        <f>ROUND(E76*F76,2)</f>
        <v>0</v>
      </c>
    </row>
    <row r="77" spans="1:7" ht="25.5">
      <c r="C77" s="66" t="s">
        <v>3527</v>
      </c>
    </row>
    <row r="79" spans="1:7">
      <c r="C79" s="27" t="s">
        <v>132</v>
      </c>
    </row>
    <row r="80" spans="1:7" ht="38.25">
      <c r="A80" s="21" t="s">
        <v>90</v>
      </c>
      <c r="B80" s="21" t="s">
        <v>131</v>
      </c>
      <c r="C80" s="20" t="s">
        <v>130</v>
      </c>
      <c r="D80" s="21" t="s">
        <v>106</v>
      </c>
      <c r="E80" s="59">
        <v>190</v>
      </c>
      <c r="G80" s="57">
        <f>ROUND(E80*F80,2)</f>
        <v>0</v>
      </c>
    </row>
    <row r="81" spans="1:7" ht="25.5">
      <c r="C81" s="66" t="s">
        <v>129</v>
      </c>
    </row>
    <row r="82" spans="1:7" ht="38.25">
      <c r="A82" s="21" t="s">
        <v>94</v>
      </c>
      <c r="B82" s="21" t="s">
        <v>128</v>
      </c>
      <c r="C82" s="20" t="s">
        <v>127</v>
      </c>
      <c r="D82" s="21" t="s">
        <v>126</v>
      </c>
      <c r="E82" s="59">
        <v>60</v>
      </c>
      <c r="G82" s="57">
        <f>ROUND(E82*F82,2)</f>
        <v>0</v>
      </c>
    </row>
    <row r="83" spans="1:7" ht="25.5">
      <c r="A83" s="21" t="s">
        <v>117</v>
      </c>
      <c r="B83" s="21" t="s">
        <v>125</v>
      </c>
      <c r="C83" s="20" t="s">
        <v>124</v>
      </c>
      <c r="D83" s="21" t="s">
        <v>89</v>
      </c>
      <c r="E83" s="59">
        <v>123</v>
      </c>
      <c r="G83" s="57">
        <f>ROUND(E83*F83,2)</f>
        <v>0</v>
      </c>
    </row>
    <row r="84" spans="1:7" ht="25.5">
      <c r="C84" s="66" t="s">
        <v>123</v>
      </c>
    </row>
    <row r="86" spans="1:7">
      <c r="C86" s="27" t="s">
        <v>122</v>
      </c>
    </row>
    <row r="87" spans="1:7" ht="25.5">
      <c r="A87" s="21" t="s">
        <v>90</v>
      </c>
      <c r="B87" s="21" t="s">
        <v>121</v>
      </c>
      <c r="C87" s="20" t="s">
        <v>120</v>
      </c>
      <c r="D87" s="21" t="s">
        <v>89</v>
      </c>
      <c r="E87" s="59">
        <v>830</v>
      </c>
      <c r="G87" s="57">
        <f>ROUND(E87*F87,2)</f>
        <v>0</v>
      </c>
    </row>
    <row r="88" spans="1:7" ht="25.5">
      <c r="A88" s="21" t="s">
        <v>94</v>
      </c>
      <c r="B88" s="21" t="s">
        <v>119</v>
      </c>
      <c r="C88" s="20" t="s">
        <v>118</v>
      </c>
      <c r="D88" s="21" t="s">
        <v>89</v>
      </c>
      <c r="E88" s="59">
        <v>23</v>
      </c>
      <c r="G88" s="57">
        <f>ROUND(E88*F88,2)</f>
        <v>0</v>
      </c>
    </row>
    <row r="89" spans="1:7" ht="25.5">
      <c r="A89" s="21" t="s">
        <v>117</v>
      </c>
      <c r="B89" s="21" t="s">
        <v>116</v>
      </c>
      <c r="C89" s="20" t="s">
        <v>115</v>
      </c>
      <c r="D89" s="21" t="s">
        <v>89</v>
      </c>
      <c r="E89" s="59">
        <v>110</v>
      </c>
      <c r="G89" s="57">
        <f>ROUND(E89*F89,2)</f>
        <v>0</v>
      </c>
    </row>
    <row r="90" spans="1:7" ht="25.5">
      <c r="A90" s="21" t="s">
        <v>114</v>
      </c>
      <c r="B90" s="21" t="s">
        <v>113</v>
      </c>
      <c r="C90" s="20" t="s">
        <v>112</v>
      </c>
      <c r="D90" s="21" t="s">
        <v>89</v>
      </c>
      <c r="E90" s="59">
        <v>70</v>
      </c>
      <c r="G90" s="57">
        <f>ROUND(E90*F90,2)</f>
        <v>0</v>
      </c>
    </row>
    <row r="92" spans="1:7">
      <c r="C92" s="27" t="s">
        <v>111</v>
      </c>
      <c r="F92" s="68" t="s">
        <v>110</v>
      </c>
      <c r="G92" s="67">
        <f>ROUND(+SUM(G93:G107),2)</f>
        <v>0</v>
      </c>
    </row>
    <row r="93" spans="1:7">
      <c r="C93" s="27"/>
      <c r="F93" s="68"/>
      <c r="G93" s="67"/>
    </row>
    <row r="94" spans="1:7">
      <c r="C94" s="27" t="s">
        <v>109</v>
      </c>
    </row>
    <row r="95" spans="1:7" ht="38.25">
      <c r="A95" s="21" t="s">
        <v>90</v>
      </c>
      <c r="B95" s="21" t="s">
        <v>108</v>
      </c>
      <c r="C95" s="20" t="s">
        <v>107</v>
      </c>
      <c r="D95" s="21" t="s">
        <v>106</v>
      </c>
      <c r="E95" s="59">
        <v>54</v>
      </c>
      <c r="G95" s="57">
        <f>ROUND(E95*F95,2)</f>
        <v>0</v>
      </c>
    </row>
    <row r="96" spans="1:7" ht="25.5">
      <c r="A96" s="21" t="s">
        <v>94</v>
      </c>
      <c r="B96" s="21" t="s">
        <v>105</v>
      </c>
      <c r="C96" s="20" t="s">
        <v>104</v>
      </c>
      <c r="D96" s="21" t="s">
        <v>89</v>
      </c>
      <c r="E96" s="59">
        <v>162</v>
      </c>
      <c r="G96" s="57">
        <f>ROUND(E96*F96,2)</f>
        <v>0</v>
      </c>
    </row>
    <row r="98" spans="1:7">
      <c r="C98" s="27" t="s">
        <v>103</v>
      </c>
    </row>
    <row r="99" spans="1:7" ht="25.5">
      <c r="A99" s="21" t="s">
        <v>90</v>
      </c>
      <c r="B99" s="21" t="s">
        <v>102</v>
      </c>
      <c r="C99" s="20" t="s">
        <v>101</v>
      </c>
      <c r="D99" s="21" t="s">
        <v>89</v>
      </c>
      <c r="E99" s="59">
        <v>540</v>
      </c>
      <c r="G99" s="57">
        <f>ROUND(E99*F99,2)</f>
        <v>0</v>
      </c>
    </row>
    <row r="100" spans="1:7" ht="25.5">
      <c r="A100" s="21" t="s">
        <v>94</v>
      </c>
      <c r="B100" s="21" t="s">
        <v>100</v>
      </c>
      <c r="C100" s="20" t="s">
        <v>99</v>
      </c>
      <c r="D100" s="21" t="s">
        <v>89</v>
      </c>
      <c r="E100" s="59">
        <v>540</v>
      </c>
      <c r="G100" s="57">
        <f>ROUND(E100*F100,2)</f>
        <v>0</v>
      </c>
    </row>
    <row r="102" spans="1:7">
      <c r="C102" s="27" t="s">
        <v>98</v>
      </c>
    </row>
    <row r="103" spans="1:7" ht="38.25">
      <c r="A103" s="21" t="s">
        <v>90</v>
      </c>
      <c r="B103" s="21" t="s">
        <v>97</v>
      </c>
      <c r="C103" s="20" t="s">
        <v>96</v>
      </c>
      <c r="D103" s="21" t="s">
        <v>43</v>
      </c>
      <c r="E103" s="59">
        <v>4</v>
      </c>
      <c r="G103" s="57">
        <f>ROUND(E103*F103,2)</f>
        <v>0</v>
      </c>
    </row>
    <row r="104" spans="1:7" ht="25.5">
      <c r="C104" s="66" t="s">
        <v>95</v>
      </c>
    </row>
    <row r="105" spans="1:7" ht="25.5">
      <c r="A105" s="21" t="s">
        <v>94</v>
      </c>
      <c r="B105" s="21" t="s">
        <v>93</v>
      </c>
      <c r="C105" s="20" t="s">
        <v>92</v>
      </c>
      <c r="D105" s="21" t="s">
        <v>43</v>
      </c>
      <c r="E105" s="59">
        <v>4</v>
      </c>
      <c r="G105" s="57">
        <f>ROUND(E105*F105,2)</f>
        <v>0</v>
      </c>
    </row>
    <row r="106" spans="1:7" ht="25.5">
      <c r="C106" s="66" t="s">
        <v>91</v>
      </c>
    </row>
    <row r="108" spans="1:7">
      <c r="C108" s="27"/>
      <c r="F108" s="68"/>
      <c r="G108" s="67"/>
    </row>
    <row r="110" spans="1:7" ht="17.45" customHeight="1">
      <c r="C110" s="65" t="str">
        <f>C8</f>
        <v>1 PREDDELA</v>
      </c>
      <c r="D110" s="64">
        <f>G8</f>
        <v>0</v>
      </c>
    </row>
    <row r="111" spans="1:7" ht="17.45" customHeight="1">
      <c r="C111" s="65" t="str">
        <f>C31</f>
        <v>2 ZEMELJSKA DELA</v>
      </c>
      <c r="D111" s="64">
        <f>G31</f>
        <v>0</v>
      </c>
    </row>
    <row r="112" spans="1:7" ht="17.45" customHeight="1">
      <c r="C112" s="65" t="str">
        <f>C64</f>
        <v>3 VOZIŠČNE KONSTRUKCIJE</v>
      </c>
      <c r="D112" s="64">
        <f>G64</f>
        <v>0</v>
      </c>
    </row>
    <row r="113" spans="3:4" ht="17.45" customHeight="1">
      <c r="C113" s="65" t="str">
        <f>C92</f>
        <v>4 ODVODNJAVANJE</v>
      </c>
      <c r="D113" s="64">
        <f>G92</f>
        <v>0</v>
      </c>
    </row>
    <row r="114" spans="3:4" ht="17.45" customHeight="1">
      <c r="C114" s="61" t="s">
        <v>88</v>
      </c>
      <c r="D114" s="60">
        <f>ROUND(+SUM(D110:D113),2)</f>
        <v>0</v>
      </c>
    </row>
    <row r="115" spans="3:4" ht="17.45" customHeight="1">
      <c r="C115" s="61" t="s">
        <v>87</v>
      </c>
      <c r="D115" s="60">
        <f>ROUND(0.22*D114,2)</f>
        <v>0</v>
      </c>
    </row>
    <row r="116" spans="3:4" ht="17.45" customHeight="1">
      <c r="C116" s="61" t="s">
        <v>86</v>
      </c>
      <c r="D116" s="60">
        <f>ROUND(+SUM(D114:D115),2)</f>
        <v>0</v>
      </c>
    </row>
  </sheetData>
  <mergeCells count="1">
    <mergeCell ref="C4:I4"/>
  </mergeCells>
  <pageMargins left="0.98425196850393704" right="0.39370078740157499" top="0.78740157480314998" bottom="0.78740157480314998" header="0" footer="0.196850393700787"/>
  <pageSetup paperSize="9" scale="63" fitToHeight="50" orientation="portrait" r:id="rId1"/>
  <headerFooter>
    <oddFooter>&amp;CStran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8"/>
  <sheetViews>
    <sheetView view="pageBreakPreview" zoomScaleNormal="100" zoomScaleSheetLayoutView="100" workbookViewId="0">
      <pane ySplit="6" topLeftCell="A7" activePane="bottomLeft" state="frozen"/>
      <selection pane="bottomLeft" activeCell="C4" sqref="C4:I4"/>
    </sheetView>
  </sheetViews>
  <sheetFormatPr defaultRowHeight="12.75"/>
  <cols>
    <col min="1" max="2" width="10.75" style="16" customWidth="1"/>
    <col min="3" max="3" width="47.75" style="20" customWidth="1"/>
    <col min="4" max="4" width="14.75" style="16" customWidth="1"/>
    <col min="5" max="5" width="12.75" style="59" customWidth="1"/>
    <col min="6" max="6" width="15.75" style="58" customWidth="1"/>
    <col min="7" max="7" width="15.75" style="57" customWidth="1"/>
    <col min="8" max="256" width="9.125" style="16"/>
    <col min="257" max="258" width="10.75" style="16" customWidth="1"/>
    <col min="259" max="259" width="47.75" style="16" customWidth="1"/>
    <col min="260" max="260" width="14.75" style="16" customWidth="1"/>
    <col min="261" max="261" width="12.75" style="16" customWidth="1"/>
    <col min="262" max="263" width="15.75" style="16" customWidth="1"/>
    <col min="264" max="512" width="9.125" style="16"/>
    <col min="513" max="514" width="10.75" style="16" customWidth="1"/>
    <col min="515" max="515" width="47.75" style="16" customWidth="1"/>
    <col min="516" max="516" width="14.75" style="16" customWidth="1"/>
    <col min="517" max="517" width="12.75" style="16" customWidth="1"/>
    <col min="518" max="519" width="15.75" style="16" customWidth="1"/>
    <col min="520" max="768" width="9.125" style="16"/>
    <col min="769" max="770" width="10.75" style="16" customWidth="1"/>
    <col min="771" max="771" width="47.75" style="16" customWidth="1"/>
    <col min="772" max="772" width="14.75" style="16" customWidth="1"/>
    <col min="773" max="773" width="12.75" style="16" customWidth="1"/>
    <col min="774" max="775" width="15.75" style="16" customWidth="1"/>
    <col min="776" max="1024" width="9.125" style="16"/>
    <col min="1025" max="1026" width="10.75" style="16" customWidth="1"/>
    <col min="1027" max="1027" width="47.75" style="16" customWidth="1"/>
    <col min="1028" max="1028" width="14.75" style="16" customWidth="1"/>
    <col min="1029" max="1029" width="12.75" style="16" customWidth="1"/>
    <col min="1030" max="1031" width="15.75" style="16" customWidth="1"/>
    <col min="1032" max="1280" width="9.125" style="16"/>
    <col min="1281" max="1282" width="10.75" style="16" customWidth="1"/>
    <col min="1283" max="1283" width="47.75" style="16" customWidth="1"/>
    <col min="1284" max="1284" width="14.75" style="16" customWidth="1"/>
    <col min="1285" max="1285" width="12.75" style="16" customWidth="1"/>
    <col min="1286" max="1287" width="15.75" style="16" customWidth="1"/>
    <col min="1288" max="1536" width="9.125" style="16"/>
    <col min="1537" max="1538" width="10.75" style="16" customWidth="1"/>
    <col min="1539" max="1539" width="47.75" style="16" customWidth="1"/>
    <col min="1540" max="1540" width="14.75" style="16" customWidth="1"/>
    <col min="1541" max="1541" width="12.75" style="16" customWidth="1"/>
    <col min="1542" max="1543" width="15.75" style="16" customWidth="1"/>
    <col min="1544" max="1792" width="9.125" style="16"/>
    <col min="1793" max="1794" width="10.75" style="16" customWidth="1"/>
    <col min="1795" max="1795" width="47.75" style="16" customWidth="1"/>
    <col min="1796" max="1796" width="14.75" style="16" customWidth="1"/>
    <col min="1797" max="1797" width="12.75" style="16" customWidth="1"/>
    <col min="1798" max="1799" width="15.75" style="16" customWidth="1"/>
    <col min="1800" max="2048" width="9.125" style="16"/>
    <col min="2049" max="2050" width="10.75" style="16" customWidth="1"/>
    <col min="2051" max="2051" width="47.75" style="16" customWidth="1"/>
    <col min="2052" max="2052" width="14.75" style="16" customWidth="1"/>
    <col min="2053" max="2053" width="12.75" style="16" customWidth="1"/>
    <col min="2054" max="2055" width="15.75" style="16" customWidth="1"/>
    <col min="2056" max="2304" width="9.125" style="16"/>
    <col min="2305" max="2306" width="10.75" style="16" customWidth="1"/>
    <col min="2307" max="2307" width="47.75" style="16" customWidth="1"/>
    <col min="2308" max="2308" width="14.75" style="16" customWidth="1"/>
    <col min="2309" max="2309" width="12.75" style="16" customWidth="1"/>
    <col min="2310" max="2311" width="15.75" style="16" customWidth="1"/>
    <col min="2312" max="2560" width="9.125" style="16"/>
    <col min="2561" max="2562" width="10.75" style="16" customWidth="1"/>
    <col min="2563" max="2563" width="47.75" style="16" customWidth="1"/>
    <col min="2564" max="2564" width="14.75" style="16" customWidth="1"/>
    <col min="2565" max="2565" width="12.75" style="16" customWidth="1"/>
    <col min="2566" max="2567" width="15.75" style="16" customWidth="1"/>
    <col min="2568" max="2816" width="9.125" style="16"/>
    <col min="2817" max="2818" width="10.75" style="16" customWidth="1"/>
    <col min="2819" max="2819" width="47.75" style="16" customWidth="1"/>
    <col min="2820" max="2820" width="14.75" style="16" customWidth="1"/>
    <col min="2821" max="2821" width="12.75" style="16" customWidth="1"/>
    <col min="2822" max="2823" width="15.75" style="16" customWidth="1"/>
    <col min="2824" max="3072" width="9.125" style="16"/>
    <col min="3073" max="3074" width="10.75" style="16" customWidth="1"/>
    <col min="3075" max="3075" width="47.75" style="16" customWidth="1"/>
    <col min="3076" max="3076" width="14.75" style="16" customWidth="1"/>
    <col min="3077" max="3077" width="12.75" style="16" customWidth="1"/>
    <col min="3078" max="3079" width="15.75" style="16" customWidth="1"/>
    <col min="3080" max="3328" width="9.125" style="16"/>
    <col min="3329" max="3330" width="10.75" style="16" customWidth="1"/>
    <col min="3331" max="3331" width="47.75" style="16" customWidth="1"/>
    <col min="3332" max="3332" width="14.75" style="16" customWidth="1"/>
    <col min="3333" max="3333" width="12.75" style="16" customWidth="1"/>
    <col min="3334" max="3335" width="15.75" style="16" customWidth="1"/>
    <col min="3336" max="3584" width="9.125" style="16"/>
    <col min="3585" max="3586" width="10.75" style="16" customWidth="1"/>
    <col min="3587" max="3587" width="47.75" style="16" customWidth="1"/>
    <col min="3588" max="3588" width="14.75" style="16" customWidth="1"/>
    <col min="3589" max="3589" width="12.75" style="16" customWidth="1"/>
    <col min="3590" max="3591" width="15.75" style="16" customWidth="1"/>
    <col min="3592" max="3840" width="9.125" style="16"/>
    <col min="3841" max="3842" width="10.75" style="16" customWidth="1"/>
    <col min="3843" max="3843" width="47.75" style="16" customWidth="1"/>
    <col min="3844" max="3844" width="14.75" style="16" customWidth="1"/>
    <col min="3845" max="3845" width="12.75" style="16" customWidth="1"/>
    <col min="3846" max="3847" width="15.75" style="16" customWidth="1"/>
    <col min="3848" max="4096" width="9.125" style="16"/>
    <col min="4097" max="4098" width="10.75" style="16" customWidth="1"/>
    <col min="4099" max="4099" width="47.75" style="16" customWidth="1"/>
    <col min="4100" max="4100" width="14.75" style="16" customWidth="1"/>
    <col min="4101" max="4101" width="12.75" style="16" customWidth="1"/>
    <col min="4102" max="4103" width="15.75" style="16" customWidth="1"/>
    <col min="4104" max="4352" width="9.125" style="16"/>
    <col min="4353" max="4354" width="10.75" style="16" customWidth="1"/>
    <col min="4355" max="4355" width="47.75" style="16" customWidth="1"/>
    <col min="4356" max="4356" width="14.75" style="16" customWidth="1"/>
    <col min="4357" max="4357" width="12.75" style="16" customWidth="1"/>
    <col min="4358" max="4359" width="15.75" style="16" customWidth="1"/>
    <col min="4360" max="4608" width="9.125" style="16"/>
    <col min="4609" max="4610" width="10.75" style="16" customWidth="1"/>
    <col min="4611" max="4611" width="47.75" style="16" customWidth="1"/>
    <col min="4612" max="4612" width="14.75" style="16" customWidth="1"/>
    <col min="4613" max="4613" width="12.75" style="16" customWidth="1"/>
    <col min="4614" max="4615" width="15.75" style="16" customWidth="1"/>
    <col min="4616" max="4864" width="9.125" style="16"/>
    <col min="4865" max="4866" width="10.75" style="16" customWidth="1"/>
    <col min="4867" max="4867" width="47.75" style="16" customWidth="1"/>
    <col min="4868" max="4868" width="14.75" style="16" customWidth="1"/>
    <col min="4869" max="4869" width="12.75" style="16" customWidth="1"/>
    <col min="4870" max="4871" width="15.75" style="16" customWidth="1"/>
    <col min="4872" max="5120" width="9.125" style="16"/>
    <col min="5121" max="5122" width="10.75" style="16" customWidth="1"/>
    <col min="5123" max="5123" width="47.75" style="16" customWidth="1"/>
    <col min="5124" max="5124" width="14.75" style="16" customWidth="1"/>
    <col min="5125" max="5125" width="12.75" style="16" customWidth="1"/>
    <col min="5126" max="5127" width="15.75" style="16" customWidth="1"/>
    <col min="5128" max="5376" width="9.125" style="16"/>
    <col min="5377" max="5378" width="10.75" style="16" customWidth="1"/>
    <col min="5379" max="5379" width="47.75" style="16" customWidth="1"/>
    <col min="5380" max="5380" width="14.75" style="16" customWidth="1"/>
    <col min="5381" max="5381" width="12.75" style="16" customWidth="1"/>
    <col min="5382" max="5383" width="15.75" style="16" customWidth="1"/>
    <col min="5384" max="5632" width="9.125" style="16"/>
    <col min="5633" max="5634" width="10.75" style="16" customWidth="1"/>
    <col min="5635" max="5635" width="47.75" style="16" customWidth="1"/>
    <col min="5636" max="5636" width="14.75" style="16" customWidth="1"/>
    <col min="5637" max="5637" width="12.75" style="16" customWidth="1"/>
    <col min="5638" max="5639" width="15.75" style="16" customWidth="1"/>
    <col min="5640" max="5888" width="9.125" style="16"/>
    <col min="5889" max="5890" width="10.75" style="16" customWidth="1"/>
    <col min="5891" max="5891" width="47.75" style="16" customWidth="1"/>
    <col min="5892" max="5892" width="14.75" style="16" customWidth="1"/>
    <col min="5893" max="5893" width="12.75" style="16" customWidth="1"/>
    <col min="5894" max="5895" width="15.75" style="16" customWidth="1"/>
    <col min="5896" max="6144" width="9.125" style="16"/>
    <col min="6145" max="6146" width="10.75" style="16" customWidth="1"/>
    <col min="6147" max="6147" width="47.75" style="16" customWidth="1"/>
    <col min="6148" max="6148" width="14.75" style="16" customWidth="1"/>
    <col min="6149" max="6149" width="12.75" style="16" customWidth="1"/>
    <col min="6150" max="6151" width="15.75" style="16" customWidth="1"/>
    <col min="6152" max="6400" width="9.125" style="16"/>
    <col min="6401" max="6402" width="10.75" style="16" customWidth="1"/>
    <col min="6403" max="6403" width="47.75" style="16" customWidth="1"/>
    <col min="6404" max="6404" width="14.75" style="16" customWidth="1"/>
    <col min="6405" max="6405" width="12.75" style="16" customWidth="1"/>
    <col min="6406" max="6407" width="15.75" style="16" customWidth="1"/>
    <col min="6408" max="6656" width="9.125" style="16"/>
    <col min="6657" max="6658" width="10.75" style="16" customWidth="1"/>
    <col min="6659" max="6659" width="47.75" style="16" customWidth="1"/>
    <col min="6660" max="6660" width="14.75" style="16" customWidth="1"/>
    <col min="6661" max="6661" width="12.75" style="16" customWidth="1"/>
    <col min="6662" max="6663" width="15.75" style="16" customWidth="1"/>
    <col min="6664" max="6912" width="9.125" style="16"/>
    <col min="6913" max="6914" width="10.75" style="16" customWidth="1"/>
    <col min="6915" max="6915" width="47.75" style="16" customWidth="1"/>
    <col min="6916" max="6916" width="14.75" style="16" customWidth="1"/>
    <col min="6917" max="6917" width="12.75" style="16" customWidth="1"/>
    <col min="6918" max="6919" width="15.75" style="16" customWidth="1"/>
    <col min="6920" max="7168" width="9.125" style="16"/>
    <col min="7169" max="7170" width="10.75" style="16" customWidth="1"/>
    <col min="7171" max="7171" width="47.75" style="16" customWidth="1"/>
    <col min="7172" max="7172" width="14.75" style="16" customWidth="1"/>
    <col min="7173" max="7173" width="12.75" style="16" customWidth="1"/>
    <col min="7174" max="7175" width="15.75" style="16" customWidth="1"/>
    <col min="7176" max="7424" width="9.125" style="16"/>
    <col min="7425" max="7426" width="10.75" style="16" customWidth="1"/>
    <col min="7427" max="7427" width="47.75" style="16" customWidth="1"/>
    <col min="7428" max="7428" width="14.75" style="16" customWidth="1"/>
    <col min="7429" max="7429" width="12.75" style="16" customWidth="1"/>
    <col min="7430" max="7431" width="15.75" style="16" customWidth="1"/>
    <col min="7432" max="7680" width="9.125" style="16"/>
    <col min="7681" max="7682" width="10.75" style="16" customWidth="1"/>
    <col min="7683" max="7683" width="47.75" style="16" customWidth="1"/>
    <col min="7684" max="7684" width="14.75" style="16" customWidth="1"/>
    <col min="7685" max="7685" width="12.75" style="16" customWidth="1"/>
    <col min="7686" max="7687" width="15.75" style="16" customWidth="1"/>
    <col min="7688" max="7936" width="9.125" style="16"/>
    <col min="7937" max="7938" width="10.75" style="16" customWidth="1"/>
    <col min="7939" max="7939" width="47.75" style="16" customWidth="1"/>
    <col min="7940" max="7940" width="14.75" style="16" customWidth="1"/>
    <col min="7941" max="7941" width="12.75" style="16" customWidth="1"/>
    <col min="7942" max="7943" width="15.75" style="16" customWidth="1"/>
    <col min="7944" max="8192" width="9.125" style="16"/>
    <col min="8193" max="8194" width="10.75" style="16" customWidth="1"/>
    <col min="8195" max="8195" width="47.75" style="16" customWidth="1"/>
    <col min="8196" max="8196" width="14.75" style="16" customWidth="1"/>
    <col min="8197" max="8197" width="12.75" style="16" customWidth="1"/>
    <col min="8198" max="8199" width="15.75" style="16" customWidth="1"/>
    <col min="8200" max="8448" width="9.125" style="16"/>
    <col min="8449" max="8450" width="10.75" style="16" customWidth="1"/>
    <col min="8451" max="8451" width="47.75" style="16" customWidth="1"/>
    <col min="8452" max="8452" width="14.75" style="16" customWidth="1"/>
    <col min="8453" max="8453" width="12.75" style="16" customWidth="1"/>
    <col min="8454" max="8455" width="15.75" style="16" customWidth="1"/>
    <col min="8456" max="8704" width="9.125" style="16"/>
    <col min="8705" max="8706" width="10.75" style="16" customWidth="1"/>
    <col min="8707" max="8707" width="47.75" style="16" customWidth="1"/>
    <col min="8708" max="8708" width="14.75" style="16" customWidth="1"/>
    <col min="8709" max="8709" width="12.75" style="16" customWidth="1"/>
    <col min="8710" max="8711" width="15.75" style="16" customWidth="1"/>
    <col min="8712" max="8960" width="9.125" style="16"/>
    <col min="8961" max="8962" width="10.75" style="16" customWidth="1"/>
    <col min="8963" max="8963" width="47.75" style="16" customWidth="1"/>
    <col min="8964" max="8964" width="14.75" style="16" customWidth="1"/>
    <col min="8965" max="8965" width="12.75" style="16" customWidth="1"/>
    <col min="8966" max="8967" width="15.75" style="16" customWidth="1"/>
    <col min="8968" max="9216" width="9.125" style="16"/>
    <col min="9217" max="9218" width="10.75" style="16" customWidth="1"/>
    <col min="9219" max="9219" width="47.75" style="16" customWidth="1"/>
    <col min="9220" max="9220" width="14.75" style="16" customWidth="1"/>
    <col min="9221" max="9221" width="12.75" style="16" customWidth="1"/>
    <col min="9222" max="9223" width="15.75" style="16" customWidth="1"/>
    <col min="9224" max="9472" width="9.125" style="16"/>
    <col min="9473" max="9474" width="10.75" style="16" customWidth="1"/>
    <col min="9475" max="9475" width="47.75" style="16" customWidth="1"/>
    <col min="9476" max="9476" width="14.75" style="16" customWidth="1"/>
    <col min="9477" max="9477" width="12.75" style="16" customWidth="1"/>
    <col min="9478" max="9479" width="15.75" style="16" customWidth="1"/>
    <col min="9480" max="9728" width="9.125" style="16"/>
    <col min="9729" max="9730" width="10.75" style="16" customWidth="1"/>
    <col min="9731" max="9731" width="47.75" style="16" customWidth="1"/>
    <col min="9732" max="9732" width="14.75" style="16" customWidth="1"/>
    <col min="9733" max="9733" width="12.75" style="16" customWidth="1"/>
    <col min="9734" max="9735" width="15.75" style="16" customWidth="1"/>
    <col min="9736" max="9984" width="9.125" style="16"/>
    <col min="9985" max="9986" width="10.75" style="16" customWidth="1"/>
    <col min="9987" max="9987" width="47.75" style="16" customWidth="1"/>
    <col min="9988" max="9988" width="14.75" style="16" customWidth="1"/>
    <col min="9989" max="9989" width="12.75" style="16" customWidth="1"/>
    <col min="9990" max="9991" width="15.75" style="16" customWidth="1"/>
    <col min="9992" max="10240" width="9.125" style="16"/>
    <col min="10241" max="10242" width="10.75" style="16" customWidth="1"/>
    <col min="10243" max="10243" width="47.75" style="16" customWidth="1"/>
    <col min="10244" max="10244" width="14.75" style="16" customWidth="1"/>
    <col min="10245" max="10245" width="12.75" style="16" customWidth="1"/>
    <col min="10246" max="10247" width="15.75" style="16" customWidth="1"/>
    <col min="10248" max="10496" width="9.125" style="16"/>
    <col min="10497" max="10498" width="10.75" style="16" customWidth="1"/>
    <col min="10499" max="10499" width="47.75" style="16" customWidth="1"/>
    <col min="10500" max="10500" width="14.75" style="16" customWidth="1"/>
    <col min="10501" max="10501" width="12.75" style="16" customWidth="1"/>
    <col min="10502" max="10503" width="15.75" style="16" customWidth="1"/>
    <col min="10504" max="10752" width="9.125" style="16"/>
    <col min="10753" max="10754" width="10.75" style="16" customWidth="1"/>
    <col min="10755" max="10755" width="47.75" style="16" customWidth="1"/>
    <col min="10756" max="10756" width="14.75" style="16" customWidth="1"/>
    <col min="10757" max="10757" width="12.75" style="16" customWidth="1"/>
    <col min="10758" max="10759" width="15.75" style="16" customWidth="1"/>
    <col min="10760" max="11008" width="9.125" style="16"/>
    <col min="11009" max="11010" width="10.75" style="16" customWidth="1"/>
    <col min="11011" max="11011" width="47.75" style="16" customWidth="1"/>
    <col min="11012" max="11012" width="14.75" style="16" customWidth="1"/>
    <col min="11013" max="11013" width="12.75" style="16" customWidth="1"/>
    <col min="11014" max="11015" width="15.75" style="16" customWidth="1"/>
    <col min="11016" max="11264" width="9.125" style="16"/>
    <col min="11265" max="11266" width="10.75" style="16" customWidth="1"/>
    <col min="11267" max="11267" width="47.75" style="16" customWidth="1"/>
    <col min="11268" max="11268" width="14.75" style="16" customWidth="1"/>
    <col min="11269" max="11269" width="12.75" style="16" customWidth="1"/>
    <col min="11270" max="11271" width="15.75" style="16" customWidth="1"/>
    <col min="11272" max="11520" width="9.125" style="16"/>
    <col min="11521" max="11522" width="10.75" style="16" customWidth="1"/>
    <col min="11523" max="11523" width="47.75" style="16" customWidth="1"/>
    <col min="11524" max="11524" width="14.75" style="16" customWidth="1"/>
    <col min="11525" max="11525" width="12.75" style="16" customWidth="1"/>
    <col min="11526" max="11527" width="15.75" style="16" customWidth="1"/>
    <col min="11528" max="11776" width="9.125" style="16"/>
    <col min="11777" max="11778" width="10.75" style="16" customWidth="1"/>
    <col min="11779" max="11779" width="47.75" style="16" customWidth="1"/>
    <col min="11780" max="11780" width="14.75" style="16" customWidth="1"/>
    <col min="11781" max="11781" width="12.75" style="16" customWidth="1"/>
    <col min="11782" max="11783" width="15.75" style="16" customWidth="1"/>
    <col min="11784" max="12032" width="9.125" style="16"/>
    <col min="12033" max="12034" width="10.75" style="16" customWidth="1"/>
    <col min="12035" max="12035" width="47.75" style="16" customWidth="1"/>
    <col min="12036" max="12036" width="14.75" style="16" customWidth="1"/>
    <col min="12037" max="12037" width="12.75" style="16" customWidth="1"/>
    <col min="12038" max="12039" width="15.75" style="16" customWidth="1"/>
    <col min="12040" max="12288" width="9.125" style="16"/>
    <col min="12289" max="12290" width="10.75" style="16" customWidth="1"/>
    <col min="12291" max="12291" width="47.75" style="16" customWidth="1"/>
    <col min="12292" max="12292" width="14.75" style="16" customWidth="1"/>
    <col min="12293" max="12293" width="12.75" style="16" customWidth="1"/>
    <col min="12294" max="12295" width="15.75" style="16" customWidth="1"/>
    <col min="12296" max="12544" width="9.125" style="16"/>
    <col min="12545" max="12546" width="10.75" style="16" customWidth="1"/>
    <col min="12547" max="12547" width="47.75" style="16" customWidth="1"/>
    <col min="12548" max="12548" width="14.75" style="16" customWidth="1"/>
    <col min="12549" max="12549" width="12.75" style="16" customWidth="1"/>
    <col min="12550" max="12551" width="15.75" style="16" customWidth="1"/>
    <col min="12552" max="12800" width="9.125" style="16"/>
    <col min="12801" max="12802" width="10.75" style="16" customWidth="1"/>
    <col min="12803" max="12803" width="47.75" style="16" customWidth="1"/>
    <col min="12804" max="12804" width="14.75" style="16" customWidth="1"/>
    <col min="12805" max="12805" width="12.75" style="16" customWidth="1"/>
    <col min="12806" max="12807" width="15.75" style="16" customWidth="1"/>
    <col min="12808" max="13056" width="9.125" style="16"/>
    <col min="13057" max="13058" width="10.75" style="16" customWidth="1"/>
    <col min="13059" max="13059" width="47.75" style="16" customWidth="1"/>
    <col min="13060" max="13060" width="14.75" style="16" customWidth="1"/>
    <col min="13061" max="13061" width="12.75" style="16" customWidth="1"/>
    <col min="13062" max="13063" width="15.75" style="16" customWidth="1"/>
    <col min="13064" max="13312" width="9.125" style="16"/>
    <col min="13313" max="13314" width="10.75" style="16" customWidth="1"/>
    <col min="13315" max="13315" width="47.75" style="16" customWidth="1"/>
    <col min="13316" max="13316" width="14.75" style="16" customWidth="1"/>
    <col min="13317" max="13317" width="12.75" style="16" customWidth="1"/>
    <col min="13318" max="13319" width="15.75" style="16" customWidth="1"/>
    <col min="13320" max="13568" width="9.125" style="16"/>
    <col min="13569" max="13570" width="10.75" style="16" customWidth="1"/>
    <col min="13571" max="13571" width="47.75" style="16" customWidth="1"/>
    <col min="13572" max="13572" width="14.75" style="16" customWidth="1"/>
    <col min="13573" max="13573" width="12.75" style="16" customWidth="1"/>
    <col min="13574" max="13575" width="15.75" style="16" customWidth="1"/>
    <col min="13576" max="13824" width="9.125" style="16"/>
    <col min="13825" max="13826" width="10.75" style="16" customWidth="1"/>
    <col min="13827" max="13827" width="47.75" style="16" customWidth="1"/>
    <col min="13828" max="13828" width="14.75" style="16" customWidth="1"/>
    <col min="13829" max="13829" width="12.75" style="16" customWidth="1"/>
    <col min="13830" max="13831" width="15.75" style="16" customWidth="1"/>
    <col min="13832" max="14080" width="9.125" style="16"/>
    <col min="14081" max="14082" width="10.75" style="16" customWidth="1"/>
    <col min="14083" max="14083" width="47.75" style="16" customWidth="1"/>
    <col min="14084" max="14084" width="14.75" style="16" customWidth="1"/>
    <col min="14085" max="14085" width="12.75" style="16" customWidth="1"/>
    <col min="14086" max="14087" width="15.75" style="16" customWidth="1"/>
    <col min="14088" max="14336" width="9.125" style="16"/>
    <col min="14337" max="14338" width="10.75" style="16" customWidth="1"/>
    <col min="14339" max="14339" width="47.75" style="16" customWidth="1"/>
    <col min="14340" max="14340" width="14.75" style="16" customWidth="1"/>
    <col min="14341" max="14341" width="12.75" style="16" customWidth="1"/>
    <col min="14342" max="14343" width="15.75" style="16" customWidth="1"/>
    <col min="14344" max="14592" width="9.125" style="16"/>
    <col min="14593" max="14594" width="10.75" style="16" customWidth="1"/>
    <col min="14595" max="14595" width="47.75" style="16" customWidth="1"/>
    <col min="14596" max="14596" width="14.75" style="16" customWidth="1"/>
    <col min="14597" max="14597" width="12.75" style="16" customWidth="1"/>
    <col min="14598" max="14599" width="15.75" style="16" customWidth="1"/>
    <col min="14600" max="14848" width="9.125" style="16"/>
    <col min="14849" max="14850" width="10.75" style="16" customWidth="1"/>
    <col min="14851" max="14851" width="47.75" style="16" customWidth="1"/>
    <col min="14852" max="14852" width="14.75" style="16" customWidth="1"/>
    <col min="14853" max="14853" width="12.75" style="16" customWidth="1"/>
    <col min="14854" max="14855" width="15.75" style="16" customWidth="1"/>
    <col min="14856" max="15104" width="9.125" style="16"/>
    <col min="15105" max="15106" width="10.75" style="16" customWidth="1"/>
    <col min="15107" max="15107" width="47.75" style="16" customWidth="1"/>
    <col min="15108" max="15108" width="14.75" style="16" customWidth="1"/>
    <col min="15109" max="15109" width="12.75" style="16" customWidth="1"/>
    <col min="15110" max="15111" width="15.75" style="16" customWidth="1"/>
    <col min="15112" max="15360" width="9.125" style="16"/>
    <col min="15361" max="15362" width="10.75" style="16" customWidth="1"/>
    <col min="15363" max="15363" width="47.75" style="16" customWidth="1"/>
    <col min="15364" max="15364" width="14.75" style="16" customWidth="1"/>
    <col min="15365" max="15365" width="12.75" style="16" customWidth="1"/>
    <col min="15366" max="15367" width="15.75" style="16" customWidth="1"/>
    <col min="15368" max="15616" width="9.125" style="16"/>
    <col min="15617" max="15618" width="10.75" style="16" customWidth="1"/>
    <col min="15619" max="15619" width="47.75" style="16" customWidth="1"/>
    <col min="15620" max="15620" width="14.75" style="16" customWidth="1"/>
    <col min="15621" max="15621" width="12.75" style="16" customWidth="1"/>
    <col min="15622" max="15623" width="15.75" style="16" customWidth="1"/>
    <col min="15624" max="15872" width="9.125" style="16"/>
    <col min="15873" max="15874" width="10.75" style="16" customWidth="1"/>
    <col min="15875" max="15875" width="47.75" style="16" customWidth="1"/>
    <col min="15876" max="15876" width="14.75" style="16" customWidth="1"/>
    <col min="15877" max="15877" width="12.75" style="16" customWidth="1"/>
    <col min="15878" max="15879" width="15.75" style="16" customWidth="1"/>
    <col min="15880" max="16128" width="9.125" style="16"/>
    <col min="16129" max="16130" width="10.75" style="16" customWidth="1"/>
    <col min="16131" max="16131" width="47.75" style="16" customWidth="1"/>
    <col min="16132" max="16132" width="14.75" style="16" customWidth="1"/>
    <col min="16133" max="16133" width="12.75" style="16" customWidth="1"/>
    <col min="16134" max="16135" width="15.75" style="16" customWidth="1"/>
    <col min="16136" max="16384" width="9.125" style="16"/>
  </cols>
  <sheetData>
    <row r="1" spans="1:9" s="50" customFormat="1" ht="15" customHeight="1">
      <c r="A1" s="56" t="s">
        <v>0</v>
      </c>
      <c r="B1" s="83" t="s">
        <v>1</v>
      </c>
      <c r="D1" s="56"/>
      <c r="E1" s="59"/>
      <c r="F1" s="84"/>
      <c r="G1" s="57"/>
    </row>
    <row r="2" spans="1:9" s="50" customFormat="1" ht="15" customHeight="1">
      <c r="A2" s="56" t="s">
        <v>3</v>
      </c>
      <c r="B2" s="83" t="s">
        <v>240</v>
      </c>
      <c r="D2" s="56"/>
      <c r="E2" s="59"/>
      <c r="F2" s="84"/>
      <c r="G2" s="57"/>
    </row>
    <row r="3" spans="1:9" s="50" customFormat="1" ht="15" customHeight="1">
      <c r="A3" s="56" t="s">
        <v>239</v>
      </c>
      <c r="B3" s="83" t="s">
        <v>260</v>
      </c>
      <c r="D3" s="56"/>
      <c r="E3" s="59"/>
      <c r="F3" s="84"/>
      <c r="G3" s="57"/>
    </row>
    <row r="4" spans="1:9" s="50" customFormat="1" ht="20.100000000000001" customHeight="1">
      <c r="A4" s="56" t="s">
        <v>2</v>
      </c>
      <c r="B4" s="83" t="s">
        <v>79</v>
      </c>
      <c r="C4" s="1355" t="s">
        <v>3549</v>
      </c>
      <c r="D4" s="1355"/>
      <c r="E4" s="1355"/>
      <c r="F4" s="1355"/>
      <c r="G4" s="1355"/>
      <c r="H4" s="1355"/>
      <c r="I4" s="1355"/>
    </row>
    <row r="5" spans="1:9" s="44" customFormat="1" ht="9.9499999999999993" customHeight="1">
      <c r="A5" s="48"/>
      <c r="B5" s="48"/>
      <c r="C5" s="49"/>
      <c r="D5" s="48"/>
      <c r="E5" s="82"/>
      <c r="F5" s="81"/>
      <c r="G5" s="80"/>
    </row>
    <row r="6" spans="1:9" s="74" customFormat="1" ht="32.1" customHeight="1" thickBot="1">
      <c r="A6" s="78" t="s">
        <v>74</v>
      </c>
      <c r="B6" s="78" t="s">
        <v>73</v>
      </c>
      <c r="C6" s="79" t="s">
        <v>72</v>
      </c>
      <c r="D6" s="78" t="s">
        <v>71</v>
      </c>
      <c r="E6" s="77" t="s">
        <v>70</v>
      </c>
      <c r="F6" s="76" t="s">
        <v>69</v>
      </c>
      <c r="G6" s="75" t="s">
        <v>68</v>
      </c>
    </row>
    <row r="7" spans="1:9" s="32" customFormat="1" ht="9.9499999999999993" customHeight="1">
      <c r="A7" s="36"/>
      <c r="B7" s="36"/>
      <c r="C7" s="37"/>
      <c r="D7" s="36"/>
      <c r="E7" s="73"/>
      <c r="F7" s="72"/>
      <c r="G7" s="71"/>
    </row>
    <row r="8" spans="1:9">
      <c r="A8" s="21"/>
      <c r="B8" s="21"/>
      <c r="C8" s="27" t="s">
        <v>259</v>
      </c>
      <c r="D8" s="21"/>
      <c r="F8" s="68" t="s">
        <v>42</v>
      </c>
      <c r="G8" s="67">
        <f>ROUND(+SUM(G9:G19),2)</f>
        <v>0</v>
      </c>
    </row>
    <row r="9" spans="1:9">
      <c r="A9" s="21"/>
      <c r="B9" s="21"/>
      <c r="C9" s="27"/>
      <c r="D9" s="21"/>
      <c r="F9" s="68"/>
      <c r="G9" s="67"/>
    </row>
    <row r="10" spans="1:9">
      <c r="A10" s="21"/>
      <c r="B10" s="21"/>
      <c r="C10" s="27" t="s">
        <v>258</v>
      </c>
      <c r="D10" s="21"/>
    </row>
    <row r="11" spans="1:9">
      <c r="A11" s="21" t="s">
        <v>90</v>
      </c>
      <c r="B11" s="21" t="s">
        <v>182</v>
      </c>
      <c r="C11" s="20" t="s">
        <v>181</v>
      </c>
      <c r="D11" s="21" t="s">
        <v>106</v>
      </c>
      <c r="E11" s="59">
        <v>770</v>
      </c>
      <c r="G11" s="57">
        <f>ROUND(E11*F11,2)</f>
        <v>0</v>
      </c>
    </row>
    <row r="12" spans="1:9">
      <c r="A12" s="21"/>
      <c r="B12" s="21"/>
      <c r="D12" s="21"/>
    </row>
    <row r="13" spans="1:9">
      <c r="A13" s="21"/>
      <c r="B13" s="21"/>
      <c r="C13" s="27" t="s">
        <v>257</v>
      </c>
      <c r="D13" s="21"/>
    </row>
    <row r="14" spans="1:9" ht="25.5">
      <c r="A14" s="21" t="s">
        <v>90</v>
      </c>
      <c r="B14" s="21" t="s">
        <v>256</v>
      </c>
      <c r="C14" s="20" t="s">
        <v>255</v>
      </c>
      <c r="D14" s="21" t="s">
        <v>106</v>
      </c>
      <c r="E14" s="59">
        <v>770</v>
      </c>
      <c r="G14" s="57">
        <f>ROUND(E14*F14,2)</f>
        <v>0</v>
      </c>
    </row>
    <row r="15" spans="1:9">
      <c r="A15" s="21"/>
      <c r="B15" s="21"/>
      <c r="D15" s="21"/>
    </row>
    <row r="16" spans="1:9">
      <c r="A16" s="21"/>
      <c r="B16" s="21"/>
      <c r="C16" s="27" t="s">
        <v>254</v>
      </c>
      <c r="D16" s="21"/>
    </row>
    <row r="17" spans="1:7" ht="25.5">
      <c r="A17" s="21" t="s">
        <v>90</v>
      </c>
      <c r="B17" s="21" t="s">
        <v>253</v>
      </c>
      <c r="C17" s="20" t="s">
        <v>252</v>
      </c>
      <c r="D17" s="21" t="s">
        <v>126</v>
      </c>
      <c r="E17" s="59">
        <v>206</v>
      </c>
      <c r="G17" s="57">
        <f>ROUND(E17*F17,2)</f>
        <v>0</v>
      </c>
    </row>
    <row r="18" spans="1:7" ht="38.25">
      <c r="A18" s="21"/>
      <c r="B18" s="21"/>
      <c r="C18" s="66" t="s">
        <v>3534</v>
      </c>
      <c r="D18" s="21"/>
    </row>
    <row r="19" spans="1:7">
      <c r="A19" s="21"/>
      <c r="B19" s="21"/>
      <c r="D19" s="21"/>
    </row>
    <row r="20" spans="1:7">
      <c r="A20" s="21"/>
      <c r="B20" s="21"/>
      <c r="C20" s="27" t="s">
        <v>251</v>
      </c>
      <c r="D20" s="21"/>
      <c r="F20" s="68" t="s">
        <v>150</v>
      </c>
      <c r="G20" s="67">
        <f>ROUND(+SUM(G21:G33),2)</f>
        <v>0</v>
      </c>
    </row>
    <row r="21" spans="1:7">
      <c r="A21" s="21"/>
      <c r="B21" s="21"/>
      <c r="C21" s="27"/>
      <c r="D21" s="21"/>
      <c r="F21" s="68"/>
      <c r="G21" s="67"/>
    </row>
    <row r="22" spans="1:7">
      <c r="A22" s="21"/>
      <c r="B22" s="21"/>
      <c r="C22" s="27" t="s">
        <v>250</v>
      </c>
      <c r="D22" s="21"/>
    </row>
    <row r="23" spans="1:7" ht="25.5">
      <c r="A23" s="21" t="s">
        <v>90</v>
      </c>
      <c r="B23" s="21" t="s">
        <v>249</v>
      </c>
      <c r="C23" s="20" t="s">
        <v>248</v>
      </c>
      <c r="D23" s="21" t="s">
        <v>126</v>
      </c>
      <c r="E23" s="59">
        <v>294</v>
      </c>
      <c r="G23" s="57">
        <f>ROUND(E23*F23,2)</f>
        <v>0</v>
      </c>
    </row>
    <row r="24" spans="1:7" ht="25.5">
      <c r="A24" s="21"/>
      <c r="B24" s="21"/>
      <c r="C24" s="66" t="s">
        <v>247</v>
      </c>
      <c r="D24" s="21"/>
    </row>
    <row r="25" spans="1:7">
      <c r="A25" s="21"/>
      <c r="B25" s="21"/>
      <c r="D25" s="21"/>
    </row>
    <row r="26" spans="1:7">
      <c r="A26" s="21"/>
      <c r="B26" s="21"/>
      <c r="C26" s="27" t="s">
        <v>246</v>
      </c>
      <c r="D26" s="21"/>
    </row>
    <row r="27" spans="1:7" ht="38.25">
      <c r="A27" s="21" t="s">
        <v>90</v>
      </c>
      <c r="B27" s="21" t="s">
        <v>245</v>
      </c>
      <c r="C27" s="20" t="s">
        <v>244</v>
      </c>
      <c r="D27" s="21" t="s">
        <v>106</v>
      </c>
      <c r="E27" s="59">
        <v>655</v>
      </c>
      <c r="G27" s="57">
        <f>ROUND(E27*F27,2)</f>
        <v>0</v>
      </c>
    </row>
    <row r="28" spans="1:7" ht="25.5">
      <c r="A28" s="21"/>
      <c r="B28" s="21"/>
      <c r="C28" s="66" t="s">
        <v>243</v>
      </c>
      <c r="D28" s="21"/>
    </row>
    <row r="29" spans="1:7">
      <c r="A29" s="21"/>
      <c r="B29" s="21"/>
      <c r="D29" s="21"/>
    </row>
    <row r="30" spans="1:7">
      <c r="A30" s="21"/>
      <c r="B30" s="21"/>
      <c r="C30" s="27" t="s">
        <v>242</v>
      </c>
      <c r="D30" s="21"/>
    </row>
    <row r="31" spans="1:7" ht="25.5">
      <c r="A31" s="21" t="s">
        <v>90</v>
      </c>
      <c r="B31" s="21" t="s">
        <v>125</v>
      </c>
      <c r="C31" s="20" t="s">
        <v>124</v>
      </c>
      <c r="D31" s="21" t="s">
        <v>89</v>
      </c>
      <c r="E31" s="59">
        <v>415</v>
      </c>
      <c r="G31" s="57">
        <f>ROUND(E31*F31,2)</f>
        <v>0</v>
      </c>
    </row>
    <row r="32" spans="1:7" ht="25.5">
      <c r="A32" s="21"/>
      <c r="B32" s="21"/>
      <c r="C32" s="66" t="s">
        <v>241</v>
      </c>
      <c r="D32" s="21"/>
    </row>
    <row r="33" spans="1:4">
      <c r="A33" s="21"/>
      <c r="B33" s="21"/>
      <c r="D33" s="21"/>
    </row>
    <row r="34" spans="1:4" ht="17.45" customHeight="1">
      <c r="C34" s="65" t="str">
        <f>C8</f>
        <v>1 ZEMELJSKA DELA</v>
      </c>
      <c r="D34" s="64">
        <f>G8</f>
        <v>0</v>
      </c>
    </row>
    <row r="35" spans="1:4" ht="17.45" customHeight="1">
      <c r="C35" s="63" t="str">
        <f>C20</f>
        <v>2 VOZIŠČNE KONSTRUKCIJE</v>
      </c>
      <c r="D35" s="62">
        <f>G20</f>
        <v>0</v>
      </c>
    </row>
    <row r="36" spans="1:4" ht="17.45" customHeight="1">
      <c r="C36" s="61" t="s">
        <v>88</v>
      </c>
      <c r="D36" s="60">
        <f>ROUND(+SUM(D34:D35),2)</f>
        <v>0</v>
      </c>
    </row>
    <row r="37" spans="1:4" ht="17.45" customHeight="1">
      <c r="C37" s="61" t="s">
        <v>87</v>
      </c>
      <c r="D37" s="60">
        <f>ROUND(0.22*D36,2)</f>
        <v>0</v>
      </c>
    </row>
    <row r="38" spans="1:4" ht="17.45" customHeight="1">
      <c r="C38" s="61" t="s">
        <v>86</v>
      </c>
      <c r="D38" s="60">
        <f>ROUND(+SUM(D36:D37),2)</f>
        <v>0</v>
      </c>
    </row>
  </sheetData>
  <mergeCells count="1">
    <mergeCell ref="C4:I4"/>
  </mergeCells>
  <pageMargins left="0.98425196850393704" right="0.39370078740157499" top="0.78740157480314998" bottom="0.78740157480314998" header="0" footer="0.196850393700787"/>
  <pageSetup paperSize="9" scale="63" fitToHeight="50" orientation="portrait" r:id="rId1"/>
  <headerFooter>
    <oddFooter>&amp;CStran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90"/>
  <sheetViews>
    <sheetView view="pageBreakPreview" topLeftCell="B1" zoomScaleNormal="100" zoomScaleSheetLayoutView="100" workbookViewId="0">
      <pane ySplit="6" topLeftCell="A7" activePane="bottomLeft" state="frozen"/>
      <selection pane="bottomLeft" activeCell="C4" sqref="C4:I4"/>
    </sheetView>
  </sheetViews>
  <sheetFormatPr defaultRowHeight="12.75"/>
  <cols>
    <col min="1" max="2" width="10.75" style="21" customWidth="1"/>
    <col min="3" max="3" width="47.75" style="20" customWidth="1"/>
    <col min="4" max="4" width="14.75" style="21" customWidth="1"/>
    <col min="5" max="5" width="12.75" style="59" customWidth="1"/>
    <col min="6" max="6" width="15.75" style="58" customWidth="1"/>
    <col min="7" max="7" width="15.75" style="57" customWidth="1"/>
    <col min="8" max="256" width="9.125" style="16"/>
    <col min="257" max="258" width="10.75" style="16" customWidth="1"/>
    <col min="259" max="259" width="47.75" style="16" customWidth="1"/>
    <col min="260" max="260" width="14.75" style="16" customWidth="1"/>
    <col min="261" max="261" width="12.75" style="16" customWidth="1"/>
    <col min="262" max="263" width="15.75" style="16" customWidth="1"/>
    <col min="264" max="512" width="9.125" style="16"/>
    <col min="513" max="514" width="10.75" style="16" customWidth="1"/>
    <col min="515" max="515" width="47.75" style="16" customWidth="1"/>
    <col min="516" max="516" width="14.75" style="16" customWidth="1"/>
    <col min="517" max="517" width="12.75" style="16" customWidth="1"/>
    <col min="518" max="519" width="15.75" style="16" customWidth="1"/>
    <col min="520" max="768" width="9.125" style="16"/>
    <col min="769" max="770" width="10.75" style="16" customWidth="1"/>
    <col min="771" max="771" width="47.75" style="16" customWidth="1"/>
    <col min="772" max="772" width="14.75" style="16" customWidth="1"/>
    <col min="773" max="773" width="12.75" style="16" customWidth="1"/>
    <col min="774" max="775" width="15.75" style="16" customWidth="1"/>
    <col min="776" max="1024" width="9.125" style="16"/>
    <col min="1025" max="1026" width="10.75" style="16" customWidth="1"/>
    <col min="1027" max="1027" width="47.75" style="16" customWidth="1"/>
    <col min="1028" max="1028" width="14.75" style="16" customWidth="1"/>
    <col min="1029" max="1029" width="12.75" style="16" customWidth="1"/>
    <col min="1030" max="1031" width="15.75" style="16" customWidth="1"/>
    <col min="1032" max="1280" width="9.125" style="16"/>
    <col min="1281" max="1282" width="10.75" style="16" customWidth="1"/>
    <col min="1283" max="1283" width="47.75" style="16" customWidth="1"/>
    <col min="1284" max="1284" width="14.75" style="16" customWidth="1"/>
    <col min="1285" max="1285" width="12.75" style="16" customWidth="1"/>
    <col min="1286" max="1287" width="15.75" style="16" customWidth="1"/>
    <col min="1288" max="1536" width="9.125" style="16"/>
    <col min="1537" max="1538" width="10.75" style="16" customWidth="1"/>
    <col min="1539" max="1539" width="47.75" style="16" customWidth="1"/>
    <col min="1540" max="1540" width="14.75" style="16" customWidth="1"/>
    <col min="1541" max="1541" width="12.75" style="16" customWidth="1"/>
    <col min="1542" max="1543" width="15.75" style="16" customWidth="1"/>
    <col min="1544" max="1792" width="9.125" style="16"/>
    <col min="1793" max="1794" width="10.75" style="16" customWidth="1"/>
    <col min="1795" max="1795" width="47.75" style="16" customWidth="1"/>
    <col min="1796" max="1796" width="14.75" style="16" customWidth="1"/>
    <col min="1797" max="1797" width="12.75" style="16" customWidth="1"/>
    <col min="1798" max="1799" width="15.75" style="16" customWidth="1"/>
    <col min="1800" max="2048" width="9.125" style="16"/>
    <col min="2049" max="2050" width="10.75" style="16" customWidth="1"/>
    <col min="2051" max="2051" width="47.75" style="16" customWidth="1"/>
    <col min="2052" max="2052" width="14.75" style="16" customWidth="1"/>
    <col min="2053" max="2053" width="12.75" style="16" customWidth="1"/>
    <col min="2054" max="2055" width="15.75" style="16" customWidth="1"/>
    <col min="2056" max="2304" width="9.125" style="16"/>
    <col min="2305" max="2306" width="10.75" style="16" customWidth="1"/>
    <col min="2307" max="2307" width="47.75" style="16" customWidth="1"/>
    <col min="2308" max="2308" width="14.75" style="16" customWidth="1"/>
    <col min="2309" max="2309" width="12.75" style="16" customWidth="1"/>
    <col min="2310" max="2311" width="15.75" style="16" customWidth="1"/>
    <col min="2312" max="2560" width="9.125" style="16"/>
    <col min="2561" max="2562" width="10.75" style="16" customWidth="1"/>
    <col min="2563" max="2563" width="47.75" style="16" customWidth="1"/>
    <col min="2564" max="2564" width="14.75" style="16" customWidth="1"/>
    <col min="2565" max="2565" width="12.75" style="16" customWidth="1"/>
    <col min="2566" max="2567" width="15.75" style="16" customWidth="1"/>
    <col min="2568" max="2816" width="9.125" style="16"/>
    <col min="2817" max="2818" width="10.75" style="16" customWidth="1"/>
    <col min="2819" max="2819" width="47.75" style="16" customWidth="1"/>
    <col min="2820" max="2820" width="14.75" style="16" customWidth="1"/>
    <col min="2821" max="2821" width="12.75" style="16" customWidth="1"/>
    <col min="2822" max="2823" width="15.75" style="16" customWidth="1"/>
    <col min="2824" max="3072" width="9.125" style="16"/>
    <col min="3073" max="3074" width="10.75" style="16" customWidth="1"/>
    <col min="3075" max="3075" width="47.75" style="16" customWidth="1"/>
    <col min="3076" max="3076" width="14.75" style="16" customWidth="1"/>
    <col min="3077" max="3077" width="12.75" style="16" customWidth="1"/>
    <col min="3078" max="3079" width="15.75" style="16" customWidth="1"/>
    <col min="3080" max="3328" width="9.125" style="16"/>
    <col min="3329" max="3330" width="10.75" style="16" customWidth="1"/>
    <col min="3331" max="3331" width="47.75" style="16" customWidth="1"/>
    <col min="3332" max="3332" width="14.75" style="16" customWidth="1"/>
    <col min="3333" max="3333" width="12.75" style="16" customWidth="1"/>
    <col min="3334" max="3335" width="15.75" style="16" customWidth="1"/>
    <col min="3336" max="3584" width="9.125" style="16"/>
    <col min="3585" max="3586" width="10.75" style="16" customWidth="1"/>
    <col min="3587" max="3587" width="47.75" style="16" customWidth="1"/>
    <col min="3588" max="3588" width="14.75" style="16" customWidth="1"/>
    <col min="3589" max="3589" width="12.75" style="16" customWidth="1"/>
    <col min="3590" max="3591" width="15.75" style="16" customWidth="1"/>
    <col min="3592" max="3840" width="9.125" style="16"/>
    <col min="3841" max="3842" width="10.75" style="16" customWidth="1"/>
    <col min="3843" max="3843" width="47.75" style="16" customWidth="1"/>
    <col min="3844" max="3844" width="14.75" style="16" customWidth="1"/>
    <col min="3845" max="3845" width="12.75" style="16" customWidth="1"/>
    <col min="3846" max="3847" width="15.75" style="16" customWidth="1"/>
    <col min="3848" max="4096" width="9.125" style="16"/>
    <col min="4097" max="4098" width="10.75" style="16" customWidth="1"/>
    <col min="4099" max="4099" width="47.75" style="16" customWidth="1"/>
    <col min="4100" max="4100" width="14.75" style="16" customWidth="1"/>
    <col min="4101" max="4101" width="12.75" style="16" customWidth="1"/>
    <col min="4102" max="4103" width="15.75" style="16" customWidth="1"/>
    <col min="4104" max="4352" width="9.125" style="16"/>
    <col min="4353" max="4354" width="10.75" style="16" customWidth="1"/>
    <col min="4355" max="4355" width="47.75" style="16" customWidth="1"/>
    <col min="4356" max="4356" width="14.75" style="16" customWidth="1"/>
    <col min="4357" max="4357" width="12.75" style="16" customWidth="1"/>
    <col min="4358" max="4359" width="15.75" style="16" customWidth="1"/>
    <col min="4360" max="4608" width="9.125" style="16"/>
    <col min="4609" max="4610" width="10.75" style="16" customWidth="1"/>
    <col min="4611" max="4611" width="47.75" style="16" customWidth="1"/>
    <col min="4612" max="4612" width="14.75" style="16" customWidth="1"/>
    <col min="4613" max="4613" width="12.75" style="16" customWidth="1"/>
    <col min="4614" max="4615" width="15.75" style="16" customWidth="1"/>
    <col min="4616" max="4864" width="9.125" style="16"/>
    <col min="4865" max="4866" width="10.75" style="16" customWidth="1"/>
    <col min="4867" max="4867" width="47.75" style="16" customWidth="1"/>
    <col min="4868" max="4868" width="14.75" style="16" customWidth="1"/>
    <col min="4869" max="4869" width="12.75" style="16" customWidth="1"/>
    <col min="4870" max="4871" width="15.75" style="16" customWidth="1"/>
    <col min="4872" max="5120" width="9.125" style="16"/>
    <col min="5121" max="5122" width="10.75" style="16" customWidth="1"/>
    <col min="5123" max="5123" width="47.75" style="16" customWidth="1"/>
    <col min="5124" max="5124" width="14.75" style="16" customWidth="1"/>
    <col min="5125" max="5125" width="12.75" style="16" customWidth="1"/>
    <col min="5126" max="5127" width="15.75" style="16" customWidth="1"/>
    <col min="5128" max="5376" width="9.125" style="16"/>
    <col min="5377" max="5378" width="10.75" style="16" customWidth="1"/>
    <col min="5379" max="5379" width="47.75" style="16" customWidth="1"/>
    <col min="5380" max="5380" width="14.75" style="16" customWidth="1"/>
    <col min="5381" max="5381" width="12.75" style="16" customWidth="1"/>
    <col min="5382" max="5383" width="15.75" style="16" customWidth="1"/>
    <col min="5384" max="5632" width="9.125" style="16"/>
    <col min="5633" max="5634" width="10.75" style="16" customWidth="1"/>
    <col min="5635" max="5635" width="47.75" style="16" customWidth="1"/>
    <col min="5636" max="5636" width="14.75" style="16" customWidth="1"/>
    <col min="5637" max="5637" width="12.75" style="16" customWidth="1"/>
    <col min="5638" max="5639" width="15.75" style="16" customWidth="1"/>
    <col min="5640" max="5888" width="9.125" style="16"/>
    <col min="5889" max="5890" width="10.75" style="16" customWidth="1"/>
    <col min="5891" max="5891" width="47.75" style="16" customWidth="1"/>
    <col min="5892" max="5892" width="14.75" style="16" customWidth="1"/>
    <col min="5893" max="5893" width="12.75" style="16" customWidth="1"/>
    <col min="5894" max="5895" width="15.75" style="16" customWidth="1"/>
    <col min="5896" max="6144" width="9.125" style="16"/>
    <col min="6145" max="6146" width="10.75" style="16" customWidth="1"/>
    <col min="6147" max="6147" width="47.75" style="16" customWidth="1"/>
    <col min="6148" max="6148" width="14.75" style="16" customWidth="1"/>
    <col min="6149" max="6149" width="12.75" style="16" customWidth="1"/>
    <col min="6150" max="6151" width="15.75" style="16" customWidth="1"/>
    <col min="6152" max="6400" width="9.125" style="16"/>
    <col min="6401" max="6402" width="10.75" style="16" customWidth="1"/>
    <col min="6403" max="6403" width="47.75" style="16" customWidth="1"/>
    <col min="6404" max="6404" width="14.75" style="16" customWidth="1"/>
    <col min="6405" max="6405" width="12.75" style="16" customWidth="1"/>
    <col min="6406" max="6407" width="15.75" style="16" customWidth="1"/>
    <col min="6408" max="6656" width="9.125" style="16"/>
    <col min="6657" max="6658" width="10.75" style="16" customWidth="1"/>
    <col min="6659" max="6659" width="47.75" style="16" customWidth="1"/>
    <col min="6660" max="6660" width="14.75" style="16" customWidth="1"/>
    <col min="6661" max="6661" width="12.75" style="16" customWidth="1"/>
    <col min="6662" max="6663" width="15.75" style="16" customWidth="1"/>
    <col min="6664" max="6912" width="9.125" style="16"/>
    <col min="6913" max="6914" width="10.75" style="16" customWidth="1"/>
    <col min="6915" max="6915" width="47.75" style="16" customWidth="1"/>
    <col min="6916" max="6916" width="14.75" style="16" customWidth="1"/>
    <col min="6917" max="6917" width="12.75" style="16" customWidth="1"/>
    <col min="6918" max="6919" width="15.75" style="16" customWidth="1"/>
    <col min="6920" max="7168" width="9.125" style="16"/>
    <col min="7169" max="7170" width="10.75" style="16" customWidth="1"/>
    <col min="7171" max="7171" width="47.75" style="16" customWidth="1"/>
    <col min="7172" max="7172" width="14.75" style="16" customWidth="1"/>
    <col min="7173" max="7173" width="12.75" style="16" customWidth="1"/>
    <col min="7174" max="7175" width="15.75" style="16" customWidth="1"/>
    <col min="7176" max="7424" width="9.125" style="16"/>
    <col min="7425" max="7426" width="10.75" style="16" customWidth="1"/>
    <col min="7427" max="7427" width="47.75" style="16" customWidth="1"/>
    <col min="7428" max="7428" width="14.75" style="16" customWidth="1"/>
    <col min="7429" max="7429" width="12.75" style="16" customWidth="1"/>
    <col min="7430" max="7431" width="15.75" style="16" customWidth="1"/>
    <col min="7432" max="7680" width="9.125" style="16"/>
    <col min="7681" max="7682" width="10.75" style="16" customWidth="1"/>
    <col min="7683" max="7683" width="47.75" style="16" customWidth="1"/>
    <col min="7684" max="7684" width="14.75" style="16" customWidth="1"/>
    <col min="7685" max="7685" width="12.75" style="16" customWidth="1"/>
    <col min="7686" max="7687" width="15.75" style="16" customWidth="1"/>
    <col min="7688" max="7936" width="9.125" style="16"/>
    <col min="7937" max="7938" width="10.75" style="16" customWidth="1"/>
    <col min="7939" max="7939" width="47.75" style="16" customWidth="1"/>
    <col min="7940" max="7940" width="14.75" style="16" customWidth="1"/>
    <col min="7941" max="7941" width="12.75" style="16" customWidth="1"/>
    <col min="7942" max="7943" width="15.75" style="16" customWidth="1"/>
    <col min="7944" max="8192" width="9.125" style="16"/>
    <col min="8193" max="8194" width="10.75" style="16" customWidth="1"/>
    <col min="8195" max="8195" width="47.75" style="16" customWidth="1"/>
    <col min="8196" max="8196" width="14.75" style="16" customWidth="1"/>
    <col min="8197" max="8197" width="12.75" style="16" customWidth="1"/>
    <col min="8198" max="8199" width="15.75" style="16" customWidth="1"/>
    <col min="8200" max="8448" width="9.125" style="16"/>
    <col min="8449" max="8450" width="10.75" style="16" customWidth="1"/>
    <col min="8451" max="8451" width="47.75" style="16" customWidth="1"/>
    <col min="8452" max="8452" width="14.75" style="16" customWidth="1"/>
    <col min="8453" max="8453" width="12.75" style="16" customWidth="1"/>
    <col min="8454" max="8455" width="15.75" style="16" customWidth="1"/>
    <col min="8456" max="8704" width="9.125" style="16"/>
    <col min="8705" max="8706" width="10.75" style="16" customWidth="1"/>
    <col min="8707" max="8707" width="47.75" style="16" customWidth="1"/>
    <col min="8708" max="8708" width="14.75" style="16" customWidth="1"/>
    <col min="8709" max="8709" width="12.75" style="16" customWidth="1"/>
    <col min="8710" max="8711" width="15.75" style="16" customWidth="1"/>
    <col min="8712" max="8960" width="9.125" style="16"/>
    <col min="8961" max="8962" width="10.75" style="16" customWidth="1"/>
    <col min="8963" max="8963" width="47.75" style="16" customWidth="1"/>
    <col min="8964" max="8964" width="14.75" style="16" customWidth="1"/>
    <col min="8965" max="8965" width="12.75" style="16" customWidth="1"/>
    <col min="8966" max="8967" width="15.75" style="16" customWidth="1"/>
    <col min="8968" max="9216" width="9.125" style="16"/>
    <col min="9217" max="9218" width="10.75" style="16" customWidth="1"/>
    <col min="9219" max="9219" width="47.75" style="16" customWidth="1"/>
    <col min="9220" max="9220" width="14.75" style="16" customWidth="1"/>
    <col min="9221" max="9221" width="12.75" style="16" customWidth="1"/>
    <col min="9222" max="9223" width="15.75" style="16" customWidth="1"/>
    <col min="9224" max="9472" width="9.125" style="16"/>
    <col min="9473" max="9474" width="10.75" style="16" customWidth="1"/>
    <col min="9475" max="9475" width="47.75" style="16" customWidth="1"/>
    <col min="9476" max="9476" width="14.75" style="16" customWidth="1"/>
    <col min="9477" max="9477" width="12.75" style="16" customWidth="1"/>
    <col min="9478" max="9479" width="15.75" style="16" customWidth="1"/>
    <col min="9480" max="9728" width="9.125" style="16"/>
    <col min="9729" max="9730" width="10.75" style="16" customWidth="1"/>
    <col min="9731" max="9731" width="47.75" style="16" customWidth="1"/>
    <col min="9732" max="9732" width="14.75" style="16" customWidth="1"/>
    <col min="9733" max="9733" width="12.75" style="16" customWidth="1"/>
    <col min="9734" max="9735" width="15.75" style="16" customWidth="1"/>
    <col min="9736" max="9984" width="9.125" style="16"/>
    <col min="9985" max="9986" width="10.75" style="16" customWidth="1"/>
    <col min="9987" max="9987" width="47.75" style="16" customWidth="1"/>
    <col min="9988" max="9988" width="14.75" style="16" customWidth="1"/>
    <col min="9989" max="9989" width="12.75" style="16" customWidth="1"/>
    <col min="9990" max="9991" width="15.75" style="16" customWidth="1"/>
    <col min="9992" max="10240" width="9.125" style="16"/>
    <col min="10241" max="10242" width="10.75" style="16" customWidth="1"/>
    <col min="10243" max="10243" width="47.75" style="16" customWidth="1"/>
    <col min="10244" max="10244" width="14.75" style="16" customWidth="1"/>
    <col min="10245" max="10245" width="12.75" style="16" customWidth="1"/>
    <col min="10246" max="10247" width="15.75" style="16" customWidth="1"/>
    <col min="10248" max="10496" width="9.125" style="16"/>
    <col min="10497" max="10498" width="10.75" style="16" customWidth="1"/>
    <col min="10499" max="10499" width="47.75" style="16" customWidth="1"/>
    <col min="10500" max="10500" width="14.75" style="16" customWidth="1"/>
    <col min="10501" max="10501" width="12.75" style="16" customWidth="1"/>
    <col min="10502" max="10503" width="15.75" style="16" customWidth="1"/>
    <col min="10504" max="10752" width="9.125" style="16"/>
    <col min="10753" max="10754" width="10.75" style="16" customWidth="1"/>
    <col min="10755" max="10755" width="47.75" style="16" customWidth="1"/>
    <col min="10756" max="10756" width="14.75" style="16" customWidth="1"/>
    <col min="10757" max="10757" width="12.75" style="16" customWidth="1"/>
    <col min="10758" max="10759" width="15.75" style="16" customWidth="1"/>
    <col min="10760" max="11008" width="9.125" style="16"/>
    <col min="11009" max="11010" width="10.75" style="16" customWidth="1"/>
    <col min="11011" max="11011" width="47.75" style="16" customWidth="1"/>
    <col min="11012" max="11012" width="14.75" style="16" customWidth="1"/>
    <col min="11013" max="11013" width="12.75" style="16" customWidth="1"/>
    <col min="11014" max="11015" width="15.75" style="16" customWidth="1"/>
    <col min="11016" max="11264" width="9.125" style="16"/>
    <col min="11265" max="11266" width="10.75" style="16" customWidth="1"/>
    <col min="11267" max="11267" width="47.75" style="16" customWidth="1"/>
    <col min="11268" max="11268" width="14.75" style="16" customWidth="1"/>
    <col min="11269" max="11269" width="12.75" style="16" customWidth="1"/>
    <col min="11270" max="11271" width="15.75" style="16" customWidth="1"/>
    <col min="11272" max="11520" width="9.125" style="16"/>
    <col min="11521" max="11522" width="10.75" style="16" customWidth="1"/>
    <col min="11523" max="11523" width="47.75" style="16" customWidth="1"/>
    <col min="11524" max="11524" width="14.75" style="16" customWidth="1"/>
    <col min="11525" max="11525" width="12.75" style="16" customWidth="1"/>
    <col min="11526" max="11527" width="15.75" style="16" customWidth="1"/>
    <col min="11528" max="11776" width="9.125" style="16"/>
    <col min="11777" max="11778" width="10.75" style="16" customWidth="1"/>
    <col min="11779" max="11779" width="47.75" style="16" customWidth="1"/>
    <col min="11780" max="11780" width="14.75" style="16" customWidth="1"/>
    <col min="11781" max="11781" width="12.75" style="16" customWidth="1"/>
    <col min="11782" max="11783" width="15.75" style="16" customWidth="1"/>
    <col min="11784" max="12032" width="9.125" style="16"/>
    <col min="12033" max="12034" width="10.75" style="16" customWidth="1"/>
    <col min="12035" max="12035" width="47.75" style="16" customWidth="1"/>
    <col min="12036" max="12036" width="14.75" style="16" customWidth="1"/>
    <col min="12037" max="12037" width="12.75" style="16" customWidth="1"/>
    <col min="12038" max="12039" width="15.75" style="16" customWidth="1"/>
    <col min="12040" max="12288" width="9.125" style="16"/>
    <col min="12289" max="12290" width="10.75" style="16" customWidth="1"/>
    <col min="12291" max="12291" width="47.75" style="16" customWidth="1"/>
    <col min="12292" max="12292" width="14.75" style="16" customWidth="1"/>
    <col min="12293" max="12293" width="12.75" style="16" customWidth="1"/>
    <col min="12294" max="12295" width="15.75" style="16" customWidth="1"/>
    <col min="12296" max="12544" width="9.125" style="16"/>
    <col min="12545" max="12546" width="10.75" style="16" customWidth="1"/>
    <col min="12547" max="12547" width="47.75" style="16" customWidth="1"/>
    <col min="12548" max="12548" width="14.75" style="16" customWidth="1"/>
    <col min="12549" max="12549" width="12.75" style="16" customWidth="1"/>
    <col min="12550" max="12551" width="15.75" style="16" customWidth="1"/>
    <col min="12552" max="12800" width="9.125" style="16"/>
    <col min="12801" max="12802" width="10.75" style="16" customWidth="1"/>
    <col min="12803" max="12803" width="47.75" style="16" customWidth="1"/>
    <col min="12804" max="12804" width="14.75" style="16" customWidth="1"/>
    <col min="12805" max="12805" width="12.75" style="16" customWidth="1"/>
    <col min="12806" max="12807" width="15.75" style="16" customWidth="1"/>
    <col min="12808" max="13056" width="9.125" style="16"/>
    <col min="13057" max="13058" width="10.75" style="16" customWidth="1"/>
    <col min="13059" max="13059" width="47.75" style="16" customWidth="1"/>
    <col min="13060" max="13060" width="14.75" style="16" customWidth="1"/>
    <col min="13061" max="13061" width="12.75" style="16" customWidth="1"/>
    <col min="13062" max="13063" width="15.75" style="16" customWidth="1"/>
    <col min="13064" max="13312" width="9.125" style="16"/>
    <col min="13313" max="13314" width="10.75" style="16" customWidth="1"/>
    <col min="13315" max="13315" width="47.75" style="16" customWidth="1"/>
    <col min="13316" max="13316" width="14.75" style="16" customWidth="1"/>
    <col min="13317" max="13317" width="12.75" style="16" customWidth="1"/>
    <col min="13318" max="13319" width="15.75" style="16" customWidth="1"/>
    <col min="13320" max="13568" width="9.125" style="16"/>
    <col min="13569" max="13570" width="10.75" style="16" customWidth="1"/>
    <col min="13571" max="13571" width="47.75" style="16" customWidth="1"/>
    <col min="13572" max="13572" width="14.75" style="16" customWidth="1"/>
    <col min="13573" max="13573" width="12.75" style="16" customWidth="1"/>
    <col min="13574" max="13575" width="15.75" style="16" customWidth="1"/>
    <col min="13576" max="13824" width="9.125" style="16"/>
    <col min="13825" max="13826" width="10.75" style="16" customWidth="1"/>
    <col min="13827" max="13827" width="47.75" style="16" customWidth="1"/>
    <col min="13828" max="13828" width="14.75" style="16" customWidth="1"/>
    <col min="13829" max="13829" width="12.75" style="16" customWidth="1"/>
    <col min="13830" max="13831" width="15.75" style="16" customWidth="1"/>
    <col min="13832" max="14080" width="9.125" style="16"/>
    <col min="14081" max="14082" width="10.75" style="16" customWidth="1"/>
    <col min="14083" max="14083" width="47.75" style="16" customWidth="1"/>
    <col min="14084" max="14084" width="14.75" style="16" customWidth="1"/>
    <col min="14085" max="14085" width="12.75" style="16" customWidth="1"/>
    <col min="14086" max="14087" width="15.75" style="16" customWidth="1"/>
    <col min="14088" max="14336" width="9.125" style="16"/>
    <col min="14337" max="14338" width="10.75" style="16" customWidth="1"/>
    <col min="14339" max="14339" width="47.75" style="16" customWidth="1"/>
    <col min="14340" max="14340" width="14.75" style="16" customWidth="1"/>
    <col min="14341" max="14341" width="12.75" style="16" customWidth="1"/>
    <col min="14342" max="14343" width="15.75" style="16" customWidth="1"/>
    <col min="14344" max="14592" width="9.125" style="16"/>
    <col min="14593" max="14594" width="10.75" style="16" customWidth="1"/>
    <col min="14595" max="14595" width="47.75" style="16" customWidth="1"/>
    <col min="14596" max="14596" width="14.75" style="16" customWidth="1"/>
    <col min="14597" max="14597" width="12.75" style="16" customWidth="1"/>
    <col min="14598" max="14599" width="15.75" style="16" customWidth="1"/>
    <col min="14600" max="14848" width="9.125" style="16"/>
    <col min="14849" max="14850" width="10.75" style="16" customWidth="1"/>
    <col min="14851" max="14851" width="47.75" style="16" customWidth="1"/>
    <col min="14852" max="14852" width="14.75" style="16" customWidth="1"/>
    <col min="14853" max="14853" width="12.75" style="16" customWidth="1"/>
    <col min="14854" max="14855" width="15.75" style="16" customWidth="1"/>
    <col min="14856" max="15104" width="9.125" style="16"/>
    <col min="15105" max="15106" width="10.75" style="16" customWidth="1"/>
    <col min="15107" max="15107" width="47.75" style="16" customWidth="1"/>
    <col min="15108" max="15108" width="14.75" style="16" customWidth="1"/>
    <col min="15109" max="15109" width="12.75" style="16" customWidth="1"/>
    <col min="15110" max="15111" width="15.75" style="16" customWidth="1"/>
    <col min="15112" max="15360" width="9.125" style="16"/>
    <col min="15361" max="15362" width="10.75" style="16" customWidth="1"/>
    <col min="15363" max="15363" width="47.75" style="16" customWidth="1"/>
    <col min="15364" max="15364" width="14.75" style="16" customWidth="1"/>
    <col min="15365" max="15365" width="12.75" style="16" customWidth="1"/>
    <col min="15366" max="15367" width="15.75" style="16" customWidth="1"/>
    <col min="15368" max="15616" width="9.125" style="16"/>
    <col min="15617" max="15618" width="10.75" style="16" customWidth="1"/>
    <col min="15619" max="15619" width="47.75" style="16" customWidth="1"/>
    <col min="15620" max="15620" width="14.75" style="16" customWidth="1"/>
    <col min="15621" max="15621" width="12.75" style="16" customWidth="1"/>
    <col min="15622" max="15623" width="15.75" style="16" customWidth="1"/>
    <col min="15624" max="15872" width="9.125" style="16"/>
    <col min="15873" max="15874" width="10.75" style="16" customWidth="1"/>
    <col min="15875" max="15875" width="47.75" style="16" customWidth="1"/>
    <col min="15876" max="15876" width="14.75" style="16" customWidth="1"/>
    <col min="15877" max="15877" width="12.75" style="16" customWidth="1"/>
    <col min="15878" max="15879" width="15.75" style="16" customWidth="1"/>
    <col min="15880" max="16128" width="9.125" style="16"/>
    <col min="16129" max="16130" width="10.75" style="16" customWidth="1"/>
    <col min="16131" max="16131" width="47.75" style="16" customWidth="1"/>
    <col min="16132" max="16132" width="14.75" style="16" customWidth="1"/>
    <col min="16133" max="16133" width="12.75" style="16" customWidth="1"/>
    <col min="16134" max="16135" width="15.75" style="16" customWidth="1"/>
    <col min="16136" max="16384" width="9.125" style="16"/>
  </cols>
  <sheetData>
    <row r="1" spans="1:9" s="50" customFormat="1" ht="15" customHeight="1">
      <c r="A1" s="56" t="s">
        <v>0</v>
      </c>
      <c r="B1" s="83" t="s">
        <v>1</v>
      </c>
      <c r="D1" s="56"/>
      <c r="E1" s="59"/>
      <c r="F1" s="84"/>
      <c r="G1" s="57"/>
    </row>
    <row r="2" spans="1:9" s="50" customFormat="1" ht="15" customHeight="1">
      <c r="A2" s="56" t="s">
        <v>3</v>
      </c>
      <c r="B2" s="83" t="s">
        <v>240</v>
      </c>
      <c r="D2" s="56"/>
      <c r="E2" s="59"/>
      <c r="F2" s="84"/>
      <c r="G2" s="57"/>
    </row>
    <row r="3" spans="1:9" s="50" customFormat="1" ht="15" customHeight="1">
      <c r="A3" s="56" t="s">
        <v>239</v>
      </c>
      <c r="B3" s="83" t="s">
        <v>286</v>
      </c>
      <c r="D3" s="56"/>
      <c r="E3" s="59"/>
      <c r="F3" s="84"/>
      <c r="G3" s="57"/>
    </row>
    <row r="4" spans="1:9" s="50" customFormat="1" ht="20.100000000000001" customHeight="1">
      <c r="A4" s="56" t="s">
        <v>2</v>
      </c>
      <c r="B4" s="83" t="s">
        <v>79</v>
      </c>
      <c r="C4" s="1355" t="s">
        <v>3549</v>
      </c>
      <c r="D4" s="1355"/>
      <c r="E4" s="1355"/>
      <c r="F4" s="1355"/>
      <c r="G4" s="1355"/>
      <c r="H4" s="1355"/>
      <c r="I4" s="1355"/>
    </row>
    <row r="5" spans="1:9" s="44" customFormat="1" ht="9.9499999999999993" customHeight="1">
      <c r="A5" s="48"/>
      <c r="B5" s="48"/>
      <c r="C5" s="49"/>
      <c r="D5" s="48"/>
      <c r="E5" s="82"/>
      <c r="F5" s="81"/>
      <c r="G5" s="80"/>
    </row>
    <row r="6" spans="1:9" s="74" customFormat="1" ht="32.1" customHeight="1" thickBot="1">
      <c r="A6" s="78" t="s">
        <v>74</v>
      </c>
      <c r="B6" s="78" t="s">
        <v>73</v>
      </c>
      <c r="C6" s="79" t="s">
        <v>72</v>
      </c>
      <c r="D6" s="78" t="s">
        <v>71</v>
      </c>
      <c r="E6" s="77" t="s">
        <v>70</v>
      </c>
      <c r="F6" s="76" t="s">
        <v>69</v>
      </c>
      <c r="G6" s="75" t="s">
        <v>68</v>
      </c>
    </row>
    <row r="7" spans="1:9" s="32" customFormat="1" ht="9.9499999999999993" customHeight="1">
      <c r="A7" s="36"/>
      <c r="B7" s="36"/>
      <c r="C7" s="37"/>
      <c r="D7" s="36"/>
      <c r="E7" s="73"/>
      <c r="F7" s="72"/>
      <c r="G7" s="71"/>
    </row>
    <row r="8" spans="1:9">
      <c r="C8" s="27" t="s">
        <v>67</v>
      </c>
      <c r="F8" s="68" t="s">
        <v>48</v>
      </c>
      <c r="G8" s="67">
        <f>ROUND(+SUM(G9:G26),2)</f>
        <v>0</v>
      </c>
    </row>
    <row r="9" spans="1:9">
      <c r="C9" s="27"/>
      <c r="F9" s="68"/>
      <c r="G9" s="67"/>
    </row>
    <row r="10" spans="1:9">
      <c r="C10" s="27" t="s">
        <v>66</v>
      </c>
    </row>
    <row r="11" spans="1:9" ht="25.5">
      <c r="A11" s="21" t="s">
        <v>90</v>
      </c>
      <c r="B11" s="21" t="s">
        <v>235</v>
      </c>
      <c r="C11" s="20" t="s">
        <v>234</v>
      </c>
      <c r="D11" s="21" t="s">
        <v>233</v>
      </c>
      <c r="E11" s="59">
        <v>0.1</v>
      </c>
      <c r="G11" s="57">
        <f>ROUND(E11*F11,2)</f>
        <v>0</v>
      </c>
    </row>
    <row r="12" spans="1:9" ht="25.5">
      <c r="A12" s="21" t="s">
        <v>94</v>
      </c>
      <c r="B12" s="21" t="s">
        <v>237</v>
      </c>
      <c r="C12" s="20" t="s">
        <v>236</v>
      </c>
      <c r="D12" s="21" t="s">
        <v>43</v>
      </c>
      <c r="E12" s="59">
        <v>7</v>
      </c>
      <c r="F12" s="70"/>
      <c r="G12" s="69">
        <f>ROUND(E12*F12,2)</f>
        <v>0</v>
      </c>
    </row>
    <row r="14" spans="1:9">
      <c r="C14" s="27" t="s">
        <v>232</v>
      </c>
    </row>
    <row r="15" spans="1:9" ht="25.5">
      <c r="A15" s="21" t="s">
        <v>90</v>
      </c>
      <c r="B15" s="21" t="s">
        <v>226</v>
      </c>
      <c r="C15" s="20" t="s">
        <v>225</v>
      </c>
      <c r="D15" s="21" t="s">
        <v>106</v>
      </c>
      <c r="E15" s="59">
        <v>70</v>
      </c>
      <c r="F15" s="70"/>
      <c r="G15" s="69">
        <f>ROUND(E15*F15,2)</f>
        <v>0</v>
      </c>
    </row>
    <row r="16" spans="1:9" ht="25.5">
      <c r="A16" s="21" t="s">
        <v>94</v>
      </c>
      <c r="B16" s="21" t="s">
        <v>215</v>
      </c>
      <c r="C16" s="20" t="s">
        <v>214</v>
      </c>
      <c r="D16" s="21" t="s">
        <v>43</v>
      </c>
      <c r="E16" s="59">
        <v>3</v>
      </c>
      <c r="F16" s="70"/>
      <c r="G16" s="69">
        <f>ROUND(E16*F16,2)</f>
        <v>0</v>
      </c>
    </row>
    <row r="17" spans="1:7">
      <c r="A17" s="21" t="s">
        <v>117</v>
      </c>
      <c r="B17" s="21" t="s">
        <v>212</v>
      </c>
      <c r="C17" s="20" t="s">
        <v>211</v>
      </c>
      <c r="D17" s="21" t="s">
        <v>43</v>
      </c>
      <c r="E17" s="59">
        <v>3</v>
      </c>
      <c r="F17" s="70"/>
      <c r="G17" s="69">
        <f>ROUND(E17*F17,2)</f>
        <v>0</v>
      </c>
    </row>
    <row r="18" spans="1:7">
      <c r="A18" s="21" t="s">
        <v>114</v>
      </c>
      <c r="B18" s="21" t="s">
        <v>285</v>
      </c>
      <c r="C18" s="20" t="s">
        <v>284</v>
      </c>
      <c r="D18" s="21" t="s">
        <v>106</v>
      </c>
      <c r="E18" s="59">
        <v>365</v>
      </c>
      <c r="F18" s="70"/>
      <c r="G18" s="69">
        <f>ROUND(E18*F18,2)</f>
        <v>0</v>
      </c>
    </row>
    <row r="19" spans="1:7" ht="25.5">
      <c r="C19" s="66" t="s">
        <v>283</v>
      </c>
      <c r="F19" s="70"/>
      <c r="G19" s="69"/>
    </row>
    <row r="20" spans="1:7">
      <c r="A20" s="21" t="s">
        <v>140</v>
      </c>
      <c r="B20" s="21" t="s">
        <v>282</v>
      </c>
      <c r="C20" s="20" t="s">
        <v>281</v>
      </c>
      <c r="D20" s="21" t="s">
        <v>106</v>
      </c>
      <c r="E20" s="59">
        <v>763</v>
      </c>
      <c r="F20" s="70"/>
      <c r="G20" s="69">
        <f t="shared" ref="G20:G25" si="0">ROUND(E20*F20,2)</f>
        <v>0</v>
      </c>
    </row>
    <row r="21" spans="1:7">
      <c r="A21" s="21" t="s">
        <v>224</v>
      </c>
      <c r="B21" s="21" t="s">
        <v>280</v>
      </c>
      <c r="C21" s="20" t="s">
        <v>279</v>
      </c>
      <c r="D21" s="21" t="s">
        <v>106</v>
      </c>
      <c r="E21" s="59">
        <v>17</v>
      </c>
      <c r="F21" s="70"/>
      <c r="G21" s="69">
        <f t="shared" si="0"/>
        <v>0</v>
      </c>
    </row>
    <row r="22" spans="1:7">
      <c r="A22" s="21" t="s">
        <v>221</v>
      </c>
      <c r="B22" s="21" t="s">
        <v>278</v>
      </c>
      <c r="C22" s="20" t="s">
        <v>277</v>
      </c>
      <c r="D22" s="21" t="s">
        <v>106</v>
      </c>
      <c r="E22" s="59">
        <v>72</v>
      </c>
      <c r="F22" s="70"/>
      <c r="G22" s="69">
        <f t="shared" si="0"/>
        <v>0</v>
      </c>
    </row>
    <row r="23" spans="1:7" ht="25.5">
      <c r="A23" s="21" t="s">
        <v>218</v>
      </c>
      <c r="B23" s="21" t="s">
        <v>206</v>
      </c>
      <c r="C23" s="20" t="s">
        <v>205</v>
      </c>
      <c r="D23" s="21" t="s">
        <v>89</v>
      </c>
      <c r="E23" s="59">
        <v>26</v>
      </c>
      <c r="F23" s="70"/>
      <c r="G23" s="69">
        <f t="shared" si="0"/>
        <v>0</v>
      </c>
    </row>
    <row r="24" spans="1:7" ht="25.5">
      <c r="A24" s="21" t="s">
        <v>216</v>
      </c>
      <c r="B24" s="21" t="s">
        <v>220</v>
      </c>
      <c r="C24" s="20" t="s">
        <v>219</v>
      </c>
      <c r="D24" s="21" t="s">
        <v>89</v>
      </c>
      <c r="E24" s="59">
        <v>34</v>
      </c>
      <c r="F24" s="70"/>
      <c r="G24" s="69">
        <f t="shared" si="0"/>
        <v>0</v>
      </c>
    </row>
    <row r="25" spans="1:7">
      <c r="A25" s="21" t="s">
        <v>213</v>
      </c>
      <c r="B25" s="21" t="s">
        <v>197</v>
      </c>
      <c r="C25" s="20" t="s">
        <v>196</v>
      </c>
      <c r="D25" s="21" t="s">
        <v>89</v>
      </c>
      <c r="E25" s="59">
        <v>253</v>
      </c>
      <c r="F25" s="70"/>
      <c r="G25" s="69">
        <f t="shared" si="0"/>
        <v>0</v>
      </c>
    </row>
    <row r="26" spans="1:7">
      <c r="F26" s="70"/>
      <c r="G26" s="69"/>
    </row>
    <row r="27" spans="1:7">
      <c r="C27" s="27" t="s">
        <v>47</v>
      </c>
      <c r="F27" s="68" t="s">
        <v>42</v>
      </c>
      <c r="G27" s="67">
        <f>ROUND(+SUM(G28:G55),2)</f>
        <v>0</v>
      </c>
    </row>
    <row r="28" spans="1:7">
      <c r="C28" s="27"/>
      <c r="F28" s="68"/>
      <c r="G28" s="67"/>
    </row>
    <row r="29" spans="1:7">
      <c r="C29" s="27" t="s">
        <v>192</v>
      </c>
      <c r="F29" s="70"/>
      <c r="G29" s="69"/>
    </row>
    <row r="30" spans="1:7" ht="25.5">
      <c r="A30" s="21" t="s">
        <v>90</v>
      </c>
      <c r="B30" s="21" t="s">
        <v>191</v>
      </c>
      <c r="C30" s="20" t="s">
        <v>190</v>
      </c>
      <c r="D30" s="21" t="s">
        <v>126</v>
      </c>
      <c r="E30" s="59">
        <v>15</v>
      </c>
      <c r="G30" s="57">
        <f>ROUND(E30*F30,2)</f>
        <v>0</v>
      </c>
    </row>
    <row r="31" spans="1:7" ht="25.5">
      <c r="C31" s="66" t="s">
        <v>276</v>
      </c>
    </row>
    <row r="32" spans="1:7" ht="25.5">
      <c r="A32" s="21" t="s">
        <v>94</v>
      </c>
      <c r="B32" s="21" t="s">
        <v>185</v>
      </c>
      <c r="C32" s="20" t="s">
        <v>184</v>
      </c>
      <c r="D32" s="21" t="s">
        <v>126</v>
      </c>
      <c r="E32" s="59">
        <v>876</v>
      </c>
      <c r="G32" s="57">
        <f>ROUND(E32*F32,2)</f>
        <v>0</v>
      </c>
    </row>
    <row r="33" spans="1:7" ht="38.25">
      <c r="A33" s="21" t="s">
        <v>117</v>
      </c>
      <c r="B33" s="21" t="s">
        <v>189</v>
      </c>
      <c r="C33" s="20" t="s">
        <v>188</v>
      </c>
      <c r="D33" s="21" t="s">
        <v>126</v>
      </c>
      <c r="E33" s="59">
        <v>34</v>
      </c>
      <c r="G33" s="57">
        <f>ROUND(E33*F33,2)</f>
        <v>0</v>
      </c>
    </row>
    <row r="35" spans="1:7">
      <c r="C35" s="27" t="s">
        <v>183</v>
      </c>
    </row>
    <row r="36" spans="1:7">
      <c r="A36" s="21" t="s">
        <v>90</v>
      </c>
      <c r="B36" s="21" t="s">
        <v>182</v>
      </c>
      <c r="C36" s="20" t="s">
        <v>181</v>
      </c>
      <c r="D36" s="21" t="s">
        <v>106</v>
      </c>
      <c r="E36" s="59">
        <v>1241</v>
      </c>
      <c r="G36" s="57">
        <f>ROUND(E36*F36,2)</f>
        <v>0</v>
      </c>
    </row>
    <row r="38" spans="1:7">
      <c r="C38" s="27" t="s">
        <v>180</v>
      </c>
    </row>
    <row r="39" spans="1:7" ht="25.5">
      <c r="A39" s="21" t="s">
        <v>90</v>
      </c>
      <c r="B39" s="21" t="s">
        <v>179</v>
      </c>
      <c r="C39" s="20" t="s">
        <v>178</v>
      </c>
      <c r="D39" s="21" t="s">
        <v>106</v>
      </c>
      <c r="E39" s="59">
        <v>1241</v>
      </c>
      <c r="G39" s="57">
        <f>ROUND(E39*F39,2)</f>
        <v>0</v>
      </c>
    </row>
    <row r="41" spans="1:7">
      <c r="C41" s="27" t="s">
        <v>177</v>
      </c>
    </row>
    <row r="42" spans="1:7" ht="25.5">
      <c r="A42" s="21" t="s">
        <v>90</v>
      </c>
      <c r="B42" s="21" t="s">
        <v>275</v>
      </c>
      <c r="C42" s="20" t="s">
        <v>274</v>
      </c>
      <c r="D42" s="21" t="s">
        <v>126</v>
      </c>
      <c r="E42" s="59">
        <v>399</v>
      </c>
      <c r="G42" s="57">
        <f>ROUND(E42*F42,2)</f>
        <v>0</v>
      </c>
    </row>
    <row r="43" spans="1:7" ht="38.25">
      <c r="C43" s="66" t="s">
        <v>3535</v>
      </c>
    </row>
    <row r="45" spans="1:7">
      <c r="C45" s="27" t="s">
        <v>171</v>
      </c>
    </row>
    <row r="46" spans="1:7" ht="25.5">
      <c r="A46" s="21" t="s">
        <v>90</v>
      </c>
      <c r="B46" s="21" t="s">
        <v>273</v>
      </c>
      <c r="C46" s="20" t="s">
        <v>272</v>
      </c>
      <c r="D46" s="21" t="s">
        <v>106</v>
      </c>
      <c r="E46" s="59">
        <v>125</v>
      </c>
      <c r="G46" s="57">
        <f>ROUND(E46*F46,2)</f>
        <v>0</v>
      </c>
    </row>
    <row r="47" spans="1:7">
      <c r="A47" s="21" t="s">
        <v>94</v>
      </c>
      <c r="B47" s="21" t="s">
        <v>170</v>
      </c>
      <c r="C47" s="20" t="s">
        <v>169</v>
      </c>
      <c r="D47" s="21" t="s">
        <v>106</v>
      </c>
      <c r="E47" s="59">
        <v>125</v>
      </c>
      <c r="G47" s="57">
        <f>ROUND(E47*F47,2)</f>
        <v>0</v>
      </c>
    </row>
    <row r="49" spans="1:7">
      <c r="C49" s="27" t="s">
        <v>271</v>
      </c>
    </row>
    <row r="50" spans="1:7">
      <c r="A50" s="21" t="s">
        <v>90</v>
      </c>
      <c r="B50" s="21" t="s">
        <v>128</v>
      </c>
      <c r="C50" s="20" t="s">
        <v>270</v>
      </c>
      <c r="D50" s="21" t="s">
        <v>152</v>
      </c>
      <c r="E50" s="59">
        <v>267</v>
      </c>
      <c r="G50" s="57">
        <f>ROUND(E50*F50,2)</f>
        <v>0</v>
      </c>
    </row>
    <row r="51" spans="1:7" ht="25.5">
      <c r="C51" s="66" t="s">
        <v>269</v>
      </c>
    </row>
    <row r="52" spans="1:7">
      <c r="A52" s="21" t="s">
        <v>94</v>
      </c>
      <c r="B52" s="21" t="s">
        <v>158</v>
      </c>
      <c r="C52" s="20" t="s">
        <v>157</v>
      </c>
      <c r="D52" s="21" t="s">
        <v>126</v>
      </c>
      <c r="E52" s="59">
        <v>910</v>
      </c>
      <c r="G52" s="57">
        <f>ROUND(E52*F52,2)</f>
        <v>0</v>
      </c>
    </row>
    <row r="53" spans="1:7" ht="25.5">
      <c r="A53" s="21" t="s">
        <v>117</v>
      </c>
      <c r="B53" s="21" t="s">
        <v>160</v>
      </c>
      <c r="C53" s="20" t="s">
        <v>159</v>
      </c>
      <c r="D53" s="21" t="s">
        <v>152</v>
      </c>
      <c r="E53" s="59">
        <v>46</v>
      </c>
      <c r="G53" s="57">
        <f>ROUND(E53*F53,2)</f>
        <v>0</v>
      </c>
    </row>
    <row r="54" spans="1:7" ht="25.5">
      <c r="C54" s="66" t="s">
        <v>268</v>
      </c>
    </row>
    <row r="56" spans="1:7">
      <c r="C56" s="27" t="s">
        <v>151</v>
      </c>
      <c r="F56" s="68" t="s">
        <v>150</v>
      </c>
      <c r="G56" s="67">
        <f>ROUND(+SUM(G57:G77),2)</f>
        <v>0</v>
      </c>
    </row>
    <row r="57" spans="1:7">
      <c r="C57" s="27"/>
      <c r="F57" s="68"/>
      <c r="G57" s="67"/>
    </row>
    <row r="58" spans="1:7">
      <c r="C58" s="27" t="s">
        <v>149</v>
      </c>
    </row>
    <row r="59" spans="1:7" ht="25.5">
      <c r="A59" s="21" t="s">
        <v>90</v>
      </c>
      <c r="B59" s="21" t="s">
        <v>148</v>
      </c>
      <c r="C59" s="20" t="s">
        <v>147</v>
      </c>
      <c r="D59" s="21" t="s">
        <v>126</v>
      </c>
      <c r="E59" s="59">
        <v>238</v>
      </c>
      <c r="G59" s="57">
        <f>ROUND(E59*F59,2)</f>
        <v>0</v>
      </c>
    </row>
    <row r="60" spans="1:7" ht="38.25">
      <c r="C60" s="66" t="s">
        <v>267</v>
      </c>
    </row>
    <row r="61" spans="1:7" ht="25.5">
      <c r="A61" s="21" t="s">
        <v>94</v>
      </c>
      <c r="B61" s="21" t="s">
        <v>146</v>
      </c>
      <c r="C61" s="20" t="s">
        <v>145</v>
      </c>
      <c r="D61" s="21" t="s">
        <v>106</v>
      </c>
      <c r="E61" s="59">
        <v>878</v>
      </c>
      <c r="G61" s="57">
        <f>ROUND(E61*F61,2)</f>
        <v>0</v>
      </c>
    </row>
    <row r="63" spans="1:7">
      <c r="C63" s="27" t="s">
        <v>137</v>
      </c>
    </row>
    <row r="64" spans="1:7" ht="25.5">
      <c r="A64" s="21" t="s">
        <v>90</v>
      </c>
      <c r="B64" s="21" t="s">
        <v>136</v>
      </c>
      <c r="C64" s="20" t="s">
        <v>135</v>
      </c>
      <c r="D64" s="21" t="s">
        <v>106</v>
      </c>
      <c r="E64" s="59">
        <v>878</v>
      </c>
      <c r="G64" s="57">
        <f>ROUND(E64*F64,2)</f>
        <v>0</v>
      </c>
    </row>
    <row r="65" spans="1:7" ht="25.5">
      <c r="C65" s="66" t="s">
        <v>266</v>
      </c>
    </row>
    <row r="66" spans="1:7" ht="25.5">
      <c r="A66" s="21" t="s">
        <v>94</v>
      </c>
      <c r="B66" s="21" t="s">
        <v>265</v>
      </c>
      <c r="C66" s="20" t="s">
        <v>264</v>
      </c>
      <c r="D66" s="21" t="s">
        <v>106</v>
      </c>
      <c r="E66" s="59">
        <v>335</v>
      </c>
      <c r="G66" s="57">
        <f>ROUND(E66*F66,2)</f>
        <v>0</v>
      </c>
    </row>
    <row r="67" spans="1:7" ht="25.5">
      <c r="C67" s="66" t="s">
        <v>263</v>
      </c>
    </row>
    <row r="68" spans="1:7">
      <c r="A68" s="21" t="s">
        <v>117</v>
      </c>
      <c r="B68" s="21" t="s">
        <v>3525</v>
      </c>
      <c r="C68" s="20" t="s">
        <v>3526</v>
      </c>
      <c r="D68" s="21" t="s">
        <v>106</v>
      </c>
      <c r="E68" s="59">
        <v>878</v>
      </c>
      <c r="G68" s="57">
        <f>ROUND(E68*F68,2)</f>
        <v>0</v>
      </c>
    </row>
    <row r="69" spans="1:7" ht="25.5">
      <c r="C69" s="66" t="s">
        <v>3527</v>
      </c>
    </row>
    <row r="71" spans="1:7">
      <c r="C71" s="27" t="s">
        <v>262</v>
      </c>
    </row>
    <row r="72" spans="1:7" ht="25.5">
      <c r="A72" s="21" t="s">
        <v>90</v>
      </c>
      <c r="B72" s="21" t="s">
        <v>121</v>
      </c>
      <c r="C72" s="20" t="s">
        <v>120</v>
      </c>
      <c r="D72" s="21" t="s">
        <v>89</v>
      </c>
      <c r="E72" s="59">
        <v>90</v>
      </c>
      <c r="G72" s="57">
        <f>ROUND(E72*F72,2)</f>
        <v>0</v>
      </c>
    </row>
    <row r="73" spans="1:7" ht="25.5">
      <c r="A73" s="21" t="s">
        <v>94</v>
      </c>
      <c r="B73" s="21" t="s">
        <v>125</v>
      </c>
      <c r="C73" s="20" t="s">
        <v>124</v>
      </c>
      <c r="D73" s="21" t="s">
        <v>89</v>
      </c>
      <c r="E73" s="59">
        <v>115</v>
      </c>
      <c r="G73" s="57">
        <f>ROUND(E73*F73,2)</f>
        <v>0</v>
      </c>
    </row>
    <row r="74" spans="1:7" ht="25.5">
      <c r="C74" s="66" t="s">
        <v>261</v>
      </c>
    </row>
    <row r="75" spans="1:7" ht="25.5">
      <c r="A75" s="21" t="s">
        <v>117</v>
      </c>
      <c r="B75" s="21" t="s">
        <v>113</v>
      </c>
      <c r="C75" s="20" t="s">
        <v>112</v>
      </c>
      <c r="D75" s="21" t="s">
        <v>89</v>
      </c>
      <c r="E75" s="59">
        <v>54</v>
      </c>
      <c r="G75" s="57">
        <f>ROUND(E75*F75,2)</f>
        <v>0</v>
      </c>
    </row>
    <row r="76" spans="1:7" ht="25.5">
      <c r="A76" s="21" t="s">
        <v>114</v>
      </c>
      <c r="B76" s="21" t="s">
        <v>119</v>
      </c>
      <c r="C76" s="20" t="s">
        <v>118</v>
      </c>
      <c r="D76" s="21" t="s">
        <v>89</v>
      </c>
      <c r="E76" s="59">
        <v>7</v>
      </c>
      <c r="G76" s="57">
        <f>ROUND(E76*F76,2)</f>
        <v>0</v>
      </c>
    </row>
    <row r="78" spans="1:7">
      <c r="C78" s="27" t="s">
        <v>111</v>
      </c>
      <c r="F78" s="68" t="s">
        <v>110</v>
      </c>
      <c r="G78" s="67">
        <f>ROUND(+SUM(G79:G83),2)</f>
        <v>0</v>
      </c>
    </row>
    <row r="79" spans="1:7">
      <c r="C79" s="27"/>
      <c r="F79" s="68"/>
      <c r="G79" s="67"/>
    </row>
    <row r="80" spans="1:7">
      <c r="C80" s="27" t="s">
        <v>103</v>
      </c>
    </row>
    <row r="81" spans="1:7" ht="25.5">
      <c r="A81" s="21" t="s">
        <v>90</v>
      </c>
      <c r="B81" s="21" t="s">
        <v>102</v>
      </c>
      <c r="C81" s="20" t="s">
        <v>101</v>
      </c>
      <c r="D81" s="21" t="s">
        <v>89</v>
      </c>
      <c r="E81" s="59">
        <v>167</v>
      </c>
      <c r="G81" s="57">
        <f>ROUND(E81*F81,2)</f>
        <v>0</v>
      </c>
    </row>
    <row r="82" spans="1:7" ht="25.5">
      <c r="A82" s="21" t="s">
        <v>94</v>
      </c>
      <c r="B82" s="21" t="s">
        <v>100</v>
      </c>
      <c r="C82" s="20" t="s">
        <v>99</v>
      </c>
      <c r="D82" s="21" t="s">
        <v>89</v>
      </c>
      <c r="E82" s="59">
        <v>167</v>
      </c>
      <c r="G82" s="57">
        <f>ROUND(E82*F82,2)</f>
        <v>0</v>
      </c>
    </row>
    <row r="83" spans="1:7" ht="17.45" customHeight="1"/>
    <row r="84" spans="1:7" ht="17.45" customHeight="1">
      <c r="C84" s="65" t="str">
        <f>C8</f>
        <v>1 PREDDELA</v>
      </c>
      <c r="D84" s="64">
        <f>G8</f>
        <v>0</v>
      </c>
    </row>
    <row r="85" spans="1:7" ht="17.45" customHeight="1">
      <c r="C85" s="65" t="str">
        <f>C27</f>
        <v>2 ZEMELJSKA DELA</v>
      </c>
      <c r="D85" s="64">
        <f>G27</f>
        <v>0</v>
      </c>
    </row>
    <row r="86" spans="1:7" ht="17.45" customHeight="1">
      <c r="C86" s="65" t="str">
        <f>C56</f>
        <v>3 VOZIŠČNE KONSTRUKCIJE</v>
      </c>
      <c r="D86" s="64">
        <f>G56</f>
        <v>0</v>
      </c>
    </row>
    <row r="87" spans="1:7" ht="17.45" customHeight="1">
      <c r="C87" s="63" t="str">
        <f>C78</f>
        <v>4 ODVODNJAVANJE</v>
      </c>
      <c r="D87" s="62">
        <f>G78</f>
        <v>0</v>
      </c>
    </row>
    <row r="88" spans="1:7" ht="17.45" customHeight="1">
      <c r="C88" s="61" t="s">
        <v>88</v>
      </c>
      <c r="D88" s="60">
        <f>ROUND(+SUM(D84:D87),2)</f>
        <v>0</v>
      </c>
    </row>
    <row r="89" spans="1:7">
      <c r="C89" s="61" t="s">
        <v>87</v>
      </c>
      <c r="D89" s="60">
        <f>ROUND(0.22*D88,2)</f>
        <v>0</v>
      </c>
    </row>
    <row r="90" spans="1:7">
      <c r="C90" s="61" t="s">
        <v>86</v>
      </c>
      <c r="D90" s="60">
        <f>ROUND(+SUM(D88:D89),2)</f>
        <v>0</v>
      </c>
    </row>
  </sheetData>
  <mergeCells count="1">
    <mergeCell ref="C4:I4"/>
  </mergeCells>
  <pageMargins left="0.98425196850393704" right="0.39370078740157499" top="0.78740157480314998" bottom="0.78740157480314998" header="0" footer="0.196850393700787"/>
  <pageSetup paperSize="9" scale="63" fitToHeight="50" orientation="portrait" r:id="rId1"/>
  <headerFooter>
    <oddFooter>&amp;CStran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3"/>
  <sheetViews>
    <sheetView view="pageBreakPreview" zoomScaleNormal="100" zoomScaleSheetLayoutView="100" workbookViewId="0">
      <pane ySplit="6" topLeftCell="A7" activePane="bottomLeft" state="frozen"/>
      <selection pane="bottomLeft" activeCell="C4" sqref="C4:I4"/>
    </sheetView>
  </sheetViews>
  <sheetFormatPr defaultRowHeight="12.75"/>
  <cols>
    <col min="1" max="2" width="10.75" style="21" customWidth="1"/>
    <col min="3" max="3" width="47.75" style="20" customWidth="1"/>
    <col min="4" max="4" width="14.75" style="21" customWidth="1"/>
    <col min="5" max="5" width="12.75" style="59" customWidth="1"/>
    <col min="6" max="6" width="15.75" style="58" customWidth="1"/>
    <col min="7" max="7" width="15.75" style="57" customWidth="1"/>
    <col min="8" max="256" width="9.125" style="16"/>
    <col min="257" max="258" width="10.75" style="16" customWidth="1"/>
    <col min="259" max="259" width="47.75" style="16" customWidth="1"/>
    <col min="260" max="260" width="14.75" style="16" customWidth="1"/>
    <col min="261" max="261" width="12.75" style="16" customWidth="1"/>
    <col min="262" max="263" width="15.75" style="16" customWidth="1"/>
    <col min="264" max="512" width="9.125" style="16"/>
    <col min="513" max="514" width="10.75" style="16" customWidth="1"/>
    <col min="515" max="515" width="47.75" style="16" customWidth="1"/>
    <col min="516" max="516" width="14.75" style="16" customWidth="1"/>
    <col min="517" max="517" width="12.75" style="16" customWidth="1"/>
    <col min="518" max="519" width="15.75" style="16" customWidth="1"/>
    <col min="520" max="768" width="9.125" style="16"/>
    <col min="769" max="770" width="10.75" style="16" customWidth="1"/>
    <col min="771" max="771" width="47.75" style="16" customWidth="1"/>
    <col min="772" max="772" width="14.75" style="16" customWidth="1"/>
    <col min="773" max="773" width="12.75" style="16" customWidth="1"/>
    <col min="774" max="775" width="15.75" style="16" customWidth="1"/>
    <col min="776" max="1024" width="9.125" style="16"/>
    <col min="1025" max="1026" width="10.75" style="16" customWidth="1"/>
    <col min="1027" max="1027" width="47.75" style="16" customWidth="1"/>
    <col min="1028" max="1028" width="14.75" style="16" customWidth="1"/>
    <col min="1029" max="1029" width="12.75" style="16" customWidth="1"/>
    <col min="1030" max="1031" width="15.75" style="16" customWidth="1"/>
    <col min="1032" max="1280" width="9.125" style="16"/>
    <col min="1281" max="1282" width="10.75" style="16" customWidth="1"/>
    <col min="1283" max="1283" width="47.75" style="16" customWidth="1"/>
    <col min="1284" max="1284" width="14.75" style="16" customWidth="1"/>
    <col min="1285" max="1285" width="12.75" style="16" customWidth="1"/>
    <col min="1286" max="1287" width="15.75" style="16" customWidth="1"/>
    <col min="1288" max="1536" width="9.125" style="16"/>
    <col min="1537" max="1538" width="10.75" style="16" customWidth="1"/>
    <col min="1539" max="1539" width="47.75" style="16" customWidth="1"/>
    <col min="1540" max="1540" width="14.75" style="16" customWidth="1"/>
    <col min="1541" max="1541" width="12.75" style="16" customWidth="1"/>
    <col min="1542" max="1543" width="15.75" style="16" customWidth="1"/>
    <col min="1544" max="1792" width="9.125" style="16"/>
    <col min="1793" max="1794" width="10.75" style="16" customWidth="1"/>
    <col min="1795" max="1795" width="47.75" style="16" customWidth="1"/>
    <col min="1796" max="1796" width="14.75" style="16" customWidth="1"/>
    <col min="1797" max="1797" width="12.75" style="16" customWidth="1"/>
    <col min="1798" max="1799" width="15.75" style="16" customWidth="1"/>
    <col min="1800" max="2048" width="9.125" style="16"/>
    <col min="2049" max="2050" width="10.75" style="16" customWidth="1"/>
    <col min="2051" max="2051" width="47.75" style="16" customWidth="1"/>
    <col min="2052" max="2052" width="14.75" style="16" customWidth="1"/>
    <col min="2053" max="2053" width="12.75" style="16" customWidth="1"/>
    <col min="2054" max="2055" width="15.75" style="16" customWidth="1"/>
    <col min="2056" max="2304" width="9.125" style="16"/>
    <col min="2305" max="2306" width="10.75" style="16" customWidth="1"/>
    <col min="2307" max="2307" width="47.75" style="16" customWidth="1"/>
    <col min="2308" max="2308" width="14.75" style="16" customWidth="1"/>
    <col min="2309" max="2309" width="12.75" style="16" customWidth="1"/>
    <col min="2310" max="2311" width="15.75" style="16" customWidth="1"/>
    <col min="2312" max="2560" width="9.125" style="16"/>
    <col min="2561" max="2562" width="10.75" style="16" customWidth="1"/>
    <col min="2563" max="2563" width="47.75" style="16" customWidth="1"/>
    <col min="2564" max="2564" width="14.75" style="16" customWidth="1"/>
    <col min="2565" max="2565" width="12.75" style="16" customWidth="1"/>
    <col min="2566" max="2567" width="15.75" style="16" customWidth="1"/>
    <col min="2568" max="2816" width="9.125" style="16"/>
    <col min="2817" max="2818" width="10.75" style="16" customWidth="1"/>
    <col min="2819" max="2819" width="47.75" style="16" customWidth="1"/>
    <col min="2820" max="2820" width="14.75" style="16" customWidth="1"/>
    <col min="2821" max="2821" width="12.75" style="16" customWidth="1"/>
    <col min="2822" max="2823" width="15.75" style="16" customWidth="1"/>
    <col min="2824" max="3072" width="9.125" style="16"/>
    <col min="3073" max="3074" width="10.75" style="16" customWidth="1"/>
    <col min="3075" max="3075" width="47.75" style="16" customWidth="1"/>
    <col min="3076" max="3076" width="14.75" style="16" customWidth="1"/>
    <col min="3077" max="3077" width="12.75" style="16" customWidth="1"/>
    <col min="3078" max="3079" width="15.75" style="16" customWidth="1"/>
    <col min="3080" max="3328" width="9.125" style="16"/>
    <col min="3329" max="3330" width="10.75" style="16" customWidth="1"/>
    <col min="3331" max="3331" width="47.75" style="16" customWidth="1"/>
    <col min="3332" max="3332" width="14.75" style="16" customWidth="1"/>
    <col min="3333" max="3333" width="12.75" style="16" customWidth="1"/>
    <col min="3334" max="3335" width="15.75" style="16" customWidth="1"/>
    <col min="3336" max="3584" width="9.125" style="16"/>
    <col min="3585" max="3586" width="10.75" style="16" customWidth="1"/>
    <col min="3587" max="3587" width="47.75" style="16" customWidth="1"/>
    <col min="3588" max="3588" width="14.75" style="16" customWidth="1"/>
    <col min="3589" max="3589" width="12.75" style="16" customWidth="1"/>
    <col min="3590" max="3591" width="15.75" style="16" customWidth="1"/>
    <col min="3592" max="3840" width="9.125" style="16"/>
    <col min="3841" max="3842" width="10.75" style="16" customWidth="1"/>
    <col min="3843" max="3843" width="47.75" style="16" customWidth="1"/>
    <col min="3844" max="3844" width="14.75" style="16" customWidth="1"/>
    <col min="3845" max="3845" width="12.75" style="16" customWidth="1"/>
    <col min="3846" max="3847" width="15.75" style="16" customWidth="1"/>
    <col min="3848" max="4096" width="9.125" style="16"/>
    <col min="4097" max="4098" width="10.75" style="16" customWidth="1"/>
    <col min="4099" max="4099" width="47.75" style="16" customWidth="1"/>
    <col min="4100" max="4100" width="14.75" style="16" customWidth="1"/>
    <col min="4101" max="4101" width="12.75" style="16" customWidth="1"/>
    <col min="4102" max="4103" width="15.75" style="16" customWidth="1"/>
    <col min="4104" max="4352" width="9.125" style="16"/>
    <col min="4353" max="4354" width="10.75" style="16" customWidth="1"/>
    <col min="4355" max="4355" width="47.75" style="16" customWidth="1"/>
    <col min="4356" max="4356" width="14.75" style="16" customWidth="1"/>
    <col min="4357" max="4357" width="12.75" style="16" customWidth="1"/>
    <col min="4358" max="4359" width="15.75" style="16" customWidth="1"/>
    <col min="4360" max="4608" width="9.125" style="16"/>
    <col min="4609" max="4610" width="10.75" style="16" customWidth="1"/>
    <col min="4611" max="4611" width="47.75" style="16" customWidth="1"/>
    <col min="4612" max="4612" width="14.75" style="16" customWidth="1"/>
    <col min="4613" max="4613" width="12.75" style="16" customWidth="1"/>
    <col min="4614" max="4615" width="15.75" style="16" customWidth="1"/>
    <col min="4616" max="4864" width="9.125" style="16"/>
    <col min="4865" max="4866" width="10.75" style="16" customWidth="1"/>
    <col min="4867" max="4867" width="47.75" style="16" customWidth="1"/>
    <col min="4868" max="4868" width="14.75" style="16" customWidth="1"/>
    <col min="4869" max="4869" width="12.75" style="16" customWidth="1"/>
    <col min="4870" max="4871" width="15.75" style="16" customWidth="1"/>
    <col min="4872" max="5120" width="9.125" style="16"/>
    <col min="5121" max="5122" width="10.75" style="16" customWidth="1"/>
    <col min="5123" max="5123" width="47.75" style="16" customWidth="1"/>
    <col min="5124" max="5124" width="14.75" style="16" customWidth="1"/>
    <col min="5125" max="5125" width="12.75" style="16" customWidth="1"/>
    <col min="5126" max="5127" width="15.75" style="16" customWidth="1"/>
    <col min="5128" max="5376" width="9.125" style="16"/>
    <col min="5377" max="5378" width="10.75" style="16" customWidth="1"/>
    <col min="5379" max="5379" width="47.75" style="16" customWidth="1"/>
    <col min="5380" max="5380" width="14.75" style="16" customWidth="1"/>
    <col min="5381" max="5381" width="12.75" style="16" customWidth="1"/>
    <col min="5382" max="5383" width="15.75" style="16" customWidth="1"/>
    <col min="5384" max="5632" width="9.125" style="16"/>
    <col min="5633" max="5634" width="10.75" style="16" customWidth="1"/>
    <col min="5635" max="5635" width="47.75" style="16" customWidth="1"/>
    <col min="5636" max="5636" width="14.75" style="16" customWidth="1"/>
    <col min="5637" max="5637" width="12.75" style="16" customWidth="1"/>
    <col min="5638" max="5639" width="15.75" style="16" customWidth="1"/>
    <col min="5640" max="5888" width="9.125" style="16"/>
    <col min="5889" max="5890" width="10.75" style="16" customWidth="1"/>
    <col min="5891" max="5891" width="47.75" style="16" customWidth="1"/>
    <col min="5892" max="5892" width="14.75" style="16" customWidth="1"/>
    <col min="5893" max="5893" width="12.75" style="16" customWidth="1"/>
    <col min="5894" max="5895" width="15.75" style="16" customWidth="1"/>
    <col min="5896" max="6144" width="9.125" style="16"/>
    <col min="6145" max="6146" width="10.75" style="16" customWidth="1"/>
    <col min="6147" max="6147" width="47.75" style="16" customWidth="1"/>
    <col min="6148" max="6148" width="14.75" style="16" customWidth="1"/>
    <col min="6149" max="6149" width="12.75" style="16" customWidth="1"/>
    <col min="6150" max="6151" width="15.75" style="16" customWidth="1"/>
    <col min="6152" max="6400" width="9.125" style="16"/>
    <col min="6401" max="6402" width="10.75" style="16" customWidth="1"/>
    <col min="6403" max="6403" width="47.75" style="16" customWidth="1"/>
    <col min="6404" max="6404" width="14.75" style="16" customWidth="1"/>
    <col min="6405" max="6405" width="12.75" style="16" customWidth="1"/>
    <col min="6406" max="6407" width="15.75" style="16" customWidth="1"/>
    <col min="6408" max="6656" width="9.125" style="16"/>
    <col min="6657" max="6658" width="10.75" style="16" customWidth="1"/>
    <col min="6659" max="6659" width="47.75" style="16" customWidth="1"/>
    <col min="6660" max="6660" width="14.75" style="16" customWidth="1"/>
    <col min="6661" max="6661" width="12.75" style="16" customWidth="1"/>
    <col min="6662" max="6663" width="15.75" style="16" customWidth="1"/>
    <col min="6664" max="6912" width="9.125" style="16"/>
    <col min="6913" max="6914" width="10.75" style="16" customWidth="1"/>
    <col min="6915" max="6915" width="47.75" style="16" customWidth="1"/>
    <col min="6916" max="6916" width="14.75" style="16" customWidth="1"/>
    <col min="6917" max="6917" width="12.75" style="16" customWidth="1"/>
    <col min="6918" max="6919" width="15.75" style="16" customWidth="1"/>
    <col min="6920" max="7168" width="9.125" style="16"/>
    <col min="7169" max="7170" width="10.75" style="16" customWidth="1"/>
    <col min="7171" max="7171" width="47.75" style="16" customWidth="1"/>
    <col min="7172" max="7172" width="14.75" style="16" customWidth="1"/>
    <col min="7173" max="7173" width="12.75" style="16" customWidth="1"/>
    <col min="7174" max="7175" width="15.75" style="16" customWidth="1"/>
    <col min="7176" max="7424" width="9.125" style="16"/>
    <col min="7425" max="7426" width="10.75" style="16" customWidth="1"/>
    <col min="7427" max="7427" width="47.75" style="16" customWidth="1"/>
    <col min="7428" max="7428" width="14.75" style="16" customWidth="1"/>
    <col min="7429" max="7429" width="12.75" style="16" customWidth="1"/>
    <col min="7430" max="7431" width="15.75" style="16" customWidth="1"/>
    <col min="7432" max="7680" width="9.125" style="16"/>
    <col min="7681" max="7682" width="10.75" style="16" customWidth="1"/>
    <col min="7683" max="7683" width="47.75" style="16" customWidth="1"/>
    <col min="7684" max="7684" width="14.75" style="16" customWidth="1"/>
    <col min="7685" max="7685" width="12.75" style="16" customWidth="1"/>
    <col min="7686" max="7687" width="15.75" style="16" customWidth="1"/>
    <col min="7688" max="7936" width="9.125" style="16"/>
    <col min="7937" max="7938" width="10.75" style="16" customWidth="1"/>
    <col min="7939" max="7939" width="47.75" style="16" customWidth="1"/>
    <col min="7940" max="7940" width="14.75" style="16" customWidth="1"/>
    <col min="7941" max="7941" width="12.75" style="16" customWidth="1"/>
    <col min="7942" max="7943" width="15.75" style="16" customWidth="1"/>
    <col min="7944" max="8192" width="9.125" style="16"/>
    <col min="8193" max="8194" width="10.75" style="16" customWidth="1"/>
    <col min="8195" max="8195" width="47.75" style="16" customWidth="1"/>
    <col min="8196" max="8196" width="14.75" style="16" customWidth="1"/>
    <col min="8197" max="8197" width="12.75" style="16" customWidth="1"/>
    <col min="8198" max="8199" width="15.75" style="16" customWidth="1"/>
    <col min="8200" max="8448" width="9.125" style="16"/>
    <col min="8449" max="8450" width="10.75" style="16" customWidth="1"/>
    <col min="8451" max="8451" width="47.75" style="16" customWidth="1"/>
    <col min="8452" max="8452" width="14.75" style="16" customWidth="1"/>
    <col min="8453" max="8453" width="12.75" style="16" customWidth="1"/>
    <col min="8454" max="8455" width="15.75" style="16" customWidth="1"/>
    <col min="8456" max="8704" width="9.125" style="16"/>
    <col min="8705" max="8706" width="10.75" style="16" customWidth="1"/>
    <col min="8707" max="8707" width="47.75" style="16" customWidth="1"/>
    <col min="8708" max="8708" width="14.75" style="16" customWidth="1"/>
    <col min="8709" max="8709" width="12.75" style="16" customWidth="1"/>
    <col min="8710" max="8711" width="15.75" style="16" customWidth="1"/>
    <col min="8712" max="8960" width="9.125" style="16"/>
    <col min="8961" max="8962" width="10.75" style="16" customWidth="1"/>
    <col min="8963" max="8963" width="47.75" style="16" customWidth="1"/>
    <col min="8964" max="8964" width="14.75" style="16" customWidth="1"/>
    <col min="8965" max="8965" width="12.75" style="16" customWidth="1"/>
    <col min="8966" max="8967" width="15.75" style="16" customWidth="1"/>
    <col min="8968" max="9216" width="9.125" style="16"/>
    <col min="9217" max="9218" width="10.75" style="16" customWidth="1"/>
    <col min="9219" max="9219" width="47.75" style="16" customWidth="1"/>
    <col min="9220" max="9220" width="14.75" style="16" customWidth="1"/>
    <col min="9221" max="9221" width="12.75" style="16" customWidth="1"/>
    <col min="9222" max="9223" width="15.75" style="16" customWidth="1"/>
    <col min="9224" max="9472" width="9.125" style="16"/>
    <col min="9473" max="9474" width="10.75" style="16" customWidth="1"/>
    <col min="9475" max="9475" width="47.75" style="16" customWidth="1"/>
    <col min="9476" max="9476" width="14.75" style="16" customWidth="1"/>
    <col min="9477" max="9477" width="12.75" style="16" customWidth="1"/>
    <col min="9478" max="9479" width="15.75" style="16" customWidth="1"/>
    <col min="9480" max="9728" width="9.125" style="16"/>
    <col min="9729" max="9730" width="10.75" style="16" customWidth="1"/>
    <col min="9731" max="9731" width="47.75" style="16" customWidth="1"/>
    <col min="9732" max="9732" width="14.75" style="16" customWidth="1"/>
    <col min="9733" max="9733" width="12.75" style="16" customWidth="1"/>
    <col min="9734" max="9735" width="15.75" style="16" customWidth="1"/>
    <col min="9736" max="9984" width="9.125" style="16"/>
    <col min="9985" max="9986" width="10.75" style="16" customWidth="1"/>
    <col min="9987" max="9987" width="47.75" style="16" customWidth="1"/>
    <col min="9988" max="9988" width="14.75" style="16" customWidth="1"/>
    <col min="9989" max="9989" width="12.75" style="16" customWidth="1"/>
    <col min="9990" max="9991" width="15.75" style="16" customWidth="1"/>
    <col min="9992" max="10240" width="9.125" style="16"/>
    <col min="10241" max="10242" width="10.75" style="16" customWidth="1"/>
    <col min="10243" max="10243" width="47.75" style="16" customWidth="1"/>
    <col min="10244" max="10244" width="14.75" style="16" customWidth="1"/>
    <col min="10245" max="10245" width="12.75" style="16" customWidth="1"/>
    <col min="10246" max="10247" width="15.75" style="16" customWidth="1"/>
    <col min="10248" max="10496" width="9.125" style="16"/>
    <col min="10497" max="10498" width="10.75" style="16" customWidth="1"/>
    <col min="10499" max="10499" width="47.75" style="16" customWidth="1"/>
    <col min="10500" max="10500" width="14.75" style="16" customWidth="1"/>
    <col min="10501" max="10501" width="12.75" style="16" customWidth="1"/>
    <col min="10502" max="10503" width="15.75" style="16" customWidth="1"/>
    <col min="10504" max="10752" width="9.125" style="16"/>
    <col min="10753" max="10754" width="10.75" style="16" customWidth="1"/>
    <col min="10755" max="10755" width="47.75" style="16" customWidth="1"/>
    <col min="10756" max="10756" width="14.75" style="16" customWidth="1"/>
    <col min="10757" max="10757" width="12.75" style="16" customWidth="1"/>
    <col min="10758" max="10759" width="15.75" style="16" customWidth="1"/>
    <col min="10760" max="11008" width="9.125" style="16"/>
    <col min="11009" max="11010" width="10.75" style="16" customWidth="1"/>
    <col min="11011" max="11011" width="47.75" style="16" customWidth="1"/>
    <col min="11012" max="11012" width="14.75" style="16" customWidth="1"/>
    <col min="11013" max="11013" width="12.75" style="16" customWidth="1"/>
    <col min="11014" max="11015" width="15.75" style="16" customWidth="1"/>
    <col min="11016" max="11264" width="9.125" style="16"/>
    <col min="11265" max="11266" width="10.75" style="16" customWidth="1"/>
    <col min="11267" max="11267" width="47.75" style="16" customWidth="1"/>
    <col min="11268" max="11268" width="14.75" style="16" customWidth="1"/>
    <col min="11269" max="11269" width="12.75" style="16" customWidth="1"/>
    <col min="11270" max="11271" width="15.75" style="16" customWidth="1"/>
    <col min="11272" max="11520" width="9.125" style="16"/>
    <col min="11521" max="11522" width="10.75" style="16" customWidth="1"/>
    <col min="11523" max="11523" width="47.75" style="16" customWidth="1"/>
    <col min="11524" max="11524" width="14.75" style="16" customWidth="1"/>
    <col min="11525" max="11525" width="12.75" style="16" customWidth="1"/>
    <col min="11526" max="11527" width="15.75" style="16" customWidth="1"/>
    <col min="11528" max="11776" width="9.125" style="16"/>
    <col min="11777" max="11778" width="10.75" style="16" customWidth="1"/>
    <col min="11779" max="11779" width="47.75" style="16" customWidth="1"/>
    <col min="11780" max="11780" width="14.75" style="16" customWidth="1"/>
    <col min="11781" max="11781" width="12.75" style="16" customWidth="1"/>
    <col min="11782" max="11783" width="15.75" style="16" customWidth="1"/>
    <col min="11784" max="12032" width="9.125" style="16"/>
    <col min="12033" max="12034" width="10.75" style="16" customWidth="1"/>
    <col min="12035" max="12035" width="47.75" style="16" customWidth="1"/>
    <col min="12036" max="12036" width="14.75" style="16" customWidth="1"/>
    <col min="12037" max="12037" width="12.75" style="16" customWidth="1"/>
    <col min="12038" max="12039" width="15.75" style="16" customWidth="1"/>
    <col min="12040" max="12288" width="9.125" style="16"/>
    <col min="12289" max="12290" width="10.75" style="16" customWidth="1"/>
    <col min="12291" max="12291" width="47.75" style="16" customWidth="1"/>
    <col min="12292" max="12292" width="14.75" style="16" customWidth="1"/>
    <col min="12293" max="12293" width="12.75" style="16" customWidth="1"/>
    <col min="12294" max="12295" width="15.75" style="16" customWidth="1"/>
    <col min="12296" max="12544" width="9.125" style="16"/>
    <col min="12545" max="12546" width="10.75" style="16" customWidth="1"/>
    <col min="12547" max="12547" width="47.75" style="16" customWidth="1"/>
    <col min="12548" max="12548" width="14.75" style="16" customWidth="1"/>
    <col min="12549" max="12549" width="12.75" style="16" customWidth="1"/>
    <col min="12550" max="12551" width="15.75" style="16" customWidth="1"/>
    <col min="12552" max="12800" width="9.125" style="16"/>
    <col min="12801" max="12802" width="10.75" style="16" customWidth="1"/>
    <col min="12803" max="12803" width="47.75" style="16" customWidth="1"/>
    <col min="12804" max="12804" width="14.75" style="16" customWidth="1"/>
    <col min="12805" max="12805" width="12.75" style="16" customWidth="1"/>
    <col min="12806" max="12807" width="15.75" style="16" customWidth="1"/>
    <col min="12808" max="13056" width="9.125" style="16"/>
    <col min="13057" max="13058" width="10.75" style="16" customWidth="1"/>
    <col min="13059" max="13059" width="47.75" style="16" customWidth="1"/>
    <col min="13060" max="13060" width="14.75" style="16" customWidth="1"/>
    <col min="13061" max="13061" width="12.75" style="16" customWidth="1"/>
    <col min="13062" max="13063" width="15.75" style="16" customWidth="1"/>
    <col min="13064" max="13312" width="9.125" style="16"/>
    <col min="13313" max="13314" width="10.75" style="16" customWidth="1"/>
    <col min="13315" max="13315" width="47.75" style="16" customWidth="1"/>
    <col min="13316" max="13316" width="14.75" style="16" customWidth="1"/>
    <col min="13317" max="13317" width="12.75" style="16" customWidth="1"/>
    <col min="13318" max="13319" width="15.75" style="16" customWidth="1"/>
    <col min="13320" max="13568" width="9.125" style="16"/>
    <col min="13569" max="13570" width="10.75" style="16" customWidth="1"/>
    <col min="13571" max="13571" width="47.75" style="16" customWidth="1"/>
    <col min="13572" max="13572" width="14.75" style="16" customWidth="1"/>
    <col min="13573" max="13573" width="12.75" style="16" customWidth="1"/>
    <col min="13574" max="13575" width="15.75" style="16" customWidth="1"/>
    <col min="13576" max="13824" width="9.125" style="16"/>
    <col min="13825" max="13826" width="10.75" style="16" customWidth="1"/>
    <col min="13827" max="13827" width="47.75" style="16" customWidth="1"/>
    <col min="13828" max="13828" width="14.75" style="16" customWidth="1"/>
    <col min="13829" max="13829" width="12.75" style="16" customWidth="1"/>
    <col min="13830" max="13831" width="15.75" style="16" customWidth="1"/>
    <col min="13832" max="14080" width="9.125" style="16"/>
    <col min="14081" max="14082" width="10.75" style="16" customWidth="1"/>
    <col min="14083" max="14083" width="47.75" style="16" customWidth="1"/>
    <col min="14084" max="14084" width="14.75" style="16" customWidth="1"/>
    <col min="14085" max="14085" width="12.75" style="16" customWidth="1"/>
    <col min="14086" max="14087" width="15.75" style="16" customWidth="1"/>
    <col min="14088" max="14336" width="9.125" style="16"/>
    <col min="14337" max="14338" width="10.75" style="16" customWidth="1"/>
    <col min="14339" max="14339" width="47.75" style="16" customWidth="1"/>
    <col min="14340" max="14340" width="14.75" style="16" customWidth="1"/>
    <col min="14341" max="14341" width="12.75" style="16" customWidth="1"/>
    <col min="14342" max="14343" width="15.75" style="16" customWidth="1"/>
    <col min="14344" max="14592" width="9.125" style="16"/>
    <col min="14593" max="14594" width="10.75" style="16" customWidth="1"/>
    <col min="14595" max="14595" width="47.75" style="16" customWidth="1"/>
    <col min="14596" max="14596" width="14.75" style="16" customWidth="1"/>
    <col min="14597" max="14597" width="12.75" style="16" customWidth="1"/>
    <col min="14598" max="14599" width="15.75" style="16" customWidth="1"/>
    <col min="14600" max="14848" width="9.125" style="16"/>
    <col min="14849" max="14850" width="10.75" style="16" customWidth="1"/>
    <col min="14851" max="14851" width="47.75" style="16" customWidth="1"/>
    <col min="14852" max="14852" width="14.75" style="16" customWidth="1"/>
    <col min="14853" max="14853" width="12.75" style="16" customWidth="1"/>
    <col min="14854" max="14855" width="15.75" style="16" customWidth="1"/>
    <col min="14856" max="15104" width="9.125" style="16"/>
    <col min="15105" max="15106" width="10.75" style="16" customWidth="1"/>
    <col min="15107" max="15107" width="47.75" style="16" customWidth="1"/>
    <col min="15108" max="15108" width="14.75" style="16" customWidth="1"/>
    <col min="15109" max="15109" width="12.75" style="16" customWidth="1"/>
    <col min="15110" max="15111" width="15.75" style="16" customWidth="1"/>
    <col min="15112" max="15360" width="9.125" style="16"/>
    <col min="15361" max="15362" width="10.75" style="16" customWidth="1"/>
    <col min="15363" max="15363" width="47.75" style="16" customWidth="1"/>
    <col min="15364" max="15364" width="14.75" style="16" customWidth="1"/>
    <col min="15365" max="15365" width="12.75" style="16" customWidth="1"/>
    <col min="15366" max="15367" width="15.75" style="16" customWidth="1"/>
    <col min="15368" max="15616" width="9.125" style="16"/>
    <col min="15617" max="15618" width="10.75" style="16" customWidth="1"/>
    <col min="15619" max="15619" width="47.75" style="16" customWidth="1"/>
    <col min="15620" max="15620" width="14.75" style="16" customWidth="1"/>
    <col min="15621" max="15621" width="12.75" style="16" customWidth="1"/>
    <col min="15622" max="15623" width="15.75" style="16" customWidth="1"/>
    <col min="15624" max="15872" width="9.125" style="16"/>
    <col min="15873" max="15874" width="10.75" style="16" customWidth="1"/>
    <col min="15875" max="15875" width="47.75" style="16" customWidth="1"/>
    <col min="15876" max="15876" width="14.75" style="16" customWidth="1"/>
    <col min="15877" max="15877" width="12.75" style="16" customWidth="1"/>
    <col min="15878" max="15879" width="15.75" style="16" customWidth="1"/>
    <col min="15880" max="16128" width="9.125" style="16"/>
    <col min="16129" max="16130" width="10.75" style="16" customWidth="1"/>
    <col min="16131" max="16131" width="47.75" style="16" customWidth="1"/>
    <col min="16132" max="16132" width="14.75" style="16" customWidth="1"/>
    <col min="16133" max="16133" width="12.75" style="16" customWidth="1"/>
    <col min="16134" max="16135" width="15.75" style="16" customWidth="1"/>
    <col min="16136" max="16384" width="9.125" style="16"/>
  </cols>
  <sheetData>
    <row r="1" spans="1:9" s="50" customFormat="1" ht="15" customHeight="1">
      <c r="A1" s="56" t="s">
        <v>0</v>
      </c>
      <c r="B1" s="83" t="s">
        <v>1</v>
      </c>
      <c r="D1" s="56"/>
      <c r="E1" s="59"/>
      <c r="F1" s="84"/>
      <c r="G1" s="57"/>
    </row>
    <row r="2" spans="1:9" s="50" customFormat="1" ht="15" customHeight="1">
      <c r="A2" s="56" t="s">
        <v>3</v>
      </c>
      <c r="B2" s="83" t="s">
        <v>240</v>
      </c>
      <c r="D2" s="56"/>
      <c r="E2" s="59"/>
      <c r="F2" s="84"/>
      <c r="G2" s="57"/>
    </row>
    <row r="3" spans="1:9" s="50" customFormat="1" ht="15" customHeight="1">
      <c r="A3" s="56" t="s">
        <v>239</v>
      </c>
      <c r="B3" s="83" t="s">
        <v>3521</v>
      </c>
      <c r="D3" s="56"/>
      <c r="E3" s="59"/>
      <c r="F3" s="84"/>
      <c r="G3" s="57"/>
    </row>
    <row r="4" spans="1:9" s="50" customFormat="1" ht="20.100000000000001" customHeight="1">
      <c r="A4" s="56" t="s">
        <v>2</v>
      </c>
      <c r="B4" s="83" t="s">
        <v>79</v>
      </c>
      <c r="C4" s="1355" t="s">
        <v>3549</v>
      </c>
      <c r="D4" s="1355"/>
      <c r="E4" s="1355"/>
      <c r="F4" s="1355"/>
      <c r="G4" s="1355"/>
      <c r="H4" s="1355"/>
      <c r="I4" s="1355"/>
    </row>
    <row r="5" spans="1:9" s="44" customFormat="1" ht="9.9499999999999993" customHeight="1">
      <c r="A5" s="48"/>
      <c r="B5" s="48"/>
      <c r="C5" s="49"/>
      <c r="D5" s="48"/>
      <c r="E5" s="82"/>
      <c r="F5" s="81"/>
      <c r="G5" s="80"/>
    </row>
    <row r="6" spans="1:9" s="74" customFormat="1" ht="32.1" customHeight="1" thickBot="1">
      <c r="A6" s="78" t="s">
        <v>74</v>
      </c>
      <c r="B6" s="78" t="s">
        <v>73</v>
      </c>
      <c r="C6" s="79" t="s">
        <v>72</v>
      </c>
      <c r="D6" s="78" t="s">
        <v>71</v>
      </c>
      <c r="E6" s="77" t="s">
        <v>70</v>
      </c>
      <c r="F6" s="76" t="s">
        <v>69</v>
      </c>
      <c r="G6" s="75" t="s">
        <v>68</v>
      </c>
    </row>
    <row r="7" spans="1:9" s="32" customFormat="1" ht="9.9499999999999993" customHeight="1">
      <c r="A7" s="36"/>
      <c r="B7" s="36"/>
      <c r="C7" s="37"/>
      <c r="D7" s="36"/>
      <c r="E7" s="73"/>
      <c r="F7" s="72"/>
      <c r="G7" s="71"/>
    </row>
    <row r="9" spans="1:9">
      <c r="C9" s="27" t="s">
        <v>47</v>
      </c>
      <c r="F9" s="68" t="s">
        <v>42</v>
      </c>
      <c r="G9" s="67">
        <f>ROUND(+SUM(G10:G24),2)</f>
        <v>0</v>
      </c>
    </row>
    <row r="10" spans="1:9">
      <c r="C10" s="27"/>
      <c r="F10" s="68"/>
      <c r="G10" s="67"/>
    </row>
    <row r="11" spans="1:9">
      <c r="C11" s="27" t="s">
        <v>192</v>
      </c>
    </row>
    <row r="12" spans="1:9" ht="25.5">
      <c r="A12" s="21" t="s">
        <v>90</v>
      </c>
      <c r="B12" s="21" t="s">
        <v>191</v>
      </c>
      <c r="C12" s="20" t="s">
        <v>190</v>
      </c>
      <c r="D12" s="21" t="s">
        <v>126</v>
      </c>
      <c r="E12" s="59">
        <f>15+30</f>
        <v>45</v>
      </c>
      <c r="G12" s="57">
        <f>ROUND(E12*F12,2)</f>
        <v>0</v>
      </c>
    </row>
    <row r="13" spans="1:9" ht="25.5">
      <c r="A13" s="21" t="s">
        <v>94</v>
      </c>
      <c r="B13" s="21" t="s">
        <v>185</v>
      </c>
      <c r="C13" s="20" t="s">
        <v>184</v>
      </c>
      <c r="D13" s="21" t="s">
        <v>126</v>
      </c>
      <c r="E13" s="59">
        <f>200+390</f>
        <v>590</v>
      </c>
      <c r="G13" s="57">
        <f>ROUND(E13*F13,2)</f>
        <v>0</v>
      </c>
    </row>
    <row r="15" spans="1:9">
      <c r="C15" s="27" t="s">
        <v>183</v>
      </c>
    </row>
    <row r="16" spans="1:9">
      <c r="A16" s="21" t="s">
        <v>90</v>
      </c>
      <c r="B16" s="21" t="s">
        <v>182</v>
      </c>
      <c r="C16" s="20" t="s">
        <v>181</v>
      </c>
      <c r="D16" s="21" t="s">
        <v>106</v>
      </c>
      <c r="E16" s="59">
        <f>200+390</f>
        <v>590</v>
      </c>
      <c r="G16" s="57">
        <f>ROUND(E16*F16,2)</f>
        <v>0</v>
      </c>
    </row>
    <row r="18" spans="1:7">
      <c r="C18" s="27" t="s">
        <v>180</v>
      </c>
    </row>
    <row r="19" spans="1:7" ht="25.5">
      <c r="A19" s="21" t="s">
        <v>90</v>
      </c>
      <c r="B19" s="21" t="s">
        <v>179</v>
      </c>
      <c r="C19" s="20" t="s">
        <v>178</v>
      </c>
      <c r="D19" s="21" t="s">
        <v>106</v>
      </c>
      <c r="E19" s="59">
        <f>200+390</f>
        <v>590</v>
      </c>
      <c r="G19" s="57">
        <f>ROUND(E19*F19,2)</f>
        <v>0</v>
      </c>
    </row>
    <row r="21" spans="1:7">
      <c r="C21" s="27" t="s">
        <v>177</v>
      </c>
    </row>
    <row r="22" spans="1:7" ht="25.5">
      <c r="A22" s="21" t="s">
        <v>90</v>
      </c>
      <c r="B22" s="21" t="s">
        <v>176</v>
      </c>
      <c r="C22" s="20" t="s">
        <v>175</v>
      </c>
      <c r="D22" s="21" t="s">
        <v>126</v>
      </c>
      <c r="E22" s="59">
        <f>120+234</f>
        <v>354</v>
      </c>
      <c r="G22" s="57">
        <f>ROUND(E22*F22,2)</f>
        <v>0</v>
      </c>
    </row>
    <row r="23" spans="1:7">
      <c r="C23" s="20" t="s">
        <v>3533</v>
      </c>
    </row>
    <row r="25" spans="1:7">
      <c r="C25" s="27" t="s">
        <v>151</v>
      </c>
      <c r="F25" s="68" t="s">
        <v>150</v>
      </c>
      <c r="G25" s="67">
        <f>ROUND(+SUM(G26:G37),2)</f>
        <v>0</v>
      </c>
    </row>
    <row r="26" spans="1:7">
      <c r="C26" s="27"/>
      <c r="F26" s="68"/>
      <c r="G26" s="67"/>
    </row>
    <row r="27" spans="1:7">
      <c r="C27" s="27" t="s">
        <v>149</v>
      </c>
    </row>
    <row r="28" spans="1:7" ht="25.5">
      <c r="A28" s="21" t="s">
        <v>90</v>
      </c>
      <c r="B28" s="21" t="s">
        <v>148</v>
      </c>
      <c r="C28" s="20" t="s">
        <v>147</v>
      </c>
      <c r="D28" s="21" t="s">
        <v>126</v>
      </c>
      <c r="E28" s="59">
        <f>60+98</f>
        <v>158</v>
      </c>
      <c r="G28" s="57">
        <f>ROUND(E28*F28,2)</f>
        <v>0</v>
      </c>
    </row>
    <row r="29" spans="1:7" ht="25.5">
      <c r="A29" s="21" t="s">
        <v>94</v>
      </c>
      <c r="B29" s="21" t="s">
        <v>144</v>
      </c>
      <c r="C29" s="20" t="s">
        <v>143</v>
      </c>
      <c r="D29" s="21" t="s">
        <v>106</v>
      </c>
      <c r="E29" s="59">
        <f>200+390</f>
        <v>590</v>
      </c>
      <c r="G29" s="57">
        <f>ROUND(E29*F29,2)</f>
        <v>0</v>
      </c>
    </row>
    <row r="30" spans="1:7" ht="25.5">
      <c r="A30" s="21" t="s">
        <v>117</v>
      </c>
      <c r="B30" s="21" t="s">
        <v>142</v>
      </c>
      <c r="C30" s="20" t="s">
        <v>141</v>
      </c>
      <c r="D30" s="21" t="s">
        <v>106</v>
      </c>
      <c r="E30" s="59">
        <f>200+390</f>
        <v>590</v>
      </c>
      <c r="G30" s="57">
        <f>ROUND(E30*F30,2)</f>
        <v>0</v>
      </c>
    </row>
    <row r="32" spans="1:7">
      <c r="C32" s="27" t="s">
        <v>137</v>
      </c>
    </row>
    <row r="34" spans="1:7" ht="25.5">
      <c r="A34" s="21" t="s">
        <v>90</v>
      </c>
      <c r="B34" s="21" t="s">
        <v>134</v>
      </c>
      <c r="C34" s="20" t="s">
        <v>133</v>
      </c>
      <c r="D34" s="21" t="s">
        <v>106</v>
      </c>
      <c r="E34" s="59">
        <f>200+390</f>
        <v>590</v>
      </c>
      <c r="G34" s="57">
        <f>ROUND(E34*F34,2)</f>
        <v>0</v>
      </c>
    </row>
    <row r="35" spans="1:7">
      <c r="A35" s="21" t="s">
        <v>94</v>
      </c>
      <c r="B35" s="21" t="s">
        <v>3525</v>
      </c>
      <c r="C35" s="20" t="s">
        <v>3526</v>
      </c>
      <c r="D35" s="21" t="s">
        <v>106</v>
      </c>
      <c r="E35" s="59">
        <v>1180</v>
      </c>
      <c r="G35" s="57">
        <f>ROUND(E35*F35,2)</f>
        <v>0</v>
      </c>
    </row>
    <row r="36" spans="1:7" ht="25.5">
      <c r="C36" s="66" t="s">
        <v>3527</v>
      </c>
    </row>
    <row r="37" spans="1:7" s="59" customFormat="1" ht="17.45" customHeight="1">
      <c r="A37" s="21"/>
      <c r="B37" s="21"/>
      <c r="C37" s="20"/>
      <c r="D37" s="21"/>
      <c r="F37" s="58"/>
      <c r="G37" s="57"/>
    </row>
    <row r="38" spans="1:7" s="59" customFormat="1" ht="17.45" customHeight="1">
      <c r="A38" s="21"/>
      <c r="B38" s="21"/>
      <c r="C38" s="20"/>
      <c r="D38" s="21"/>
      <c r="F38" s="58"/>
      <c r="G38" s="57"/>
    </row>
    <row r="39" spans="1:7" s="59" customFormat="1" ht="17.45" customHeight="1">
      <c r="A39" s="21"/>
      <c r="B39" s="21"/>
      <c r="C39" s="65" t="str">
        <f>C9</f>
        <v>2 ZEMELJSKA DELA</v>
      </c>
      <c r="D39" s="64">
        <f>G9</f>
        <v>0</v>
      </c>
      <c r="F39" s="58"/>
      <c r="G39" s="57"/>
    </row>
    <row r="40" spans="1:7" s="59" customFormat="1" ht="17.45" customHeight="1">
      <c r="A40" s="21"/>
      <c r="B40" s="21"/>
      <c r="C40" s="65" t="str">
        <f>C25</f>
        <v>3 VOZIŠČNE KONSTRUKCIJE</v>
      </c>
      <c r="D40" s="64">
        <f>G25</f>
        <v>0</v>
      </c>
      <c r="F40" s="58"/>
      <c r="G40" s="57"/>
    </row>
    <row r="41" spans="1:7" s="59" customFormat="1" ht="17.45" customHeight="1">
      <c r="A41" s="21"/>
      <c r="B41" s="21"/>
      <c r="C41" s="61" t="s">
        <v>88</v>
      </c>
      <c r="D41" s="60">
        <f>ROUND(+SUM(D39:D40),2)</f>
        <v>0</v>
      </c>
      <c r="F41" s="58"/>
      <c r="G41" s="57"/>
    </row>
    <row r="42" spans="1:7">
      <c r="C42" s="61" t="s">
        <v>87</v>
      </c>
      <c r="D42" s="60">
        <f>ROUND(0.22*D41,2)</f>
        <v>0</v>
      </c>
    </row>
    <row r="43" spans="1:7">
      <c r="C43" s="61" t="s">
        <v>86</v>
      </c>
      <c r="D43" s="60">
        <f>ROUND(+SUM(D41:D42),2)</f>
        <v>0</v>
      </c>
    </row>
  </sheetData>
  <mergeCells count="1">
    <mergeCell ref="C4:I4"/>
  </mergeCells>
  <pageMargins left="0.98425196850393704" right="0.39370078740157499" top="0.78740157480314998" bottom="0.78740157480314998" header="0" footer="0.196850393700787"/>
  <pageSetup paperSize="9" scale="63" fitToHeight="50" orientation="portrait" r:id="rId1"/>
  <headerFooter>
    <oddFooter>&amp;CStran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68"/>
  <sheetViews>
    <sheetView zoomScale="90" zoomScaleNormal="90" zoomScaleSheetLayoutView="100" workbookViewId="0">
      <pane ySplit="8" topLeftCell="A33" activePane="bottomLeft" state="frozen"/>
      <selection activeCell="C4" sqref="C4"/>
      <selection pane="bottomLeft" activeCell="D6" sqref="D6:J6"/>
    </sheetView>
  </sheetViews>
  <sheetFormatPr defaultRowHeight="12.75"/>
  <cols>
    <col min="1" max="1" width="9.125" style="86"/>
    <col min="2" max="3" width="10.75" style="90" customWidth="1"/>
    <col min="4" max="4" width="47.75" style="91" customWidth="1"/>
    <col min="5" max="5" width="14.75" style="90" customWidth="1"/>
    <col min="6" max="6" width="12.75" style="89" customWidth="1"/>
    <col min="7" max="7" width="15.75" style="88" customWidth="1"/>
    <col min="8" max="8" width="15.75" style="87" customWidth="1"/>
    <col min="9" max="257" width="9.125" style="86"/>
    <col min="258" max="259" width="10.75" style="86" customWidth="1"/>
    <col min="260" max="260" width="47.75" style="86" customWidth="1"/>
    <col min="261" max="261" width="14.75" style="86" customWidth="1"/>
    <col min="262" max="262" width="12.75" style="86" customWidth="1"/>
    <col min="263" max="264" width="15.75" style="86" customWidth="1"/>
    <col min="265" max="513" width="9.125" style="86"/>
    <col min="514" max="515" width="10.75" style="86" customWidth="1"/>
    <col min="516" max="516" width="47.75" style="86" customWidth="1"/>
    <col min="517" max="517" width="14.75" style="86" customWidth="1"/>
    <col min="518" max="518" width="12.75" style="86" customWidth="1"/>
    <col min="519" max="520" width="15.75" style="86" customWidth="1"/>
    <col min="521" max="769" width="9.125" style="86"/>
    <col min="770" max="771" width="10.75" style="86" customWidth="1"/>
    <col min="772" max="772" width="47.75" style="86" customWidth="1"/>
    <col min="773" max="773" width="14.75" style="86" customWidth="1"/>
    <col min="774" max="774" width="12.75" style="86" customWidth="1"/>
    <col min="775" max="776" width="15.75" style="86" customWidth="1"/>
    <col min="777" max="1025" width="9.125" style="86"/>
    <col min="1026" max="1027" width="10.75" style="86" customWidth="1"/>
    <col min="1028" max="1028" width="47.75" style="86" customWidth="1"/>
    <col min="1029" max="1029" width="14.75" style="86" customWidth="1"/>
    <col min="1030" max="1030" width="12.75" style="86" customWidth="1"/>
    <col min="1031" max="1032" width="15.75" style="86" customWidth="1"/>
    <col min="1033" max="1281" width="9.125" style="86"/>
    <col min="1282" max="1283" width="10.75" style="86" customWidth="1"/>
    <col min="1284" max="1284" width="47.75" style="86" customWidth="1"/>
    <col min="1285" max="1285" width="14.75" style="86" customWidth="1"/>
    <col min="1286" max="1286" width="12.75" style="86" customWidth="1"/>
    <col min="1287" max="1288" width="15.75" style="86" customWidth="1"/>
    <col min="1289" max="1537" width="9.125" style="86"/>
    <col min="1538" max="1539" width="10.75" style="86" customWidth="1"/>
    <col min="1540" max="1540" width="47.75" style="86" customWidth="1"/>
    <col min="1541" max="1541" width="14.75" style="86" customWidth="1"/>
    <col min="1542" max="1542" width="12.75" style="86" customWidth="1"/>
    <col min="1543" max="1544" width="15.75" style="86" customWidth="1"/>
    <col min="1545" max="1793" width="9.125" style="86"/>
    <col min="1794" max="1795" width="10.75" style="86" customWidth="1"/>
    <col min="1796" max="1796" width="47.75" style="86" customWidth="1"/>
    <col min="1797" max="1797" width="14.75" style="86" customWidth="1"/>
    <col min="1798" max="1798" width="12.75" style="86" customWidth="1"/>
    <col min="1799" max="1800" width="15.75" style="86" customWidth="1"/>
    <col min="1801" max="2049" width="9.125" style="86"/>
    <col min="2050" max="2051" width="10.75" style="86" customWidth="1"/>
    <col min="2052" max="2052" width="47.75" style="86" customWidth="1"/>
    <col min="2053" max="2053" width="14.75" style="86" customWidth="1"/>
    <col min="2054" max="2054" width="12.75" style="86" customWidth="1"/>
    <col min="2055" max="2056" width="15.75" style="86" customWidth="1"/>
    <col min="2057" max="2305" width="9.125" style="86"/>
    <col min="2306" max="2307" width="10.75" style="86" customWidth="1"/>
    <col min="2308" max="2308" width="47.75" style="86" customWidth="1"/>
    <col min="2309" max="2309" width="14.75" style="86" customWidth="1"/>
    <col min="2310" max="2310" width="12.75" style="86" customWidth="1"/>
    <col min="2311" max="2312" width="15.75" style="86" customWidth="1"/>
    <col min="2313" max="2561" width="9.125" style="86"/>
    <col min="2562" max="2563" width="10.75" style="86" customWidth="1"/>
    <col min="2564" max="2564" width="47.75" style="86" customWidth="1"/>
    <col min="2565" max="2565" width="14.75" style="86" customWidth="1"/>
    <col min="2566" max="2566" width="12.75" style="86" customWidth="1"/>
    <col min="2567" max="2568" width="15.75" style="86" customWidth="1"/>
    <col min="2569" max="2817" width="9.125" style="86"/>
    <col min="2818" max="2819" width="10.75" style="86" customWidth="1"/>
    <col min="2820" max="2820" width="47.75" style="86" customWidth="1"/>
    <col min="2821" max="2821" width="14.75" style="86" customWidth="1"/>
    <col min="2822" max="2822" width="12.75" style="86" customWidth="1"/>
    <col min="2823" max="2824" width="15.75" style="86" customWidth="1"/>
    <col min="2825" max="3073" width="9.125" style="86"/>
    <col min="3074" max="3075" width="10.75" style="86" customWidth="1"/>
    <col min="3076" max="3076" width="47.75" style="86" customWidth="1"/>
    <col min="3077" max="3077" width="14.75" style="86" customWidth="1"/>
    <col min="3078" max="3078" width="12.75" style="86" customWidth="1"/>
    <col min="3079" max="3080" width="15.75" style="86" customWidth="1"/>
    <col min="3081" max="3329" width="9.125" style="86"/>
    <col min="3330" max="3331" width="10.75" style="86" customWidth="1"/>
    <col min="3332" max="3332" width="47.75" style="86" customWidth="1"/>
    <col min="3333" max="3333" width="14.75" style="86" customWidth="1"/>
    <col min="3334" max="3334" width="12.75" style="86" customWidth="1"/>
    <col min="3335" max="3336" width="15.75" style="86" customWidth="1"/>
    <col min="3337" max="3585" width="9.125" style="86"/>
    <col min="3586" max="3587" width="10.75" style="86" customWidth="1"/>
    <col min="3588" max="3588" width="47.75" style="86" customWidth="1"/>
    <col min="3589" max="3589" width="14.75" style="86" customWidth="1"/>
    <col min="3590" max="3590" width="12.75" style="86" customWidth="1"/>
    <col min="3591" max="3592" width="15.75" style="86" customWidth="1"/>
    <col min="3593" max="3841" width="9.125" style="86"/>
    <col min="3842" max="3843" width="10.75" style="86" customWidth="1"/>
    <col min="3844" max="3844" width="47.75" style="86" customWidth="1"/>
    <col min="3845" max="3845" width="14.75" style="86" customWidth="1"/>
    <col min="3846" max="3846" width="12.75" style="86" customWidth="1"/>
    <col min="3847" max="3848" width="15.75" style="86" customWidth="1"/>
    <col min="3849" max="4097" width="9.125" style="86"/>
    <col min="4098" max="4099" width="10.75" style="86" customWidth="1"/>
    <col min="4100" max="4100" width="47.75" style="86" customWidth="1"/>
    <col min="4101" max="4101" width="14.75" style="86" customWidth="1"/>
    <col min="4102" max="4102" width="12.75" style="86" customWidth="1"/>
    <col min="4103" max="4104" width="15.75" style="86" customWidth="1"/>
    <col min="4105" max="4353" width="9.125" style="86"/>
    <col min="4354" max="4355" width="10.75" style="86" customWidth="1"/>
    <col min="4356" max="4356" width="47.75" style="86" customWidth="1"/>
    <col min="4357" max="4357" width="14.75" style="86" customWidth="1"/>
    <col min="4358" max="4358" width="12.75" style="86" customWidth="1"/>
    <col min="4359" max="4360" width="15.75" style="86" customWidth="1"/>
    <col min="4361" max="4609" width="9.125" style="86"/>
    <col min="4610" max="4611" width="10.75" style="86" customWidth="1"/>
    <col min="4612" max="4612" width="47.75" style="86" customWidth="1"/>
    <col min="4613" max="4613" width="14.75" style="86" customWidth="1"/>
    <col min="4614" max="4614" width="12.75" style="86" customWidth="1"/>
    <col min="4615" max="4616" width="15.75" style="86" customWidth="1"/>
    <col min="4617" max="4865" width="9.125" style="86"/>
    <col min="4866" max="4867" width="10.75" style="86" customWidth="1"/>
    <col min="4868" max="4868" width="47.75" style="86" customWidth="1"/>
    <col min="4869" max="4869" width="14.75" style="86" customWidth="1"/>
    <col min="4870" max="4870" width="12.75" style="86" customWidth="1"/>
    <col min="4871" max="4872" width="15.75" style="86" customWidth="1"/>
    <col min="4873" max="5121" width="9.125" style="86"/>
    <col min="5122" max="5123" width="10.75" style="86" customWidth="1"/>
    <col min="5124" max="5124" width="47.75" style="86" customWidth="1"/>
    <col min="5125" max="5125" width="14.75" style="86" customWidth="1"/>
    <col min="5126" max="5126" width="12.75" style="86" customWidth="1"/>
    <col min="5127" max="5128" width="15.75" style="86" customWidth="1"/>
    <col min="5129" max="5377" width="9.125" style="86"/>
    <col min="5378" max="5379" width="10.75" style="86" customWidth="1"/>
    <col min="5380" max="5380" width="47.75" style="86" customWidth="1"/>
    <col min="5381" max="5381" width="14.75" style="86" customWidth="1"/>
    <col min="5382" max="5382" width="12.75" style="86" customWidth="1"/>
    <col min="5383" max="5384" width="15.75" style="86" customWidth="1"/>
    <col min="5385" max="5633" width="9.125" style="86"/>
    <col min="5634" max="5635" width="10.75" style="86" customWidth="1"/>
    <col min="5636" max="5636" width="47.75" style="86" customWidth="1"/>
    <col min="5637" max="5637" width="14.75" style="86" customWidth="1"/>
    <col min="5638" max="5638" width="12.75" style="86" customWidth="1"/>
    <col min="5639" max="5640" width="15.75" style="86" customWidth="1"/>
    <col min="5641" max="5889" width="9.125" style="86"/>
    <col min="5890" max="5891" width="10.75" style="86" customWidth="1"/>
    <col min="5892" max="5892" width="47.75" style="86" customWidth="1"/>
    <col min="5893" max="5893" width="14.75" style="86" customWidth="1"/>
    <col min="5894" max="5894" width="12.75" style="86" customWidth="1"/>
    <col min="5895" max="5896" width="15.75" style="86" customWidth="1"/>
    <col min="5897" max="6145" width="9.125" style="86"/>
    <col min="6146" max="6147" width="10.75" style="86" customWidth="1"/>
    <col min="6148" max="6148" width="47.75" style="86" customWidth="1"/>
    <col min="6149" max="6149" width="14.75" style="86" customWidth="1"/>
    <col min="6150" max="6150" width="12.75" style="86" customWidth="1"/>
    <col min="6151" max="6152" width="15.75" style="86" customWidth="1"/>
    <col min="6153" max="6401" width="9.125" style="86"/>
    <col min="6402" max="6403" width="10.75" style="86" customWidth="1"/>
    <col min="6404" max="6404" width="47.75" style="86" customWidth="1"/>
    <col min="6405" max="6405" width="14.75" style="86" customWidth="1"/>
    <col min="6406" max="6406" width="12.75" style="86" customWidth="1"/>
    <col min="6407" max="6408" width="15.75" style="86" customWidth="1"/>
    <col min="6409" max="6657" width="9.125" style="86"/>
    <col min="6658" max="6659" width="10.75" style="86" customWidth="1"/>
    <col min="6660" max="6660" width="47.75" style="86" customWidth="1"/>
    <col min="6661" max="6661" width="14.75" style="86" customWidth="1"/>
    <col min="6662" max="6662" width="12.75" style="86" customWidth="1"/>
    <col min="6663" max="6664" width="15.75" style="86" customWidth="1"/>
    <col min="6665" max="6913" width="9.125" style="86"/>
    <col min="6914" max="6915" width="10.75" style="86" customWidth="1"/>
    <col min="6916" max="6916" width="47.75" style="86" customWidth="1"/>
    <col min="6917" max="6917" width="14.75" style="86" customWidth="1"/>
    <col min="6918" max="6918" width="12.75" style="86" customWidth="1"/>
    <col min="6919" max="6920" width="15.75" style="86" customWidth="1"/>
    <col min="6921" max="7169" width="9.125" style="86"/>
    <col min="7170" max="7171" width="10.75" style="86" customWidth="1"/>
    <col min="7172" max="7172" width="47.75" style="86" customWidth="1"/>
    <col min="7173" max="7173" width="14.75" style="86" customWidth="1"/>
    <col min="7174" max="7174" width="12.75" style="86" customWidth="1"/>
    <col min="7175" max="7176" width="15.75" style="86" customWidth="1"/>
    <col min="7177" max="7425" width="9.125" style="86"/>
    <col min="7426" max="7427" width="10.75" style="86" customWidth="1"/>
    <col min="7428" max="7428" width="47.75" style="86" customWidth="1"/>
    <col min="7429" max="7429" width="14.75" style="86" customWidth="1"/>
    <col min="7430" max="7430" width="12.75" style="86" customWidth="1"/>
    <col min="7431" max="7432" width="15.75" style="86" customWidth="1"/>
    <col min="7433" max="7681" width="9.125" style="86"/>
    <col min="7682" max="7683" width="10.75" style="86" customWidth="1"/>
    <col min="7684" max="7684" width="47.75" style="86" customWidth="1"/>
    <col min="7685" max="7685" width="14.75" style="86" customWidth="1"/>
    <col min="7686" max="7686" width="12.75" style="86" customWidth="1"/>
    <col min="7687" max="7688" width="15.75" style="86" customWidth="1"/>
    <col min="7689" max="7937" width="9.125" style="86"/>
    <col min="7938" max="7939" width="10.75" style="86" customWidth="1"/>
    <col min="7940" max="7940" width="47.75" style="86" customWidth="1"/>
    <col min="7941" max="7941" width="14.75" style="86" customWidth="1"/>
    <col min="7942" max="7942" width="12.75" style="86" customWidth="1"/>
    <col min="7943" max="7944" width="15.75" style="86" customWidth="1"/>
    <col min="7945" max="8193" width="9.125" style="86"/>
    <col min="8194" max="8195" width="10.75" style="86" customWidth="1"/>
    <col min="8196" max="8196" width="47.75" style="86" customWidth="1"/>
    <col min="8197" max="8197" width="14.75" style="86" customWidth="1"/>
    <col min="8198" max="8198" width="12.75" style="86" customWidth="1"/>
    <col min="8199" max="8200" width="15.75" style="86" customWidth="1"/>
    <col min="8201" max="8449" width="9.125" style="86"/>
    <col min="8450" max="8451" width="10.75" style="86" customWidth="1"/>
    <col min="8452" max="8452" width="47.75" style="86" customWidth="1"/>
    <col min="8453" max="8453" width="14.75" style="86" customWidth="1"/>
    <col min="8454" max="8454" width="12.75" style="86" customWidth="1"/>
    <col min="8455" max="8456" width="15.75" style="86" customWidth="1"/>
    <col min="8457" max="8705" width="9.125" style="86"/>
    <col min="8706" max="8707" width="10.75" style="86" customWidth="1"/>
    <col min="8708" max="8708" width="47.75" style="86" customWidth="1"/>
    <col min="8709" max="8709" width="14.75" style="86" customWidth="1"/>
    <col min="8710" max="8710" width="12.75" style="86" customWidth="1"/>
    <col min="8711" max="8712" width="15.75" style="86" customWidth="1"/>
    <col min="8713" max="8961" width="9.125" style="86"/>
    <col min="8962" max="8963" width="10.75" style="86" customWidth="1"/>
    <col min="8964" max="8964" width="47.75" style="86" customWidth="1"/>
    <col min="8965" max="8965" width="14.75" style="86" customWidth="1"/>
    <col min="8966" max="8966" width="12.75" style="86" customWidth="1"/>
    <col min="8967" max="8968" width="15.75" style="86" customWidth="1"/>
    <col min="8969" max="9217" width="9.125" style="86"/>
    <col min="9218" max="9219" width="10.75" style="86" customWidth="1"/>
    <col min="9220" max="9220" width="47.75" style="86" customWidth="1"/>
    <col min="9221" max="9221" width="14.75" style="86" customWidth="1"/>
    <col min="9222" max="9222" width="12.75" style="86" customWidth="1"/>
    <col min="9223" max="9224" width="15.75" style="86" customWidth="1"/>
    <col min="9225" max="9473" width="9.125" style="86"/>
    <col min="9474" max="9475" width="10.75" style="86" customWidth="1"/>
    <col min="9476" max="9476" width="47.75" style="86" customWidth="1"/>
    <col min="9477" max="9477" width="14.75" style="86" customWidth="1"/>
    <col min="9478" max="9478" width="12.75" style="86" customWidth="1"/>
    <col min="9479" max="9480" width="15.75" style="86" customWidth="1"/>
    <col min="9481" max="9729" width="9.125" style="86"/>
    <col min="9730" max="9731" width="10.75" style="86" customWidth="1"/>
    <col min="9732" max="9732" width="47.75" style="86" customWidth="1"/>
    <col min="9733" max="9733" width="14.75" style="86" customWidth="1"/>
    <col min="9734" max="9734" width="12.75" style="86" customWidth="1"/>
    <col min="9735" max="9736" width="15.75" style="86" customWidth="1"/>
    <col min="9737" max="9985" width="9.125" style="86"/>
    <col min="9986" max="9987" width="10.75" style="86" customWidth="1"/>
    <col min="9988" max="9988" width="47.75" style="86" customWidth="1"/>
    <col min="9989" max="9989" width="14.75" style="86" customWidth="1"/>
    <col min="9990" max="9990" width="12.75" style="86" customWidth="1"/>
    <col min="9991" max="9992" width="15.75" style="86" customWidth="1"/>
    <col min="9993" max="10241" width="9.125" style="86"/>
    <col min="10242" max="10243" width="10.75" style="86" customWidth="1"/>
    <col min="10244" max="10244" width="47.75" style="86" customWidth="1"/>
    <col min="10245" max="10245" width="14.75" style="86" customWidth="1"/>
    <col min="10246" max="10246" width="12.75" style="86" customWidth="1"/>
    <col min="10247" max="10248" width="15.75" style="86" customWidth="1"/>
    <col min="10249" max="10497" width="9.125" style="86"/>
    <col min="10498" max="10499" width="10.75" style="86" customWidth="1"/>
    <col min="10500" max="10500" width="47.75" style="86" customWidth="1"/>
    <col min="10501" max="10501" width="14.75" style="86" customWidth="1"/>
    <col min="10502" max="10502" width="12.75" style="86" customWidth="1"/>
    <col min="10503" max="10504" width="15.75" style="86" customWidth="1"/>
    <col min="10505" max="10753" width="9.125" style="86"/>
    <col min="10754" max="10755" width="10.75" style="86" customWidth="1"/>
    <col min="10756" max="10756" width="47.75" style="86" customWidth="1"/>
    <col min="10757" max="10757" width="14.75" style="86" customWidth="1"/>
    <col min="10758" max="10758" width="12.75" style="86" customWidth="1"/>
    <col min="10759" max="10760" width="15.75" style="86" customWidth="1"/>
    <col min="10761" max="11009" width="9.125" style="86"/>
    <col min="11010" max="11011" width="10.75" style="86" customWidth="1"/>
    <col min="11012" max="11012" width="47.75" style="86" customWidth="1"/>
    <col min="11013" max="11013" width="14.75" style="86" customWidth="1"/>
    <col min="11014" max="11014" width="12.75" style="86" customWidth="1"/>
    <col min="11015" max="11016" width="15.75" style="86" customWidth="1"/>
    <col min="11017" max="11265" width="9.125" style="86"/>
    <col min="11266" max="11267" width="10.75" style="86" customWidth="1"/>
    <col min="11268" max="11268" width="47.75" style="86" customWidth="1"/>
    <col min="11269" max="11269" width="14.75" style="86" customWidth="1"/>
    <col min="11270" max="11270" width="12.75" style="86" customWidth="1"/>
    <col min="11271" max="11272" width="15.75" style="86" customWidth="1"/>
    <col min="11273" max="11521" width="9.125" style="86"/>
    <col min="11522" max="11523" width="10.75" style="86" customWidth="1"/>
    <col min="11524" max="11524" width="47.75" style="86" customWidth="1"/>
    <col min="11525" max="11525" width="14.75" style="86" customWidth="1"/>
    <col min="11526" max="11526" width="12.75" style="86" customWidth="1"/>
    <col min="11527" max="11528" width="15.75" style="86" customWidth="1"/>
    <col min="11529" max="11777" width="9.125" style="86"/>
    <col min="11778" max="11779" width="10.75" style="86" customWidth="1"/>
    <col min="11780" max="11780" width="47.75" style="86" customWidth="1"/>
    <col min="11781" max="11781" width="14.75" style="86" customWidth="1"/>
    <col min="11782" max="11782" width="12.75" style="86" customWidth="1"/>
    <col min="11783" max="11784" width="15.75" style="86" customWidth="1"/>
    <col min="11785" max="12033" width="9.125" style="86"/>
    <col min="12034" max="12035" width="10.75" style="86" customWidth="1"/>
    <col min="12036" max="12036" width="47.75" style="86" customWidth="1"/>
    <col min="12037" max="12037" width="14.75" style="86" customWidth="1"/>
    <col min="12038" max="12038" width="12.75" style="86" customWidth="1"/>
    <col min="12039" max="12040" width="15.75" style="86" customWidth="1"/>
    <col min="12041" max="12289" width="9.125" style="86"/>
    <col min="12290" max="12291" width="10.75" style="86" customWidth="1"/>
    <col min="12292" max="12292" width="47.75" style="86" customWidth="1"/>
    <col min="12293" max="12293" width="14.75" style="86" customWidth="1"/>
    <col min="12294" max="12294" width="12.75" style="86" customWidth="1"/>
    <col min="12295" max="12296" width="15.75" style="86" customWidth="1"/>
    <col min="12297" max="12545" width="9.125" style="86"/>
    <col min="12546" max="12547" width="10.75" style="86" customWidth="1"/>
    <col min="12548" max="12548" width="47.75" style="86" customWidth="1"/>
    <col min="12549" max="12549" width="14.75" style="86" customWidth="1"/>
    <col min="12550" max="12550" width="12.75" style="86" customWidth="1"/>
    <col min="12551" max="12552" width="15.75" style="86" customWidth="1"/>
    <col min="12553" max="12801" width="9.125" style="86"/>
    <col min="12802" max="12803" width="10.75" style="86" customWidth="1"/>
    <col min="12804" max="12804" width="47.75" style="86" customWidth="1"/>
    <col min="12805" max="12805" width="14.75" style="86" customWidth="1"/>
    <col min="12806" max="12806" width="12.75" style="86" customWidth="1"/>
    <col min="12807" max="12808" width="15.75" style="86" customWidth="1"/>
    <col min="12809" max="13057" width="9.125" style="86"/>
    <col min="13058" max="13059" width="10.75" style="86" customWidth="1"/>
    <col min="13060" max="13060" width="47.75" style="86" customWidth="1"/>
    <col min="13061" max="13061" width="14.75" style="86" customWidth="1"/>
    <col min="13062" max="13062" width="12.75" style="86" customWidth="1"/>
    <col min="13063" max="13064" width="15.75" style="86" customWidth="1"/>
    <col min="13065" max="13313" width="9.125" style="86"/>
    <col min="13314" max="13315" width="10.75" style="86" customWidth="1"/>
    <col min="13316" max="13316" width="47.75" style="86" customWidth="1"/>
    <col min="13317" max="13317" width="14.75" style="86" customWidth="1"/>
    <col min="13318" max="13318" width="12.75" style="86" customWidth="1"/>
    <col min="13319" max="13320" width="15.75" style="86" customWidth="1"/>
    <col min="13321" max="13569" width="9.125" style="86"/>
    <col min="13570" max="13571" width="10.75" style="86" customWidth="1"/>
    <col min="13572" max="13572" width="47.75" style="86" customWidth="1"/>
    <col min="13573" max="13573" width="14.75" style="86" customWidth="1"/>
    <col min="13574" max="13574" width="12.75" style="86" customWidth="1"/>
    <col min="13575" max="13576" width="15.75" style="86" customWidth="1"/>
    <col min="13577" max="13825" width="9.125" style="86"/>
    <col min="13826" max="13827" width="10.75" style="86" customWidth="1"/>
    <col min="13828" max="13828" width="47.75" style="86" customWidth="1"/>
    <col min="13829" max="13829" width="14.75" style="86" customWidth="1"/>
    <col min="13830" max="13830" width="12.75" style="86" customWidth="1"/>
    <col min="13831" max="13832" width="15.75" style="86" customWidth="1"/>
    <col min="13833" max="14081" width="9.125" style="86"/>
    <col min="14082" max="14083" width="10.75" style="86" customWidth="1"/>
    <col min="14084" max="14084" width="47.75" style="86" customWidth="1"/>
    <col min="14085" max="14085" width="14.75" style="86" customWidth="1"/>
    <col min="14086" max="14086" width="12.75" style="86" customWidth="1"/>
    <col min="14087" max="14088" width="15.75" style="86" customWidth="1"/>
    <col min="14089" max="14337" width="9.125" style="86"/>
    <col min="14338" max="14339" width="10.75" style="86" customWidth="1"/>
    <col min="14340" max="14340" width="47.75" style="86" customWidth="1"/>
    <col min="14341" max="14341" width="14.75" style="86" customWidth="1"/>
    <col min="14342" max="14342" width="12.75" style="86" customWidth="1"/>
    <col min="14343" max="14344" width="15.75" style="86" customWidth="1"/>
    <col min="14345" max="14593" width="9.125" style="86"/>
    <col min="14594" max="14595" width="10.75" style="86" customWidth="1"/>
    <col min="14596" max="14596" width="47.75" style="86" customWidth="1"/>
    <col min="14597" max="14597" width="14.75" style="86" customWidth="1"/>
    <col min="14598" max="14598" width="12.75" style="86" customWidth="1"/>
    <col min="14599" max="14600" width="15.75" style="86" customWidth="1"/>
    <col min="14601" max="14849" width="9.125" style="86"/>
    <col min="14850" max="14851" width="10.75" style="86" customWidth="1"/>
    <col min="14852" max="14852" width="47.75" style="86" customWidth="1"/>
    <col min="14853" max="14853" width="14.75" style="86" customWidth="1"/>
    <col min="14854" max="14854" width="12.75" style="86" customWidth="1"/>
    <col min="14855" max="14856" width="15.75" style="86" customWidth="1"/>
    <col min="14857" max="15105" width="9.125" style="86"/>
    <col min="15106" max="15107" width="10.75" style="86" customWidth="1"/>
    <col min="15108" max="15108" width="47.75" style="86" customWidth="1"/>
    <col min="15109" max="15109" width="14.75" style="86" customWidth="1"/>
    <col min="15110" max="15110" width="12.75" style="86" customWidth="1"/>
    <col min="15111" max="15112" width="15.75" style="86" customWidth="1"/>
    <col min="15113" max="15361" width="9.125" style="86"/>
    <col min="15362" max="15363" width="10.75" style="86" customWidth="1"/>
    <col min="15364" max="15364" width="47.75" style="86" customWidth="1"/>
    <col min="15365" max="15365" width="14.75" style="86" customWidth="1"/>
    <col min="15366" max="15366" width="12.75" style="86" customWidth="1"/>
    <col min="15367" max="15368" width="15.75" style="86" customWidth="1"/>
    <col min="15369" max="15617" width="9.125" style="86"/>
    <col min="15618" max="15619" width="10.75" style="86" customWidth="1"/>
    <col min="15620" max="15620" width="47.75" style="86" customWidth="1"/>
    <col min="15621" max="15621" width="14.75" style="86" customWidth="1"/>
    <col min="15622" max="15622" width="12.75" style="86" customWidth="1"/>
    <col min="15623" max="15624" width="15.75" style="86" customWidth="1"/>
    <col min="15625" max="15873" width="9.125" style="86"/>
    <col min="15874" max="15875" width="10.75" style="86" customWidth="1"/>
    <col min="15876" max="15876" width="47.75" style="86" customWidth="1"/>
    <col min="15877" max="15877" width="14.75" style="86" customWidth="1"/>
    <col min="15878" max="15878" width="12.75" style="86" customWidth="1"/>
    <col min="15879" max="15880" width="15.75" style="86" customWidth="1"/>
    <col min="15881" max="16129" width="9.125" style="86"/>
    <col min="16130" max="16131" width="10.75" style="86" customWidth="1"/>
    <col min="16132" max="16132" width="47.75" style="86" customWidth="1"/>
    <col min="16133" max="16133" width="14.75" style="86" customWidth="1"/>
    <col min="16134" max="16134" width="12.75" style="86" customWidth="1"/>
    <col min="16135" max="16136" width="15.75" style="86" customWidth="1"/>
    <col min="16137" max="16384" width="9.125" style="86"/>
  </cols>
  <sheetData>
    <row r="1" spans="2:10" ht="20.100000000000001" customHeight="1">
      <c r="B1" s="129" t="s">
        <v>352</v>
      </c>
    </row>
    <row r="2" spans="2:10" s="124" customFormat="1" ht="15" customHeight="1">
      <c r="B2" s="127" t="s">
        <v>0</v>
      </c>
      <c r="C2" s="126" t="s">
        <v>351</v>
      </c>
      <c r="E2" s="127"/>
      <c r="F2" s="89"/>
      <c r="G2" s="128"/>
      <c r="H2" s="87"/>
    </row>
    <row r="3" spans="2:10" s="124" customFormat="1" ht="35.25" customHeight="1">
      <c r="B3" s="127" t="s">
        <v>84</v>
      </c>
      <c r="C3" s="1356" t="s">
        <v>350</v>
      </c>
      <c r="D3" s="1357"/>
      <c r="E3" s="1357"/>
      <c r="F3" s="1357"/>
      <c r="G3" s="1357"/>
      <c r="H3" s="87"/>
    </row>
    <row r="4" spans="2:10" s="124" customFormat="1" ht="15" customHeight="1">
      <c r="B4" s="127"/>
      <c r="C4" s="126" t="s">
        <v>349</v>
      </c>
      <c r="E4" s="127"/>
      <c r="F4" s="89"/>
      <c r="G4" s="128"/>
      <c r="H4" s="87"/>
    </row>
    <row r="5" spans="2:10" s="124" customFormat="1" ht="15" customHeight="1">
      <c r="B5" s="127" t="s">
        <v>3</v>
      </c>
      <c r="C5" s="126" t="s">
        <v>348</v>
      </c>
      <c r="E5" s="127"/>
      <c r="F5" s="89"/>
      <c r="G5" s="128"/>
      <c r="H5" s="87"/>
    </row>
    <row r="6" spans="2:10" s="124" customFormat="1" ht="20.100000000000001" customHeight="1">
      <c r="B6" s="127" t="s">
        <v>2</v>
      </c>
      <c r="C6" s="126" t="s">
        <v>79</v>
      </c>
      <c r="D6" s="1355" t="s">
        <v>3549</v>
      </c>
      <c r="E6" s="1355"/>
      <c r="F6" s="1355"/>
      <c r="G6" s="1355"/>
      <c r="H6" s="1355"/>
      <c r="I6" s="1355"/>
      <c r="J6" s="1355"/>
    </row>
    <row r="7" spans="2:10" s="118" customFormat="1" ht="9.9499999999999993" customHeight="1">
      <c r="B7" s="122"/>
      <c r="C7" s="122"/>
      <c r="D7" s="123"/>
      <c r="E7" s="122"/>
      <c r="F7" s="121"/>
      <c r="G7" s="120"/>
      <c r="H7" s="119"/>
    </row>
    <row r="8" spans="2:10" s="112" customFormat="1" ht="32.1" customHeight="1" thickBot="1">
      <c r="B8" s="116" t="s">
        <v>74</v>
      </c>
      <c r="C8" s="116" t="s">
        <v>73</v>
      </c>
      <c r="D8" s="117" t="s">
        <v>72</v>
      </c>
      <c r="E8" s="116" t="s">
        <v>71</v>
      </c>
      <c r="F8" s="115" t="s">
        <v>70</v>
      </c>
      <c r="G8" s="114" t="s">
        <v>69</v>
      </c>
      <c r="H8" s="113" t="s">
        <v>68</v>
      </c>
    </row>
    <row r="9" spans="2:10" s="106" customFormat="1" ht="9.9499999999999993" customHeight="1">
      <c r="B9" s="110"/>
      <c r="C9" s="110"/>
      <c r="D9" s="111"/>
      <c r="E9" s="110"/>
      <c r="F9" s="109"/>
      <c r="G9" s="108"/>
      <c r="H9" s="107"/>
    </row>
    <row r="10" spans="2:10">
      <c r="D10" s="100" t="s">
        <v>67</v>
      </c>
      <c r="G10" s="92" t="s">
        <v>48</v>
      </c>
      <c r="H10" s="105">
        <f>ROUND(+SUM(H11:H14),2)</f>
        <v>0</v>
      </c>
    </row>
    <row r="11" spans="2:10">
      <c r="D11" s="100"/>
      <c r="G11" s="92"/>
      <c r="H11" s="105"/>
    </row>
    <row r="12" spans="2:10">
      <c r="D12" s="100" t="s">
        <v>232</v>
      </c>
      <c r="G12" s="102"/>
      <c r="H12" s="101"/>
    </row>
    <row r="13" spans="2:10">
      <c r="B13" s="90" t="s">
        <v>90</v>
      </c>
      <c r="C13" s="90" t="s">
        <v>347</v>
      </c>
      <c r="D13" s="91" t="s">
        <v>346</v>
      </c>
      <c r="E13" s="90" t="s">
        <v>43</v>
      </c>
      <c r="F13" s="89">
        <v>2</v>
      </c>
      <c r="H13" s="87">
        <f>ROUND(F13*G13,2)</f>
        <v>0</v>
      </c>
    </row>
    <row r="15" spans="2:10">
      <c r="D15" s="100" t="s">
        <v>47</v>
      </c>
      <c r="G15" s="104" t="s">
        <v>42</v>
      </c>
      <c r="H15" s="103">
        <f>ROUND(+SUM(H16:H20),2)</f>
        <v>0</v>
      </c>
    </row>
    <row r="16" spans="2:10">
      <c r="D16" s="100"/>
      <c r="G16" s="104"/>
      <c r="H16" s="103"/>
    </row>
    <row r="17" spans="2:8">
      <c r="D17" s="100" t="s">
        <v>345</v>
      </c>
      <c r="G17" s="102"/>
      <c r="H17" s="101"/>
    </row>
    <row r="18" spans="2:8">
      <c r="B18" s="90" t="s">
        <v>90</v>
      </c>
      <c r="C18" s="90" t="s">
        <v>344</v>
      </c>
      <c r="D18" s="91" t="s">
        <v>343</v>
      </c>
      <c r="E18" s="90" t="s">
        <v>106</v>
      </c>
      <c r="F18" s="89">
        <v>5</v>
      </c>
      <c r="G18" s="102"/>
      <c r="H18" s="101">
        <f>ROUND(F18*G18,2)</f>
        <v>0</v>
      </c>
    </row>
    <row r="19" spans="2:8" ht="25.5">
      <c r="D19" s="99" t="s">
        <v>342</v>
      </c>
      <c r="G19" s="102"/>
      <c r="H19" s="101"/>
    </row>
    <row r="20" spans="2:8">
      <c r="G20" s="102"/>
      <c r="H20" s="101"/>
    </row>
    <row r="21" spans="2:8">
      <c r="D21" s="100" t="s">
        <v>151</v>
      </c>
      <c r="G21" s="104" t="s">
        <v>150</v>
      </c>
      <c r="H21" s="103">
        <f>ROUND(+SUM(H22:H28),2)</f>
        <v>0</v>
      </c>
    </row>
    <row r="22" spans="2:8">
      <c r="D22" s="100"/>
      <c r="G22" s="104"/>
      <c r="H22" s="103"/>
    </row>
    <row r="23" spans="2:8">
      <c r="D23" s="100" t="s">
        <v>341</v>
      </c>
      <c r="G23" s="102"/>
      <c r="H23" s="101"/>
    </row>
    <row r="24" spans="2:8" ht="25.5">
      <c r="B24" s="90" t="s">
        <v>90</v>
      </c>
      <c r="C24" s="90" t="s">
        <v>128</v>
      </c>
      <c r="D24" s="91" t="s">
        <v>340</v>
      </c>
      <c r="E24" s="90" t="s">
        <v>89</v>
      </c>
      <c r="F24" s="89">
        <v>15</v>
      </c>
      <c r="G24" s="102"/>
      <c r="H24" s="101">
        <f>ROUND(F24*G24,2)</f>
        <v>0</v>
      </c>
    </row>
    <row r="25" spans="2:8" ht="25.5">
      <c r="B25" s="90" t="s">
        <v>94</v>
      </c>
      <c r="C25" s="90" t="s">
        <v>339</v>
      </c>
      <c r="D25" s="91" t="s">
        <v>338</v>
      </c>
      <c r="E25" s="90" t="s">
        <v>106</v>
      </c>
      <c r="F25" s="89">
        <v>5</v>
      </c>
      <c r="G25" s="102"/>
      <c r="H25" s="101">
        <f>ROUND(F25*G25,2)</f>
        <v>0</v>
      </c>
    </row>
    <row r="26" spans="2:8" ht="25.5">
      <c r="D26" s="99" t="s">
        <v>337</v>
      </c>
      <c r="G26" s="102"/>
      <c r="H26" s="101"/>
    </row>
    <row r="27" spans="2:8" ht="51">
      <c r="B27" s="90" t="s">
        <v>117</v>
      </c>
      <c r="C27" s="90" t="s">
        <v>336</v>
      </c>
      <c r="D27" s="91" t="s">
        <v>335</v>
      </c>
      <c r="E27" s="90" t="s">
        <v>106</v>
      </c>
      <c r="F27" s="89">
        <v>5</v>
      </c>
      <c r="G27" s="102"/>
      <c r="H27" s="101">
        <f>ROUND(F27*G27,2)</f>
        <v>0</v>
      </c>
    </row>
    <row r="28" spans="2:8">
      <c r="G28" s="102"/>
      <c r="H28" s="101"/>
    </row>
    <row r="29" spans="2:8">
      <c r="D29" s="100" t="s">
        <v>334</v>
      </c>
      <c r="G29" s="104" t="s">
        <v>333</v>
      </c>
      <c r="H29" s="103">
        <f>ROUND(+SUM(H30:H58),2)</f>
        <v>0</v>
      </c>
    </row>
    <row r="30" spans="2:8">
      <c r="D30" s="100"/>
      <c r="G30" s="104"/>
      <c r="H30" s="103"/>
    </row>
    <row r="31" spans="2:8">
      <c r="D31" s="100" t="s">
        <v>332</v>
      </c>
      <c r="G31" s="102"/>
      <c r="H31" s="101"/>
    </row>
    <row r="32" spans="2:8" ht="25.5">
      <c r="B32" s="90" t="s">
        <v>90</v>
      </c>
      <c r="C32" s="90" t="s">
        <v>331</v>
      </c>
      <c r="D32" s="91" t="s">
        <v>330</v>
      </c>
      <c r="E32" s="90" t="s">
        <v>43</v>
      </c>
      <c r="F32" s="89">
        <v>8</v>
      </c>
      <c r="G32" s="102"/>
      <c r="H32" s="101">
        <f>ROUND(F32*G32,2)</f>
        <v>0</v>
      </c>
    </row>
    <row r="33" spans="2:8" ht="25.5">
      <c r="B33" s="90" t="s">
        <v>94</v>
      </c>
      <c r="C33" s="90" t="s">
        <v>329</v>
      </c>
      <c r="D33" s="91" t="s">
        <v>328</v>
      </c>
      <c r="E33" s="90" t="s">
        <v>43</v>
      </c>
      <c r="F33" s="89">
        <v>10</v>
      </c>
      <c r="G33" s="102"/>
      <c r="H33" s="87">
        <f>ROUND(F33*G33,2)</f>
        <v>0</v>
      </c>
    </row>
    <row r="34" spans="2:8" ht="25.5">
      <c r="D34" s="99" t="s">
        <v>327</v>
      </c>
    </row>
    <row r="35" spans="2:8" ht="25.5">
      <c r="B35" s="90" t="s">
        <v>117</v>
      </c>
      <c r="C35" s="90" t="s">
        <v>326</v>
      </c>
      <c r="D35" s="91" t="s">
        <v>325</v>
      </c>
      <c r="E35" s="90" t="s">
        <v>43</v>
      </c>
      <c r="F35" s="89">
        <v>2</v>
      </c>
      <c r="G35" s="102"/>
      <c r="H35" s="101">
        <f t="shared" ref="H35:H45" si="0">ROUND(F35*G35,2)</f>
        <v>0</v>
      </c>
    </row>
    <row r="36" spans="2:8" ht="25.5">
      <c r="B36" s="90" t="s">
        <v>114</v>
      </c>
      <c r="C36" s="90" t="s">
        <v>324</v>
      </c>
      <c r="D36" s="91" t="s">
        <v>323</v>
      </c>
      <c r="E36" s="90" t="s">
        <v>43</v>
      </c>
      <c r="F36" s="89">
        <v>5</v>
      </c>
      <c r="H36" s="87">
        <f t="shared" si="0"/>
        <v>0</v>
      </c>
    </row>
    <row r="37" spans="2:8" ht="25.5">
      <c r="B37" s="90" t="s">
        <v>140</v>
      </c>
      <c r="C37" s="90" t="s">
        <v>322</v>
      </c>
      <c r="D37" s="91" t="s">
        <v>321</v>
      </c>
      <c r="E37" s="90" t="s">
        <v>43</v>
      </c>
      <c r="F37" s="89">
        <v>2</v>
      </c>
      <c r="H37" s="87">
        <f t="shared" si="0"/>
        <v>0</v>
      </c>
    </row>
    <row r="38" spans="2:8" ht="25.5">
      <c r="B38" s="90" t="s">
        <v>224</v>
      </c>
      <c r="C38" s="90" t="s">
        <v>320</v>
      </c>
      <c r="D38" s="91" t="s">
        <v>319</v>
      </c>
      <c r="E38" s="90" t="s">
        <v>43</v>
      </c>
      <c r="F38" s="89">
        <v>3</v>
      </c>
      <c r="H38" s="87">
        <f t="shared" si="0"/>
        <v>0</v>
      </c>
    </row>
    <row r="39" spans="2:8" ht="25.5">
      <c r="B39" s="90" t="s">
        <v>221</v>
      </c>
      <c r="C39" s="90" t="s">
        <v>318</v>
      </c>
      <c r="D39" s="91" t="s">
        <v>317</v>
      </c>
      <c r="E39" s="90" t="s">
        <v>43</v>
      </c>
      <c r="F39" s="89">
        <v>6</v>
      </c>
      <c r="H39" s="87">
        <f t="shared" si="0"/>
        <v>0</v>
      </c>
    </row>
    <row r="40" spans="2:8" ht="38.25">
      <c r="B40" s="90" t="s">
        <v>218</v>
      </c>
      <c r="C40" s="90" t="s">
        <v>316</v>
      </c>
      <c r="D40" s="91" t="s">
        <v>315</v>
      </c>
      <c r="E40" s="90" t="s">
        <v>43</v>
      </c>
      <c r="F40" s="89">
        <v>5</v>
      </c>
      <c r="H40" s="87">
        <f t="shared" si="0"/>
        <v>0</v>
      </c>
    </row>
    <row r="41" spans="2:8" ht="38.25">
      <c r="B41" s="90" t="s">
        <v>216</v>
      </c>
      <c r="C41" s="90" t="s">
        <v>314</v>
      </c>
      <c r="D41" s="91" t="s">
        <v>313</v>
      </c>
      <c r="E41" s="90" t="s">
        <v>43</v>
      </c>
      <c r="F41" s="89">
        <v>4</v>
      </c>
      <c r="H41" s="87">
        <f t="shared" si="0"/>
        <v>0</v>
      </c>
    </row>
    <row r="42" spans="2:8" ht="38.25">
      <c r="B42" s="90" t="s">
        <v>213</v>
      </c>
      <c r="C42" s="90" t="s">
        <v>312</v>
      </c>
      <c r="D42" s="91" t="s">
        <v>311</v>
      </c>
      <c r="E42" s="90" t="s">
        <v>43</v>
      </c>
      <c r="F42" s="89">
        <v>2</v>
      </c>
      <c r="H42" s="87">
        <f t="shared" si="0"/>
        <v>0</v>
      </c>
    </row>
    <row r="43" spans="2:8" ht="38.25">
      <c r="B43" s="90" t="s">
        <v>210</v>
      </c>
      <c r="C43" s="90" t="s">
        <v>310</v>
      </c>
      <c r="D43" s="91" t="s">
        <v>309</v>
      </c>
      <c r="E43" s="90" t="s">
        <v>43</v>
      </c>
      <c r="F43" s="89">
        <v>5</v>
      </c>
      <c r="H43" s="87">
        <f t="shared" si="0"/>
        <v>0</v>
      </c>
    </row>
    <row r="44" spans="2:8" ht="38.25">
      <c r="B44" s="90" t="s">
        <v>207</v>
      </c>
      <c r="C44" s="90" t="s">
        <v>308</v>
      </c>
      <c r="D44" s="91" t="s">
        <v>307</v>
      </c>
      <c r="E44" s="90" t="s">
        <v>43</v>
      </c>
      <c r="F44" s="89">
        <v>3</v>
      </c>
      <c r="H44" s="87">
        <f t="shared" si="0"/>
        <v>0</v>
      </c>
    </row>
    <row r="45" spans="2:8" ht="38.25">
      <c r="B45" s="90" t="s">
        <v>204</v>
      </c>
      <c r="C45" s="90" t="s">
        <v>306</v>
      </c>
      <c r="D45" s="91" t="s">
        <v>305</v>
      </c>
      <c r="E45" s="90" t="s">
        <v>43</v>
      </c>
      <c r="F45" s="89">
        <v>1</v>
      </c>
      <c r="H45" s="87">
        <f t="shared" si="0"/>
        <v>0</v>
      </c>
    </row>
    <row r="47" spans="2:8">
      <c r="D47" s="100" t="s">
        <v>304</v>
      </c>
    </row>
    <row r="48" spans="2:8" ht="51">
      <c r="B48" s="90" t="s">
        <v>90</v>
      </c>
      <c r="C48" s="90" t="s">
        <v>303</v>
      </c>
      <c r="D48" s="91" t="s">
        <v>302</v>
      </c>
      <c r="E48" s="90" t="s">
        <v>89</v>
      </c>
      <c r="F48" s="89">
        <v>20</v>
      </c>
      <c r="H48" s="87">
        <f>ROUND(F48*G48,2)</f>
        <v>0</v>
      </c>
    </row>
    <row r="49" spans="2:8" ht="51">
      <c r="B49" s="90" t="s">
        <v>94</v>
      </c>
      <c r="C49" s="90" t="s">
        <v>301</v>
      </c>
      <c r="D49" s="91" t="s">
        <v>300</v>
      </c>
      <c r="E49" s="90" t="s">
        <v>89</v>
      </c>
      <c r="F49" s="89">
        <v>57</v>
      </c>
      <c r="H49" s="87">
        <f>ROUND(F49*G49,2)</f>
        <v>0</v>
      </c>
    </row>
    <row r="50" spans="2:8" ht="51">
      <c r="B50" s="90" t="s">
        <v>117</v>
      </c>
      <c r="C50" s="90" t="s">
        <v>299</v>
      </c>
      <c r="D50" s="91" t="s">
        <v>298</v>
      </c>
      <c r="E50" s="90" t="s">
        <v>89</v>
      </c>
      <c r="F50" s="89">
        <v>390</v>
      </c>
      <c r="H50" s="87">
        <f>ROUND(F50*G50,2)</f>
        <v>0</v>
      </c>
    </row>
    <row r="51" spans="2:8" ht="38.25">
      <c r="D51" s="99" t="s">
        <v>287</v>
      </c>
    </row>
    <row r="52" spans="2:8" ht="25.5">
      <c r="B52" s="90" t="s">
        <v>114</v>
      </c>
      <c r="C52" s="90" t="s">
        <v>297</v>
      </c>
      <c r="D52" s="91" t="s">
        <v>296</v>
      </c>
      <c r="E52" s="90" t="s">
        <v>89</v>
      </c>
      <c r="F52" s="89">
        <v>35</v>
      </c>
      <c r="H52" s="87">
        <f>ROUND(F52*G52,2)</f>
        <v>0</v>
      </c>
    </row>
    <row r="53" spans="2:8" ht="51">
      <c r="B53" s="90" t="s">
        <v>140</v>
      </c>
      <c r="C53" s="90" t="s">
        <v>295</v>
      </c>
      <c r="D53" s="91" t="s">
        <v>294</v>
      </c>
      <c r="E53" s="90" t="s">
        <v>89</v>
      </c>
      <c r="F53" s="89">
        <v>18</v>
      </c>
      <c r="H53" s="87">
        <f>ROUND(F53*G53,2)</f>
        <v>0</v>
      </c>
    </row>
    <row r="54" spans="2:8" ht="51">
      <c r="B54" s="90" t="s">
        <v>224</v>
      </c>
      <c r="C54" s="90" t="s">
        <v>293</v>
      </c>
      <c r="D54" s="91" t="s">
        <v>292</v>
      </c>
      <c r="E54" s="90" t="s">
        <v>106</v>
      </c>
      <c r="F54" s="89">
        <v>74</v>
      </c>
      <c r="H54" s="87">
        <f>ROUND(F54*G54,2)</f>
        <v>0</v>
      </c>
    </row>
    <row r="55" spans="2:8" ht="38.25">
      <c r="D55" s="99" t="s">
        <v>287</v>
      </c>
    </row>
    <row r="56" spans="2:8" ht="51">
      <c r="B56" s="90" t="s">
        <v>221</v>
      </c>
      <c r="C56" s="90" t="s">
        <v>291</v>
      </c>
      <c r="D56" s="91" t="s">
        <v>290</v>
      </c>
      <c r="E56" s="90" t="s">
        <v>106</v>
      </c>
      <c r="F56" s="89">
        <v>2</v>
      </c>
      <c r="H56" s="87">
        <f>ROUND(F56*G56,2)</f>
        <v>0</v>
      </c>
    </row>
    <row r="57" spans="2:8" ht="51">
      <c r="B57" s="90" t="s">
        <v>218</v>
      </c>
      <c r="C57" s="90" t="s">
        <v>289</v>
      </c>
      <c r="D57" s="91" t="s">
        <v>288</v>
      </c>
      <c r="E57" s="90" t="s">
        <v>106</v>
      </c>
      <c r="F57" s="89">
        <v>11</v>
      </c>
      <c r="H57" s="87">
        <f>ROUND(F57*G57,2)</f>
        <v>0</v>
      </c>
    </row>
    <row r="58" spans="2:8" ht="38.25">
      <c r="D58" s="99" t="s">
        <v>287</v>
      </c>
    </row>
    <row r="60" spans="2:8" s="87" customFormat="1" ht="17.45" customHeight="1">
      <c r="B60" s="90"/>
      <c r="C60" s="90"/>
      <c r="D60" s="98" t="str">
        <f>D10</f>
        <v>1 PREDDELA</v>
      </c>
      <c r="E60" s="97">
        <f>H10</f>
        <v>0</v>
      </c>
      <c r="F60" s="89"/>
      <c r="G60" s="88"/>
    </row>
    <row r="61" spans="2:8" s="87" customFormat="1" ht="17.45" customHeight="1">
      <c r="B61" s="90"/>
      <c r="C61" s="90"/>
      <c r="D61" s="98" t="str">
        <f>D15</f>
        <v>2 ZEMELJSKA DELA</v>
      </c>
      <c r="E61" s="97">
        <f>H15</f>
        <v>0</v>
      </c>
      <c r="F61" s="89"/>
      <c r="G61" s="88"/>
    </row>
    <row r="62" spans="2:8" s="87" customFormat="1" ht="17.45" customHeight="1">
      <c r="B62" s="90"/>
      <c r="C62" s="90"/>
      <c r="D62" s="98" t="str">
        <f>D21</f>
        <v>3 VOZIŠČNE KONSTRUKCIJE</v>
      </c>
      <c r="E62" s="97">
        <f>H21</f>
        <v>0</v>
      </c>
      <c r="F62" s="89"/>
      <c r="G62" s="88"/>
    </row>
    <row r="63" spans="2:8" s="87" customFormat="1" ht="17.45" customHeight="1">
      <c r="B63" s="90"/>
      <c r="C63" s="90"/>
      <c r="D63" s="96" t="str">
        <f>D29</f>
        <v>4 OPREMA CEST</v>
      </c>
      <c r="E63" s="95">
        <f>H29</f>
        <v>0</v>
      </c>
      <c r="F63" s="89"/>
      <c r="G63" s="88"/>
    </row>
    <row r="64" spans="2:8" s="87" customFormat="1" ht="17.45" customHeight="1">
      <c r="B64" s="90"/>
      <c r="C64" s="90"/>
      <c r="D64" s="94" t="s">
        <v>88</v>
      </c>
      <c r="E64" s="93">
        <f>ROUND(+SUM(E60:E63),2)</f>
        <v>0</v>
      </c>
      <c r="F64" s="89"/>
      <c r="G64" s="88"/>
    </row>
    <row r="65" spans="2:7" s="87" customFormat="1" ht="17.45" customHeight="1">
      <c r="B65" s="90"/>
      <c r="C65" s="90"/>
      <c r="D65" s="94" t="s">
        <v>87</v>
      </c>
      <c r="E65" s="93">
        <f>ROUND(0.22*E64,2)</f>
        <v>0</v>
      </c>
      <c r="F65" s="89"/>
      <c r="G65" s="88"/>
    </row>
    <row r="66" spans="2:7" s="87" customFormat="1" ht="17.45" customHeight="1">
      <c r="B66" s="90"/>
      <c r="C66" s="90"/>
      <c r="D66" s="94" t="s">
        <v>86</v>
      </c>
      <c r="E66" s="93">
        <f>ROUND(+SUM(E64:E65),2)</f>
        <v>0</v>
      </c>
      <c r="F66" s="89"/>
      <c r="G66" s="88"/>
    </row>
    <row r="68" spans="2:7" s="87" customFormat="1" ht="17.45" customHeight="1">
      <c r="B68" s="90"/>
      <c r="C68" s="90"/>
      <c r="D68" s="91"/>
      <c r="E68" s="90"/>
      <c r="F68" s="89"/>
      <c r="G68" s="92"/>
    </row>
  </sheetData>
  <mergeCells count="2">
    <mergeCell ref="C3:G3"/>
    <mergeCell ref="D6:J6"/>
  </mergeCells>
  <pageMargins left="0.98425196850393704" right="0.39370078740157499" top="0.78740157480314998" bottom="0.78740157480314998" header="0" footer="0.196850393700787"/>
  <pageSetup paperSize="9" scale="68" fitToHeight="50" orientation="portrait" r:id="rId1"/>
  <headerFooter>
    <oddFooter>&amp;CStran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9"/>
  <sheetViews>
    <sheetView zoomScaleNormal="100" zoomScaleSheetLayoutView="100" workbookViewId="0">
      <pane ySplit="8" topLeftCell="A33" activePane="bottomLeft" state="frozen"/>
      <selection activeCell="C4" sqref="C4"/>
      <selection pane="bottomLeft" activeCell="D6" sqref="D6:J6"/>
    </sheetView>
  </sheetViews>
  <sheetFormatPr defaultRowHeight="12.75"/>
  <cols>
    <col min="1" max="1" width="9.125" style="86"/>
    <col min="2" max="3" width="10.75" style="86" customWidth="1"/>
    <col min="4" max="4" width="47.75" style="91" customWidth="1"/>
    <col min="5" max="5" width="14.75" style="86" customWidth="1"/>
    <col min="6" max="6" width="12.75" style="89" customWidth="1"/>
    <col min="7" max="7" width="15.75" style="88" customWidth="1"/>
    <col min="8" max="8" width="15.75" style="87" customWidth="1"/>
    <col min="9" max="257" width="9.125" style="86"/>
    <col min="258" max="259" width="10.75" style="86" customWidth="1"/>
    <col min="260" max="260" width="47.75" style="86" customWidth="1"/>
    <col min="261" max="261" width="14.75" style="86" customWidth="1"/>
    <col min="262" max="262" width="12.75" style="86" customWidth="1"/>
    <col min="263" max="264" width="15.75" style="86" customWidth="1"/>
    <col min="265" max="513" width="9.125" style="86"/>
    <col min="514" max="515" width="10.75" style="86" customWidth="1"/>
    <col min="516" max="516" width="47.75" style="86" customWidth="1"/>
    <col min="517" max="517" width="14.75" style="86" customWidth="1"/>
    <col min="518" max="518" width="12.75" style="86" customWidth="1"/>
    <col min="519" max="520" width="15.75" style="86" customWidth="1"/>
    <col min="521" max="769" width="9.125" style="86"/>
    <col min="770" max="771" width="10.75" style="86" customWidth="1"/>
    <col min="772" max="772" width="47.75" style="86" customWidth="1"/>
    <col min="773" max="773" width="14.75" style="86" customWidth="1"/>
    <col min="774" max="774" width="12.75" style="86" customWidth="1"/>
    <col min="775" max="776" width="15.75" style="86" customWidth="1"/>
    <col min="777" max="1025" width="9.125" style="86"/>
    <col min="1026" max="1027" width="10.75" style="86" customWidth="1"/>
    <col min="1028" max="1028" width="47.75" style="86" customWidth="1"/>
    <col min="1029" max="1029" width="14.75" style="86" customWidth="1"/>
    <col min="1030" max="1030" width="12.75" style="86" customWidth="1"/>
    <col min="1031" max="1032" width="15.75" style="86" customWidth="1"/>
    <col min="1033" max="1281" width="9.125" style="86"/>
    <col min="1282" max="1283" width="10.75" style="86" customWidth="1"/>
    <col min="1284" max="1284" width="47.75" style="86" customWidth="1"/>
    <col min="1285" max="1285" width="14.75" style="86" customWidth="1"/>
    <col min="1286" max="1286" width="12.75" style="86" customWidth="1"/>
    <col min="1287" max="1288" width="15.75" style="86" customWidth="1"/>
    <col min="1289" max="1537" width="9.125" style="86"/>
    <col min="1538" max="1539" width="10.75" style="86" customWidth="1"/>
    <col min="1540" max="1540" width="47.75" style="86" customWidth="1"/>
    <col min="1541" max="1541" width="14.75" style="86" customWidth="1"/>
    <col min="1542" max="1542" width="12.75" style="86" customWidth="1"/>
    <col min="1543" max="1544" width="15.75" style="86" customWidth="1"/>
    <col min="1545" max="1793" width="9.125" style="86"/>
    <col min="1794" max="1795" width="10.75" style="86" customWidth="1"/>
    <col min="1796" max="1796" width="47.75" style="86" customWidth="1"/>
    <col min="1797" max="1797" width="14.75" style="86" customWidth="1"/>
    <col min="1798" max="1798" width="12.75" style="86" customWidth="1"/>
    <col min="1799" max="1800" width="15.75" style="86" customWidth="1"/>
    <col min="1801" max="2049" width="9.125" style="86"/>
    <col min="2050" max="2051" width="10.75" style="86" customWidth="1"/>
    <col min="2052" max="2052" width="47.75" style="86" customWidth="1"/>
    <col min="2053" max="2053" width="14.75" style="86" customWidth="1"/>
    <col min="2054" max="2054" width="12.75" style="86" customWidth="1"/>
    <col min="2055" max="2056" width="15.75" style="86" customWidth="1"/>
    <col min="2057" max="2305" width="9.125" style="86"/>
    <col min="2306" max="2307" width="10.75" style="86" customWidth="1"/>
    <col min="2308" max="2308" width="47.75" style="86" customWidth="1"/>
    <col min="2309" max="2309" width="14.75" style="86" customWidth="1"/>
    <col min="2310" max="2310" width="12.75" style="86" customWidth="1"/>
    <col min="2311" max="2312" width="15.75" style="86" customWidth="1"/>
    <col min="2313" max="2561" width="9.125" style="86"/>
    <col min="2562" max="2563" width="10.75" style="86" customWidth="1"/>
    <col min="2564" max="2564" width="47.75" style="86" customWidth="1"/>
    <col min="2565" max="2565" width="14.75" style="86" customWidth="1"/>
    <col min="2566" max="2566" width="12.75" style="86" customWidth="1"/>
    <col min="2567" max="2568" width="15.75" style="86" customWidth="1"/>
    <col min="2569" max="2817" width="9.125" style="86"/>
    <col min="2818" max="2819" width="10.75" style="86" customWidth="1"/>
    <col min="2820" max="2820" width="47.75" style="86" customWidth="1"/>
    <col min="2821" max="2821" width="14.75" style="86" customWidth="1"/>
    <col min="2822" max="2822" width="12.75" style="86" customWidth="1"/>
    <col min="2823" max="2824" width="15.75" style="86" customWidth="1"/>
    <col min="2825" max="3073" width="9.125" style="86"/>
    <col min="3074" max="3075" width="10.75" style="86" customWidth="1"/>
    <col min="3076" max="3076" width="47.75" style="86" customWidth="1"/>
    <col min="3077" max="3077" width="14.75" style="86" customWidth="1"/>
    <col min="3078" max="3078" width="12.75" style="86" customWidth="1"/>
    <col min="3079" max="3080" width="15.75" style="86" customWidth="1"/>
    <col min="3081" max="3329" width="9.125" style="86"/>
    <col min="3330" max="3331" width="10.75" style="86" customWidth="1"/>
    <col min="3332" max="3332" width="47.75" style="86" customWidth="1"/>
    <col min="3333" max="3333" width="14.75" style="86" customWidth="1"/>
    <col min="3334" max="3334" width="12.75" style="86" customWidth="1"/>
    <col min="3335" max="3336" width="15.75" style="86" customWidth="1"/>
    <col min="3337" max="3585" width="9.125" style="86"/>
    <col min="3586" max="3587" width="10.75" style="86" customWidth="1"/>
    <col min="3588" max="3588" width="47.75" style="86" customWidth="1"/>
    <col min="3589" max="3589" width="14.75" style="86" customWidth="1"/>
    <col min="3590" max="3590" width="12.75" style="86" customWidth="1"/>
    <col min="3591" max="3592" width="15.75" style="86" customWidth="1"/>
    <col min="3593" max="3841" width="9.125" style="86"/>
    <col min="3842" max="3843" width="10.75" style="86" customWidth="1"/>
    <col min="3844" max="3844" width="47.75" style="86" customWidth="1"/>
    <col min="3845" max="3845" width="14.75" style="86" customWidth="1"/>
    <col min="3846" max="3846" width="12.75" style="86" customWidth="1"/>
    <col min="3847" max="3848" width="15.75" style="86" customWidth="1"/>
    <col min="3849" max="4097" width="9.125" style="86"/>
    <col min="4098" max="4099" width="10.75" style="86" customWidth="1"/>
    <col min="4100" max="4100" width="47.75" style="86" customWidth="1"/>
    <col min="4101" max="4101" width="14.75" style="86" customWidth="1"/>
    <col min="4102" max="4102" width="12.75" style="86" customWidth="1"/>
    <col min="4103" max="4104" width="15.75" style="86" customWidth="1"/>
    <col min="4105" max="4353" width="9.125" style="86"/>
    <col min="4354" max="4355" width="10.75" style="86" customWidth="1"/>
    <col min="4356" max="4356" width="47.75" style="86" customWidth="1"/>
    <col min="4357" max="4357" width="14.75" style="86" customWidth="1"/>
    <col min="4358" max="4358" width="12.75" style="86" customWidth="1"/>
    <col min="4359" max="4360" width="15.75" style="86" customWidth="1"/>
    <col min="4361" max="4609" width="9.125" style="86"/>
    <col min="4610" max="4611" width="10.75" style="86" customWidth="1"/>
    <col min="4612" max="4612" width="47.75" style="86" customWidth="1"/>
    <col min="4613" max="4613" width="14.75" style="86" customWidth="1"/>
    <col min="4614" max="4614" width="12.75" style="86" customWidth="1"/>
    <col min="4615" max="4616" width="15.75" style="86" customWidth="1"/>
    <col min="4617" max="4865" width="9.125" style="86"/>
    <col min="4866" max="4867" width="10.75" style="86" customWidth="1"/>
    <col min="4868" max="4868" width="47.75" style="86" customWidth="1"/>
    <col min="4869" max="4869" width="14.75" style="86" customWidth="1"/>
    <col min="4870" max="4870" width="12.75" style="86" customWidth="1"/>
    <col min="4871" max="4872" width="15.75" style="86" customWidth="1"/>
    <col min="4873" max="5121" width="9.125" style="86"/>
    <col min="5122" max="5123" width="10.75" style="86" customWidth="1"/>
    <col min="5124" max="5124" width="47.75" style="86" customWidth="1"/>
    <col min="5125" max="5125" width="14.75" style="86" customWidth="1"/>
    <col min="5126" max="5126" width="12.75" style="86" customWidth="1"/>
    <col min="5127" max="5128" width="15.75" style="86" customWidth="1"/>
    <col min="5129" max="5377" width="9.125" style="86"/>
    <col min="5378" max="5379" width="10.75" style="86" customWidth="1"/>
    <col min="5380" max="5380" width="47.75" style="86" customWidth="1"/>
    <col min="5381" max="5381" width="14.75" style="86" customWidth="1"/>
    <col min="5382" max="5382" width="12.75" style="86" customWidth="1"/>
    <col min="5383" max="5384" width="15.75" style="86" customWidth="1"/>
    <col min="5385" max="5633" width="9.125" style="86"/>
    <col min="5634" max="5635" width="10.75" style="86" customWidth="1"/>
    <col min="5636" max="5636" width="47.75" style="86" customWidth="1"/>
    <col min="5637" max="5637" width="14.75" style="86" customWidth="1"/>
    <col min="5638" max="5638" width="12.75" style="86" customWidth="1"/>
    <col min="5639" max="5640" width="15.75" style="86" customWidth="1"/>
    <col min="5641" max="5889" width="9.125" style="86"/>
    <col min="5890" max="5891" width="10.75" style="86" customWidth="1"/>
    <col min="5892" max="5892" width="47.75" style="86" customWidth="1"/>
    <col min="5893" max="5893" width="14.75" style="86" customWidth="1"/>
    <col min="5894" max="5894" width="12.75" style="86" customWidth="1"/>
    <col min="5895" max="5896" width="15.75" style="86" customWidth="1"/>
    <col min="5897" max="6145" width="9.125" style="86"/>
    <col min="6146" max="6147" width="10.75" style="86" customWidth="1"/>
    <col min="6148" max="6148" width="47.75" style="86" customWidth="1"/>
    <col min="6149" max="6149" width="14.75" style="86" customWidth="1"/>
    <col min="6150" max="6150" width="12.75" style="86" customWidth="1"/>
    <col min="6151" max="6152" width="15.75" style="86" customWidth="1"/>
    <col min="6153" max="6401" width="9.125" style="86"/>
    <col min="6402" max="6403" width="10.75" style="86" customWidth="1"/>
    <col min="6404" max="6404" width="47.75" style="86" customWidth="1"/>
    <col min="6405" max="6405" width="14.75" style="86" customWidth="1"/>
    <col min="6406" max="6406" width="12.75" style="86" customWidth="1"/>
    <col min="6407" max="6408" width="15.75" style="86" customWidth="1"/>
    <col min="6409" max="6657" width="9.125" style="86"/>
    <col min="6658" max="6659" width="10.75" style="86" customWidth="1"/>
    <col min="6660" max="6660" width="47.75" style="86" customWidth="1"/>
    <col min="6661" max="6661" width="14.75" style="86" customWidth="1"/>
    <col min="6662" max="6662" width="12.75" style="86" customWidth="1"/>
    <col min="6663" max="6664" width="15.75" style="86" customWidth="1"/>
    <col min="6665" max="6913" width="9.125" style="86"/>
    <col min="6914" max="6915" width="10.75" style="86" customWidth="1"/>
    <col min="6916" max="6916" width="47.75" style="86" customWidth="1"/>
    <col min="6917" max="6917" width="14.75" style="86" customWidth="1"/>
    <col min="6918" max="6918" width="12.75" style="86" customWidth="1"/>
    <col min="6919" max="6920" width="15.75" style="86" customWidth="1"/>
    <col min="6921" max="7169" width="9.125" style="86"/>
    <col min="7170" max="7171" width="10.75" style="86" customWidth="1"/>
    <col min="7172" max="7172" width="47.75" style="86" customWidth="1"/>
    <col min="7173" max="7173" width="14.75" style="86" customWidth="1"/>
    <col min="7174" max="7174" width="12.75" style="86" customWidth="1"/>
    <col min="7175" max="7176" width="15.75" style="86" customWidth="1"/>
    <col min="7177" max="7425" width="9.125" style="86"/>
    <col min="7426" max="7427" width="10.75" style="86" customWidth="1"/>
    <col min="7428" max="7428" width="47.75" style="86" customWidth="1"/>
    <col min="7429" max="7429" width="14.75" style="86" customWidth="1"/>
    <col min="7430" max="7430" width="12.75" style="86" customWidth="1"/>
    <col min="7431" max="7432" width="15.75" style="86" customWidth="1"/>
    <col min="7433" max="7681" width="9.125" style="86"/>
    <col min="7682" max="7683" width="10.75" style="86" customWidth="1"/>
    <col min="7684" max="7684" width="47.75" style="86" customWidth="1"/>
    <col min="7685" max="7685" width="14.75" style="86" customWidth="1"/>
    <col min="7686" max="7686" width="12.75" style="86" customWidth="1"/>
    <col min="7687" max="7688" width="15.75" style="86" customWidth="1"/>
    <col min="7689" max="7937" width="9.125" style="86"/>
    <col min="7938" max="7939" width="10.75" style="86" customWidth="1"/>
    <col min="7940" max="7940" width="47.75" style="86" customWidth="1"/>
    <col min="7941" max="7941" width="14.75" style="86" customWidth="1"/>
    <col min="7942" max="7942" width="12.75" style="86" customWidth="1"/>
    <col min="7943" max="7944" width="15.75" style="86" customWidth="1"/>
    <col min="7945" max="8193" width="9.125" style="86"/>
    <col min="8194" max="8195" width="10.75" style="86" customWidth="1"/>
    <col min="8196" max="8196" width="47.75" style="86" customWidth="1"/>
    <col min="8197" max="8197" width="14.75" style="86" customWidth="1"/>
    <col min="8198" max="8198" width="12.75" style="86" customWidth="1"/>
    <col min="8199" max="8200" width="15.75" style="86" customWidth="1"/>
    <col min="8201" max="8449" width="9.125" style="86"/>
    <col min="8450" max="8451" width="10.75" style="86" customWidth="1"/>
    <col min="8452" max="8452" width="47.75" style="86" customWidth="1"/>
    <col min="8453" max="8453" width="14.75" style="86" customWidth="1"/>
    <col min="8454" max="8454" width="12.75" style="86" customWidth="1"/>
    <col min="8455" max="8456" width="15.75" style="86" customWidth="1"/>
    <col min="8457" max="8705" width="9.125" style="86"/>
    <col min="8706" max="8707" width="10.75" style="86" customWidth="1"/>
    <col min="8708" max="8708" width="47.75" style="86" customWidth="1"/>
    <col min="8709" max="8709" width="14.75" style="86" customWidth="1"/>
    <col min="8710" max="8710" width="12.75" style="86" customWidth="1"/>
    <col min="8711" max="8712" width="15.75" style="86" customWidth="1"/>
    <col min="8713" max="8961" width="9.125" style="86"/>
    <col min="8962" max="8963" width="10.75" style="86" customWidth="1"/>
    <col min="8964" max="8964" width="47.75" style="86" customWidth="1"/>
    <col min="8965" max="8965" width="14.75" style="86" customWidth="1"/>
    <col min="8966" max="8966" width="12.75" style="86" customWidth="1"/>
    <col min="8967" max="8968" width="15.75" style="86" customWidth="1"/>
    <col min="8969" max="9217" width="9.125" style="86"/>
    <col min="9218" max="9219" width="10.75" style="86" customWidth="1"/>
    <col min="9220" max="9220" width="47.75" style="86" customWidth="1"/>
    <col min="9221" max="9221" width="14.75" style="86" customWidth="1"/>
    <col min="9222" max="9222" width="12.75" style="86" customWidth="1"/>
    <col min="9223" max="9224" width="15.75" style="86" customWidth="1"/>
    <col min="9225" max="9473" width="9.125" style="86"/>
    <col min="9474" max="9475" width="10.75" style="86" customWidth="1"/>
    <col min="9476" max="9476" width="47.75" style="86" customWidth="1"/>
    <col min="9477" max="9477" width="14.75" style="86" customWidth="1"/>
    <col min="9478" max="9478" width="12.75" style="86" customWidth="1"/>
    <col min="9479" max="9480" width="15.75" style="86" customWidth="1"/>
    <col min="9481" max="9729" width="9.125" style="86"/>
    <col min="9730" max="9731" width="10.75" style="86" customWidth="1"/>
    <col min="9732" max="9732" width="47.75" style="86" customWidth="1"/>
    <col min="9733" max="9733" width="14.75" style="86" customWidth="1"/>
    <col min="9734" max="9734" width="12.75" style="86" customWidth="1"/>
    <col min="9735" max="9736" width="15.75" style="86" customWidth="1"/>
    <col min="9737" max="9985" width="9.125" style="86"/>
    <col min="9986" max="9987" width="10.75" style="86" customWidth="1"/>
    <col min="9988" max="9988" width="47.75" style="86" customWidth="1"/>
    <col min="9989" max="9989" width="14.75" style="86" customWidth="1"/>
    <col min="9990" max="9990" width="12.75" style="86" customWidth="1"/>
    <col min="9991" max="9992" width="15.75" style="86" customWidth="1"/>
    <col min="9993" max="10241" width="9.125" style="86"/>
    <col min="10242" max="10243" width="10.75" style="86" customWidth="1"/>
    <col min="10244" max="10244" width="47.75" style="86" customWidth="1"/>
    <col min="10245" max="10245" width="14.75" style="86" customWidth="1"/>
    <col min="10246" max="10246" width="12.75" style="86" customWidth="1"/>
    <col min="10247" max="10248" width="15.75" style="86" customWidth="1"/>
    <col min="10249" max="10497" width="9.125" style="86"/>
    <col min="10498" max="10499" width="10.75" style="86" customWidth="1"/>
    <col min="10500" max="10500" width="47.75" style="86" customWidth="1"/>
    <col min="10501" max="10501" width="14.75" style="86" customWidth="1"/>
    <col min="10502" max="10502" width="12.75" style="86" customWidth="1"/>
    <col min="10503" max="10504" width="15.75" style="86" customWidth="1"/>
    <col min="10505" max="10753" width="9.125" style="86"/>
    <col min="10754" max="10755" width="10.75" style="86" customWidth="1"/>
    <col min="10756" max="10756" width="47.75" style="86" customWidth="1"/>
    <col min="10757" max="10757" width="14.75" style="86" customWidth="1"/>
    <col min="10758" max="10758" width="12.75" style="86" customWidth="1"/>
    <col min="10759" max="10760" width="15.75" style="86" customWidth="1"/>
    <col min="10761" max="11009" width="9.125" style="86"/>
    <col min="11010" max="11011" width="10.75" style="86" customWidth="1"/>
    <col min="11012" max="11012" width="47.75" style="86" customWidth="1"/>
    <col min="11013" max="11013" width="14.75" style="86" customWidth="1"/>
    <col min="11014" max="11014" width="12.75" style="86" customWidth="1"/>
    <col min="11015" max="11016" width="15.75" style="86" customWidth="1"/>
    <col min="11017" max="11265" width="9.125" style="86"/>
    <col min="11266" max="11267" width="10.75" style="86" customWidth="1"/>
    <col min="11268" max="11268" width="47.75" style="86" customWidth="1"/>
    <col min="11269" max="11269" width="14.75" style="86" customWidth="1"/>
    <col min="11270" max="11270" width="12.75" style="86" customWidth="1"/>
    <col min="11271" max="11272" width="15.75" style="86" customWidth="1"/>
    <col min="11273" max="11521" width="9.125" style="86"/>
    <col min="11522" max="11523" width="10.75" style="86" customWidth="1"/>
    <col min="11524" max="11524" width="47.75" style="86" customWidth="1"/>
    <col min="11525" max="11525" width="14.75" style="86" customWidth="1"/>
    <col min="11526" max="11526" width="12.75" style="86" customWidth="1"/>
    <col min="11527" max="11528" width="15.75" style="86" customWidth="1"/>
    <col min="11529" max="11777" width="9.125" style="86"/>
    <col min="11778" max="11779" width="10.75" style="86" customWidth="1"/>
    <col min="11780" max="11780" width="47.75" style="86" customWidth="1"/>
    <col min="11781" max="11781" width="14.75" style="86" customWidth="1"/>
    <col min="11782" max="11782" width="12.75" style="86" customWidth="1"/>
    <col min="11783" max="11784" width="15.75" style="86" customWidth="1"/>
    <col min="11785" max="12033" width="9.125" style="86"/>
    <col min="12034" max="12035" width="10.75" style="86" customWidth="1"/>
    <col min="12036" max="12036" width="47.75" style="86" customWidth="1"/>
    <col min="12037" max="12037" width="14.75" style="86" customWidth="1"/>
    <col min="12038" max="12038" width="12.75" style="86" customWidth="1"/>
    <col min="12039" max="12040" width="15.75" style="86" customWidth="1"/>
    <col min="12041" max="12289" width="9.125" style="86"/>
    <col min="12290" max="12291" width="10.75" style="86" customWidth="1"/>
    <col min="12292" max="12292" width="47.75" style="86" customWidth="1"/>
    <col min="12293" max="12293" width="14.75" style="86" customWidth="1"/>
    <col min="12294" max="12294" width="12.75" style="86" customWidth="1"/>
    <col min="12295" max="12296" width="15.75" style="86" customWidth="1"/>
    <col min="12297" max="12545" width="9.125" style="86"/>
    <col min="12546" max="12547" width="10.75" style="86" customWidth="1"/>
    <col min="12548" max="12548" width="47.75" style="86" customWidth="1"/>
    <col min="12549" max="12549" width="14.75" style="86" customWidth="1"/>
    <col min="12550" max="12550" width="12.75" style="86" customWidth="1"/>
    <col min="12551" max="12552" width="15.75" style="86" customWidth="1"/>
    <col min="12553" max="12801" width="9.125" style="86"/>
    <col min="12802" max="12803" width="10.75" style="86" customWidth="1"/>
    <col min="12804" max="12804" width="47.75" style="86" customWidth="1"/>
    <col min="12805" max="12805" width="14.75" style="86" customWidth="1"/>
    <col min="12806" max="12806" width="12.75" style="86" customWidth="1"/>
    <col min="12807" max="12808" width="15.75" style="86" customWidth="1"/>
    <col min="12809" max="13057" width="9.125" style="86"/>
    <col min="13058" max="13059" width="10.75" style="86" customWidth="1"/>
    <col min="13060" max="13060" width="47.75" style="86" customWidth="1"/>
    <col min="13061" max="13061" width="14.75" style="86" customWidth="1"/>
    <col min="13062" max="13062" width="12.75" style="86" customWidth="1"/>
    <col min="13063" max="13064" width="15.75" style="86" customWidth="1"/>
    <col min="13065" max="13313" width="9.125" style="86"/>
    <col min="13314" max="13315" width="10.75" style="86" customWidth="1"/>
    <col min="13316" max="13316" width="47.75" style="86" customWidth="1"/>
    <col min="13317" max="13317" width="14.75" style="86" customWidth="1"/>
    <col min="13318" max="13318" width="12.75" style="86" customWidth="1"/>
    <col min="13319" max="13320" width="15.75" style="86" customWidth="1"/>
    <col min="13321" max="13569" width="9.125" style="86"/>
    <col min="13570" max="13571" width="10.75" style="86" customWidth="1"/>
    <col min="13572" max="13572" width="47.75" style="86" customWidth="1"/>
    <col min="13573" max="13573" width="14.75" style="86" customWidth="1"/>
    <col min="13574" max="13574" width="12.75" style="86" customWidth="1"/>
    <col min="13575" max="13576" width="15.75" style="86" customWidth="1"/>
    <col min="13577" max="13825" width="9.125" style="86"/>
    <col min="13826" max="13827" width="10.75" style="86" customWidth="1"/>
    <col min="13828" max="13828" width="47.75" style="86" customWidth="1"/>
    <col min="13829" max="13829" width="14.75" style="86" customWidth="1"/>
    <col min="13830" max="13830" width="12.75" style="86" customWidth="1"/>
    <col min="13831" max="13832" width="15.75" style="86" customWidth="1"/>
    <col min="13833" max="14081" width="9.125" style="86"/>
    <col min="14082" max="14083" width="10.75" style="86" customWidth="1"/>
    <col min="14084" max="14084" width="47.75" style="86" customWidth="1"/>
    <col min="14085" max="14085" width="14.75" style="86" customWidth="1"/>
    <col min="14086" max="14086" width="12.75" style="86" customWidth="1"/>
    <col min="14087" max="14088" width="15.75" style="86" customWidth="1"/>
    <col min="14089" max="14337" width="9.125" style="86"/>
    <col min="14338" max="14339" width="10.75" style="86" customWidth="1"/>
    <col min="14340" max="14340" width="47.75" style="86" customWidth="1"/>
    <col min="14341" max="14341" width="14.75" style="86" customWidth="1"/>
    <col min="14342" max="14342" width="12.75" style="86" customWidth="1"/>
    <col min="14343" max="14344" width="15.75" style="86" customWidth="1"/>
    <col min="14345" max="14593" width="9.125" style="86"/>
    <col min="14594" max="14595" width="10.75" style="86" customWidth="1"/>
    <col min="14596" max="14596" width="47.75" style="86" customWidth="1"/>
    <col min="14597" max="14597" width="14.75" style="86" customWidth="1"/>
    <col min="14598" max="14598" width="12.75" style="86" customWidth="1"/>
    <col min="14599" max="14600" width="15.75" style="86" customWidth="1"/>
    <col min="14601" max="14849" width="9.125" style="86"/>
    <col min="14850" max="14851" width="10.75" style="86" customWidth="1"/>
    <col min="14852" max="14852" width="47.75" style="86" customWidth="1"/>
    <col min="14853" max="14853" width="14.75" style="86" customWidth="1"/>
    <col min="14854" max="14854" width="12.75" style="86" customWidth="1"/>
    <col min="14855" max="14856" width="15.75" style="86" customWidth="1"/>
    <col min="14857" max="15105" width="9.125" style="86"/>
    <col min="15106" max="15107" width="10.75" style="86" customWidth="1"/>
    <col min="15108" max="15108" width="47.75" style="86" customWidth="1"/>
    <col min="15109" max="15109" width="14.75" style="86" customWidth="1"/>
    <col min="15110" max="15110" width="12.75" style="86" customWidth="1"/>
    <col min="15111" max="15112" width="15.75" style="86" customWidth="1"/>
    <col min="15113" max="15361" width="9.125" style="86"/>
    <col min="15362" max="15363" width="10.75" style="86" customWidth="1"/>
    <col min="15364" max="15364" width="47.75" style="86" customWidth="1"/>
    <col min="15365" max="15365" width="14.75" style="86" customWidth="1"/>
    <col min="15366" max="15366" width="12.75" style="86" customWidth="1"/>
    <col min="15367" max="15368" width="15.75" style="86" customWidth="1"/>
    <col min="15369" max="15617" width="9.125" style="86"/>
    <col min="15618" max="15619" width="10.75" style="86" customWidth="1"/>
    <col min="15620" max="15620" width="47.75" style="86" customWidth="1"/>
    <col min="15621" max="15621" width="14.75" style="86" customWidth="1"/>
    <col min="15622" max="15622" width="12.75" style="86" customWidth="1"/>
    <col min="15623" max="15624" width="15.75" style="86" customWidth="1"/>
    <col min="15625" max="15873" width="9.125" style="86"/>
    <col min="15874" max="15875" width="10.75" style="86" customWidth="1"/>
    <col min="15876" max="15876" width="47.75" style="86" customWidth="1"/>
    <col min="15877" max="15877" width="14.75" style="86" customWidth="1"/>
    <col min="15878" max="15878" width="12.75" style="86" customWidth="1"/>
    <col min="15879" max="15880" width="15.75" style="86" customWidth="1"/>
    <col min="15881" max="16129" width="9.125" style="86"/>
    <col min="16130" max="16131" width="10.75" style="86" customWidth="1"/>
    <col min="16132" max="16132" width="47.75" style="86" customWidth="1"/>
    <col min="16133" max="16133" width="14.75" style="86" customWidth="1"/>
    <col min="16134" max="16134" width="12.75" style="86" customWidth="1"/>
    <col min="16135" max="16136" width="15.75" style="86" customWidth="1"/>
    <col min="16137" max="16384" width="9.125" style="86"/>
  </cols>
  <sheetData>
    <row r="1" spans="2:10" ht="20.100000000000001" customHeight="1">
      <c r="B1" s="129" t="s">
        <v>352</v>
      </c>
    </row>
    <row r="2" spans="2:10" s="124" customFormat="1" ht="15" customHeight="1">
      <c r="B2" s="124" t="s">
        <v>0</v>
      </c>
      <c r="C2" s="131" t="s">
        <v>351</v>
      </c>
      <c r="F2" s="89"/>
      <c r="G2" s="128"/>
      <c r="H2" s="87"/>
    </row>
    <row r="3" spans="2:10" s="124" customFormat="1" ht="35.25" customHeight="1">
      <c r="B3" s="124" t="s">
        <v>84</v>
      </c>
      <c r="C3" s="1358" t="s">
        <v>350</v>
      </c>
      <c r="D3" s="1357"/>
      <c r="E3" s="1357"/>
      <c r="F3" s="1357"/>
      <c r="G3" s="1357"/>
      <c r="H3" s="1357"/>
    </row>
    <row r="4" spans="2:10" s="124" customFormat="1" ht="15" customHeight="1">
      <c r="C4" s="131" t="s">
        <v>362</v>
      </c>
      <c r="F4" s="89"/>
      <c r="G4" s="128"/>
      <c r="H4" s="87"/>
    </row>
    <row r="5" spans="2:10" s="124" customFormat="1" ht="15" customHeight="1">
      <c r="B5" s="124" t="s">
        <v>3</v>
      </c>
      <c r="C5" s="131" t="s">
        <v>348</v>
      </c>
      <c r="F5" s="89"/>
      <c r="G5" s="128"/>
      <c r="H5" s="87"/>
    </row>
    <row r="6" spans="2:10" s="124" customFormat="1" ht="20.100000000000001" customHeight="1">
      <c r="B6" s="124" t="s">
        <v>2</v>
      </c>
      <c r="C6" s="131" t="s">
        <v>79</v>
      </c>
      <c r="D6" s="1355" t="s">
        <v>3549</v>
      </c>
      <c r="E6" s="1355"/>
      <c r="F6" s="1355"/>
      <c r="G6" s="1355"/>
      <c r="H6" s="1355"/>
      <c r="I6" s="1355"/>
      <c r="J6" s="1355"/>
    </row>
    <row r="7" spans="2:10" s="118" customFormat="1" ht="9.9499999999999993" customHeight="1">
      <c r="B7" s="122"/>
      <c r="C7" s="122"/>
      <c r="D7" s="123"/>
      <c r="E7" s="122"/>
      <c r="F7" s="121"/>
      <c r="G7" s="120"/>
      <c r="H7" s="119"/>
    </row>
    <row r="8" spans="2:10" s="112" customFormat="1" ht="32.1" customHeight="1" thickBot="1">
      <c r="B8" s="116" t="s">
        <v>74</v>
      </c>
      <c r="C8" s="116" t="s">
        <v>73</v>
      </c>
      <c r="D8" s="117" t="s">
        <v>72</v>
      </c>
      <c r="E8" s="116" t="s">
        <v>71</v>
      </c>
      <c r="F8" s="115" t="s">
        <v>70</v>
      </c>
      <c r="G8" s="114" t="s">
        <v>69</v>
      </c>
      <c r="H8" s="113" t="s">
        <v>68</v>
      </c>
    </row>
    <row r="9" spans="2:10" s="106" customFormat="1" ht="9.9499999999999993" customHeight="1">
      <c r="B9" s="110"/>
      <c r="C9" s="110"/>
      <c r="D9" s="111"/>
      <c r="E9" s="110"/>
      <c r="F9" s="109"/>
      <c r="G9" s="108"/>
      <c r="H9" s="107"/>
    </row>
    <row r="10" spans="2:10">
      <c r="B10" s="90"/>
      <c r="C10" s="90"/>
      <c r="D10" s="100" t="s">
        <v>259</v>
      </c>
      <c r="E10" s="90"/>
      <c r="G10" s="92" t="s">
        <v>42</v>
      </c>
      <c r="H10" s="105">
        <f>+SUM(H11:H15)</f>
        <v>0</v>
      </c>
    </row>
    <row r="11" spans="2:10">
      <c r="B11" s="90"/>
      <c r="C11" s="90"/>
      <c r="D11" s="100"/>
      <c r="E11" s="90"/>
      <c r="G11" s="92"/>
      <c r="H11" s="105"/>
    </row>
    <row r="12" spans="2:10">
      <c r="B12" s="90"/>
      <c r="C12" s="90"/>
      <c r="D12" s="100" t="s">
        <v>258</v>
      </c>
      <c r="E12" s="90"/>
    </row>
    <row r="13" spans="2:10">
      <c r="B13" s="90" t="s">
        <v>90</v>
      </c>
      <c r="C13" s="90" t="s">
        <v>344</v>
      </c>
      <c r="D13" s="91" t="s">
        <v>343</v>
      </c>
      <c r="E13" s="90" t="s">
        <v>106</v>
      </c>
      <c r="F13" s="89">
        <v>19</v>
      </c>
      <c r="H13" s="87">
        <f>ROUND(F13*G13,2)</f>
        <v>0</v>
      </c>
    </row>
    <row r="14" spans="2:10" ht="25.5">
      <c r="B14" s="90"/>
      <c r="C14" s="90"/>
      <c r="D14" s="99" t="s">
        <v>342</v>
      </c>
      <c r="E14" s="90"/>
    </row>
    <row r="15" spans="2:10">
      <c r="B15" s="90"/>
      <c r="C15" s="90"/>
      <c r="E15" s="90"/>
    </row>
    <row r="16" spans="2:10">
      <c r="B16" s="90"/>
      <c r="C16" s="90"/>
      <c r="D16" s="100" t="s">
        <v>251</v>
      </c>
      <c r="E16" s="90"/>
      <c r="G16" s="92" t="s">
        <v>150</v>
      </c>
      <c r="H16" s="105">
        <f>ROUND(+SUM(H17:H23),2)</f>
        <v>0</v>
      </c>
    </row>
    <row r="17" spans="2:8">
      <c r="B17" s="90"/>
      <c r="C17" s="90"/>
      <c r="D17" s="100"/>
      <c r="E17" s="90"/>
      <c r="G17" s="92"/>
      <c r="H17" s="105"/>
    </row>
    <row r="18" spans="2:8">
      <c r="B18" s="90"/>
      <c r="C18" s="90"/>
      <c r="D18" s="100" t="s">
        <v>361</v>
      </c>
      <c r="E18" s="90"/>
    </row>
    <row r="19" spans="2:8" ht="25.5">
      <c r="B19" s="90" t="s">
        <v>90</v>
      </c>
      <c r="C19" s="90" t="s">
        <v>128</v>
      </c>
      <c r="D19" s="91" t="s">
        <v>340</v>
      </c>
      <c r="E19" s="90" t="s">
        <v>89</v>
      </c>
      <c r="F19" s="89">
        <v>74</v>
      </c>
      <c r="H19" s="87">
        <f>ROUND(F19*G19,2)</f>
        <v>0</v>
      </c>
    </row>
    <row r="20" spans="2:8" ht="25.5">
      <c r="B20" s="90" t="s">
        <v>94</v>
      </c>
      <c r="C20" s="90" t="s">
        <v>339</v>
      </c>
      <c r="D20" s="91" t="s">
        <v>338</v>
      </c>
      <c r="E20" s="90" t="s">
        <v>106</v>
      </c>
      <c r="F20" s="89">
        <v>19</v>
      </c>
      <c r="H20" s="87">
        <f>ROUND(F20*G20,2)</f>
        <v>0</v>
      </c>
    </row>
    <row r="21" spans="2:8" ht="51">
      <c r="B21" s="90" t="s">
        <v>117</v>
      </c>
      <c r="C21" s="90" t="s">
        <v>336</v>
      </c>
      <c r="D21" s="91" t="s">
        <v>335</v>
      </c>
      <c r="E21" s="90" t="s">
        <v>106</v>
      </c>
      <c r="F21" s="89">
        <v>16</v>
      </c>
      <c r="H21" s="87">
        <f>ROUND(F21*G21,2)</f>
        <v>0</v>
      </c>
    </row>
    <row r="22" spans="2:8" ht="51">
      <c r="B22" s="90" t="s">
        <v>114</v>
      </c>
      <c r="C22" s="90" t="s">
        <v>229</v>
      </c>
      <c r="D22" s="91" t="s">
        <v>360</v>
      </c>
      <c r="E22" s="90" t="s">
        <v>106</v>
      </c>
      <c r="F22" s="89">
        <v>3</v>
      </c>
      <c r="H22" s="87">
        <f>ROUND(F22*G22,2)</f>
        <v>0</v>
      </c>
    </row>
    <row r="23" spans="2:8">
      <c r="B23" s="90"/>
      <c r="C23" s="90"/>
      <c r="E23" s="90"/>
    </row>
    <row r="24" spans="2:8">
      <c r="B24" s="90"/>
      <c r="C24" s="90"/>
      <c r="D24" s="100" t="s">
        <v>359</v>
      </c>
      <c r="E24" s="90"/>
      <c r="G24" s="92" t="s">
        <v>333</v>
      </c>
      <c r="H24" s="105">
        <f>ROUND(+SUM(H25:H41),2)</f>
        <v>0</v>
      </c>
    </row>
    <row r="25" spans="2:8">
      <c r="B25" s="90"/>
      <c r="C25" s="90"/>
      <c r="D25" s="100"/>
      <c r="E25" s="90"/>
      <c r="G25" s="92"/>
      <c r="H25" s="105"/>
    </row>
    <row r="26" spans="2:8">
      <c r="B26" s="90"/>
      <c r="C26" s="90"/>
      <c r="D26" s="100" t="s">
        <v>358</v>
      </c>
      <c r="E26" s="90"/>
    </row>
    <row r="27" spans="2:8" ht="25.5">
      <c r="B27" s="90" t="s">
        <v>90</v>
      </c>
      <c r="C27" s="90" t="s">
        <v>331</v>
      </c>
      <c r="D27" s="91" t="s">
        <v>330</v>
      </c>
      <c r="E27" s="90" t="s">
        <v>43</v>
      </c>
      <c r="F27" s="89">
        <v>2</v>
      </c>
      <c r="H27" s="87">
        <f>ROUND(F27*G27,2)</f>
        <v>0</v>
      </c>
    </row>
    <row r="28" spans="2:8" ht="25.5">
      <c r="B28" s="90" t="s">
        <v>94</v>
      </c>
      <c r="C28" s="90" t="s">
        <v>320</v>
      </c>
      <c r="D28" s="91" t="s">
        <v>319</v>
      </c>
      <c r="E28" s="90" t="s">
        <v>43</v>
      </c>
      <c r="F28" s="89">
        <v>2</v>
      </c>
      <c r="H28" s="87">
        <f>ROUND(F28*G28,2)</f>
        <v>0</v>
      </c>
    </row>
    <row r="29" spans="2:8" ht="38.25">
      <c r="B29" s="90" t="s">
        <v>117</v>
      </c>
      <c r="C29" s="90" t="s">
        <v>316</v>
      </c>
      <c r="D29" s="91" t="s">
        <v>315</v>
      </c>
      <c r="E29" s="90" t="s">
        <v>43</v>
      </c>
      <c r="F29" s="89">
        <v>2</v>
      </c>
      <c r="H29" s="87">
        <f>ROUND(F29*G29,2)</f>
        <v>0</v>
      </c>
    </row>
    <row r="30" spans="2:8" ht="25.5">
      <c r="B30" s="90"/>
      <c r="C30" s="90"/>
      <c r="D30" s="99" t="s">
        <v>357</v>
      </c>
      <c r="E30" s="90"/>
    </row>
    <row r="31" spans="2:8">
      <c r="B31" s="90"/>
      <c r="C31" s="90"/>
      <c r="E31" s="90"/>
    </row>
    <row r="32" spans="2:8">
      <c r="B32" s="90"/>
      <c r="C32" s="90"/>
      <c r="D32" s="100" t="s">
        <v>356</v>
      </c>
      <c r="E32" s="90"/>
    </row>
    <row r="33" spans="2:8" ht="51">
      <c r="B33" s="90" t="s">
        <v>90</v>
      </c>
      <c r="C33" s="90" t="s">
        <v>301</v>
      </c>
      <c r="D33" s="91" t="s">
        <v>300</v>
      </c>
      <c r="E33" s="90" t="s">
        <v>89</v>
      </c>
      <c r="F33" s="89">
        <v>15</v>
      </c>
      <c r="H33" s="87">
        <f>ROUND(F33*G33,2)</f>
        <v>0</v>
      </c>
    </row>
    <row r="34" spans="2:8" ht="38.25">
      <c r="B34" s="90"/>
      <c r="C34" s="90"/>
      <c r="D34" s="99" t="s">
        <v>287</v>
      </c>
      <c r="E34" s="90"/>
    </row>
    <row r="35" spans="2:8" ht="51">
      <c r="B35" s="90" t="s">
        <v>94</v>
      </c>
      <c r="C35" s="90" t="s">
        <v>293</v>
      </c>
      <c r="D35" s="91" t="s">
        <v>292</v>
      </c>
      <c r="E35" s="90" t="s">
        <v>106</v>
      </c>
      <c r="F35" s="89">
        <v>3</v>
      </c>
      <c r="H35" s="87">
        <f>ROUND(F35*G35,2)</f>
        <v>0</v>
      </c>
    </row>
    <row r="36" spans="2:8" ht="38.25">
      <c r="B36" s="90"/>
      <c r="C36" s="90"/>
      <c r="D36" s="99" t="s">
        <v>287</v>
      </c>
      <c r="E36" s="90"/>
    </row>
    <row r="37" spans="2:8" ht="51">
      <c r="B37" s="90" t="s">
        <v>117</v>
      </c>
      <c r="C37" s="90" t="s">
        <v>289</v>
      </c>
      <c r="D37" s="91" t="s">
        <v>288</v>
      </c>
      <c r="E37" s="90" t="s">
        <v>106</v>
      </c>
      <c r="F37" s="89">
        <v>10</v>
      </c>
      <c r="H37" s="87">
        <f>ROUND(F37*G37,2)</f>
        <v>0</v>
      </c>
    </row>
    <row r="38" spans="2:8" ht="38.25">
      <c r="B38" s="90"/>
      <c r="C38" s="90"/>
      <c r="D38" s="99" t="s">
        <v>287</v>
      </c>
      <c r="E38" s="90"/>
    </row>
    <row r="39" spans="2:8" ht="51">
      <c r="B39" s="90" t="s">
        <v>114</v>
      </c>
      <c r="C39" s="90" t="s">
        <v>355</v>
      </c>
      <c r="D39" s="91" t="s">
        <v>354</v>
      </c>
      <c r="E39" s="90" t="s">
        <v>89</v>
      </c>
      <c r="F39" s="89">
        <v>127</v>
      </c>
      <c r="H39" s="87">
        <f>ROUND(F39*G39,2)</f>
        <v>0</v>
      </c>
    </row>
    <row r="40" spans="2:8" ht="51">
      <c r="B40" s="90"/>
      <c r="C40" s="90"/>
      <c r="D40" s="99" t="s">
        <v>353</v>
      </c>
      <c r="E40" s="90"/>
    </row>
    <row r="42" spans="2:8" ht="17.45" customHeight="1">
      <c r="D42" s="98" t="str">
        <f>D10</f>
        <v>1 ZEMELJSKA DELA</v>
      </c>
      <c r="E42" s="97">
        <f>H10</f>
        <v>0</v>
      </c>
    </row>
    <row r="43" spans="2:8" ht="17.45" customHeight="1">
      <c r="D43" s="98" t="str">
        <f>D16</f>
        <v>2 VOZIŠČNE KONSTRUKCIJE</v>
      </c>
      <c r="E43" s="97">
        <f>H16</f>
        <v>0</v>
      </c>
    </row>
    <row r="44" spans="2:8" ht="17.45" customHeight="1">
      <c r="D44" s="130" t="str">
        <f>D24</f>
        <v>3 OPREMA CEST</v>
      </c>
      <c r="E44" s="95">
        <f>H24</f>
        <v>0</v>
      </c>
    </row>
    <row r="45" spans="2:8" ht="17.45" customHeight="1">
      <c r="D45" s="94" t="s">
        <v>88</v>
      </c>
      <c r="E45" s="93">
        <f>ROUND(+SUM(E42:E44),2)</f>
        <v>0</v>
      </c>
    </row>
    <row r="46" spans="2:8" ht="17.45" customHeight="1">
      <c r="D46" s="94" t="s">
        <v>87</v>
      </c>
      <c r="E46" s="93">
        <f>ROUND(0.22*E45,2)</f>
        <v>0</v>
      </c>
    </row>
    <row r="47" spans="2:8" ht="17.45" customHeight="1">
      <c r="D47" s="94" t="s">
        <v>86</v>
      </c>
      <c r="E47" s="93">
        <f>ROUND(+SUM(E45:E46),2)</f>
        <v>0</v>
      </c>
    </row>
    <row r="49" spans="7:7" ht="17.45" customHeight="1">
      <c r="G49" s="92"/>
    </row>
  </sheetData>
  <mergeCells count="2">
    <mergeCell ref="C3:H3"/>
    <mergeCell ref="D6:J6"/>
  </mergeCells>
  <pageMargins left="0.98425196850393704" right="0.39370078740157499" top="0.78740157480314998" bottom="0.78740157480314998" header="0" footer="0.196850393700787"/>
  <pageSetup paperSize="9" scale="68" fitToHeight="50" orientation="portrait" r:id="rId1"/>
  <headerFooter>
    <oddFooter>&amp;CStran &amp;P od &amp;N</oddFooter>
  </headerFooter>
  <rowBreaks count="1" manualBreakCount="1">
    <brk id="38" min="1" max="7"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58"/>
  <sheetViews>
    <sheetView zoomScaleNormal="100" zoomScaleSheetLayoutView="100" workbookViewId="0">
      <pane ySplit="8" topLeftCell="A30" activePane="bottomLeft" state="frozen"/>
      <selection activeCell="C4" sqref="C4"/>
      <selection pane="bottomLeft" activeCell="D6" sqref="D6:J6"/>
    </sheetView>
  </sheetViews>
  <sheetFormatPr defaultRowHeight="12.75"/>
  <cols>
    <col min="1" max="1" width="9.125" style="86"/>
    <col min="2" max="3" width="10.75" style="86" customWidth="1"/>
    <col min="4" max="4" width="47.75" style="91" customWidth="1"/>
    <col min="5" max="5" width="14.75" style="86" customWidth="1"/>
    <col min="6" max="6" width="12.75" style="89" customWidth="1"/>
    <col min="7" max="7" width="15.75" style="88" customWidth="1"/>
    <col min="8" max="8" width="15.75" style="87" customWidth="1"/>
    <col min="9" max="257" width="9.125" style="86"/>
    <col min="258" max="259" width="10.75" style="86" customWidth="1"/>
    <col min="260" max="260" width="47.75" style="86" customWidth="1"/>
    <col min="261" max="261" width="14.75" style="86" customWidth="1"/>
    <col min="262" max="262" width="12.75" style="86" customWidth="1"/>
    <col min="263" max="264" width="15.75" style="86" customWidth="1"/>
    <col min="265" max="513" width="9.125" style="86"/>
    <col min="514" max="515" width="10.75" style="86" customWidth="1"/>
    <col min="516" max="516" width="47.75" style="86" customWidth="1"/>
    <col min="517" max="517" width="14.75" style="86" customWidth="1"/>
    <col min="518" max="518" width="12.75" style="86" customWidth="1"/>
    <col min="519" max="520" width="15.75" style="86" customWidth="1"/>
    <col min="521" max="769" width="9.125" style="86"/>
    <col min="770" max="771" width="10.75" style="86" customWidth="1"/>
    <col min="772" max="772" width="47.75" style="86" customWidth="1"/>
    <col min="773" max="773" width="14.75" style="86" customWidth="1"/>
    <col min="774" max="774" width="12.75" style="86" customWidth="1"/>
    <col min="775" max="776" width="15.75" style="86" customWidth="1"/>
    <col min="777" max="1025" width="9.125" style="86"/>
    <col min="1026" max="1027" width="10.75" style="86" customWidth="1"/>
    <col min="1028" max="1028" width="47.75" style="86" customWidth="1"/>
    <col min="1029" max="1029" width="14.75" style="86" customWidth="1"/>
    <col min="1030" max="1030" width="12.75" style="86" customWidth="1"/>
    <col min="1031" max="1032" width="15.75" style="86" customWidth="1"/>
    <col min="1033" max="1281" width="9.125" style="86"/>
    <col min="1282" max="1283" width="10.75" style="86" customWidth="1"/>
    <col min="1284" max="1284" width="47.75" style="86" customWidth="1"/>
    <col min="1285" max="1285" width="14.75" style="86" customWidth="1"/>
    <col min="1286" max="1286" width="12.75" style="86" customWidth="1"/>
    <col min="1287" max="1288" width="15.75" style="86" customWidth="1"/>
    <col min="1289" max="1537" width="9.125" style="86"/>
    <col min="1538" max="1539" width="10.75" style="86" customWidth="1"/>
    <col min="1540" max="1540" width="47.75" style="86" customWidth="1"/>
    <col min="1541" max="1541" width="14.75" style="86" customWidth="1"/>
    <col min="1542" max="1542" width="12.75" style="86" customWidth="1"/>
    <col min="1543" max="1544" width="15.75" style="86" customWidth="1"/>
    <col min="1545" max="1793" width="9.125" style="86"/>
    <col min="1794" max="1795" width="10.75" style="86" customWidth="1"/>
    <col min="1796" max="1796" width="47.75" style="86" customWidth="1"/>
    <col min="1797" max="1797" width="14.75" style="86" customWidth="1"/>
    <col min="1798" max="1798" width="12.75" style="86" customWidth="1"/>
    <col min="1799" max="1800" width="15.75" style="86" customWidth="1"/>
    <col min="1801" max="2049" width="9.125" style="86"/>
    <col min="2050" max="2051" width="10.75" style="86" customWidth="1"/>
    <col min="2052" max="2052" width="47.75" style="86" customWidth="1"/>
    <col min="2053" max="2053" width="14.75" style="86" customWidth="1"/>
    <col min="2054" max="2054" width="12.75" style="86" customWidth="1"/>
    <col min="2055" max="2056" width="15.75" style="86" customWidth="1"/>
    <col min="2057" max="2305" width="9.125" style="86"/>
    <col min="2306" max="2307" width="10.75" style="86" customWidth="1"/>
    <col min="2308" max="2308" width="47.75" style="86" customWidth="1"/>
    <col min="2309" max="2309" width="14.75" style="86" customWidth="1"/>
    <col min="2310" max="2310" width="12.75" style="86" customWidth="1"/>
    <col min="2311" max="2312" width="15.75" style="86" customWidth="1"/>
    <col min="2313" max="2561" width="9.125" style="86"/>
    <col min="2562" max="2563" width="10.75" style="86" customWidth="1"/>
    <col min="2564" max="2564" width="47.75" style="86" customWidth="1"/>
    <col min="2565" max="2565" width="14.75" style="86" customWidth="1"/>
    <col min="2566" max="2566" width="12.75" style="86" customWidth="1"/>
    <col min="2567" max="2568" width="15.75" style="86" customWidth="1"/>
    <col min="2569" max="2817" width="9.125" style="86"/>
    <col min="2818" max="2819" width="10.75" style="86" customWidth="1"/>
    <col min="2820" max="2820" width="47.75" style="86" customWidth="1"/>
    <col min="2821" max="2821" width="14.75" style="86" customWidth="1"/>
    <col min="2822" max="2822" width="12.75" style="86" customWidth="1"/>
    <col min="2823" max="2824" width="15.75" style="86" customWidth="1"/>
    <col min="2825" max="3073" width="9.125" style="86"/>
    <col min="3074" max="3075" width="10.75" style="86" customWidth="1"/>
    <col min="3076" max="3076" width="47.75" style="86" customWidth="1"/>
    <col min="3077" max="3077" width="14.75" style="86" customWidth="1"/>
    <col min="3078" max="3078" width="12.75" style="86" customWidth="1"/>
    <col min="3079" max="3080" width="15.75" style="86" customWidth="1"/>
    <col min="3081" max="3329" width="9.125" style="86"/>
    <col min="3330" max="3331" width="10.75" style="86" customWidth="1"/>
    <col min="3332" max="3332" width="47.75" style="86" customWidth="1"/>
    <col min="3333" max="3333" width="14.75" style="86" customWidth="1"/>
    <col min="3334" max="3334" width="12.75" style="86" customWidth="1"/>
    <col min="3335" max="3336" width="15.75" style="86" customWidth="1"/>
    <col min="3337" max="3585" width="9.125" style="86"/>
    <col min="3586" max="3587" width="10.75" style="86" customWidth="1"/>
    <col min="3588" max="3588" width="47.75" style="86" customWidth="1"/>
    <col min="3589" max="3589" width="14.75" style="86" customWidth="1"/>
    <col min="3590" max="3590" width="12.75" style="86" customWidth="1"/>
    <col min="3591" max="3592" width="15.75" style="86" customWidth="1"/>
    <col min="3593" max="3841" width="9.125" style="86"/>
    <col min="3842" max="3843" width="10.75" style="86" customWidth="1"/>
    <col min="3844" max="3844" width="47.75" style="86" customWidth="1"/>
    <col min="3845" max="3845" width="14.75" style="86" customWidth="1"/>
    <col min="3846" max="3846" width="12.75" style="86" customWidth="1"/>
    <col min="3847" max="3848" width="15.75" style="86" customWidth="1"/>
    <col min="3849" max="4097" width="9.125" style="86"/>
    <col min="4098" max="4099" width="10.75" style="86" customWidth="1"/>
    <col min="4100" max="4100" width="47.75" style="86" customWidth="1"/>
    <col min="4101" max="4101" width="14.75" style="86" customWidth="1"/>
    <col min="4102" max="4102" width="12.75" style="86" customWidth="1"/>
    <col min="4103" max="4104" width="15.75" style="86" customWidth="1"/>
    <col min="4105" max="4353" width="9.125" style="86"/>
    <col min="4354" max="4355" width="10.75" style="86" customWidth="1"/>
    <col min="4356" max="4356" width="47.75" style="86" customWidth="1"/>
    <col min="4357" max="4357" width="14.75" style="86" customWidth="1"/>
    <col min="4358" max="4358" width="12.75" style="86" customWidth="1"/>
    <col min="4359" max="4360" width="15.75" style="86" customWidth="1"/>
    <col min="4361" max="4609" width="9.125" style="86"/>
    <col min="4610" max="4611" width="10.75" style="86" customWidth="1"/>
    <col min="4612" max="4612" width="47.75" style="86" customWidth="1"/>
    <col min="4613" max="4613" width="14.75" style="86" customWidth="1"/>
    <col min="4614" max="4614" width="12.75" style="86" customWidth="1"/>
    <col min="4615" max="4616" width="15.75" style="86" customWidth="1"/>
    <col min="4617" max="4865" width="9.125" style="86"/>
    <col min="4866" max="4867" width="10.75" style="86" customWidth="1"/>
    <col min="4868" max="4868" width="47.75" style="86" customWidth="1"/>
    <col min="4869" max="4869" width="14.75" style="86" customWidth="1"/>
    <col min="4870" max="4870" width="12.75" style="86" customWidth="1"/>
    <col min="4871" max="4872" width="15.75" style="86" customWidth="1"/>
    <col min="4873" max="5121" width="9.125" style="86"/>
    <col min="5122" max="5123" width="10.75" style="86" customWidth="1"/>
    <col min="5124" max="5124" width="47.75" style="86" customWidth="1"/>
    <col min="5125" max="5125" width="14.75" style="86" customWidth="1"/>
    <col min="5126" max="5126" width="12.75" style="86" customWidth="1"/>
    <col min="5127" max="5128" width="15.75" style="86" customWidth="1"/>
    <col min="5129" max="5377" width="9.125" style="86"/>
    <col min="5378" max="5379" width="10.75" style="86" customWidth="1"/>
    <col min="5380" max="5380" width="47.75" style="86" customWidth="1"/>
    <col min="5381" max="5381" width="14.75" style="86" customWidth="1"/>
    <col min="5382" max="5382" width="12.75" style="86" customWidth="1"/>
    <col min="5383" max="5384" width="15.75" style="86" customWidth="1"/>
    <col min="5385" max="5633" width="9.125" style="86"/>
    <col min="5634" max="5635" width="10.75" style="86" customWidth="1"/>
    <col min="5636" max="5636" width="47.75" style="86" customWidth="1"/>
    <col min="5637" max="5637" width="14.75" style="86" customWidth="1"/>
    <col min="5638" max="5638" width="12.75" style="86" customWidth="1"/>
    <col min="5639" max="5640" width="15.75" style="86" customWidth="1"/>
    <col min="5641" max="5889" width="9.125" style="86"/>
    <col min="5890" max="5891" width="10.75" style="86" customWidth="1"/>
    <col min="5892" max="5892" width="47.75" style="86" customWidth="1"/>
    <col min="5893" max="5893" width="14.75" style="86" customWidth="1"/>
    <col min="5894" max="5894" width="12.75" style="86" customWidth="1"/>
    <col min="5895" max="5896" width="15.75" style="86" customWidth="1"/>
    <col min="5897" max="6145" width="9.125" style="86"/>
    <col min="6146" max="6147" width="10.75" style="86" customWidth="1"/>
    <col min="6148" max="6148" width="47.75" style="86" customWidth="1"/>
    <col min="6149" max="6149" width="14.75" style="86" customWidth="1"/>
    <col min="6150" max="6150" width="12.75" style="86" customWidth="1"/>
    <col min="6151" max="6152" width="15.75" style="86" customWidth="1"/>
    <col min="6153" max="6401" width="9.125" style="86"/>
    <col min="6402" max="6403" width="10.75" style="86" customWidth="1"/>
    <col min="6404" max="6404" width="47.75" style="86" customWidth="1"/>
    <col min="6405" max="6405" width="14.75" style="86" customWidth="1"/>
    <col min="6406" max="6406" width="12.75" style="86" customWidth="1"/>
    <col min="6407" max="6408" width="15.75" style="86" customWidth="1"/>
    <col min="6409" max="6657" width="9.125" style="86"/>
    <col min="6658" max="6659" width="10.75" style="86" customWidth="1"/>
    <col min="6660" max="6660" width="47.75" style="86" customWidth="1"/>
    <col min="6661" max="6661" width="14.75" style="86" customWidth="1"/>
    <col min="6662" max="6662" width="12.75" style="86" customWidth="1"/>
    <col min="6663" max="6664" width="15.75" style="86" customWidth="1"/>
    <col min="6665" max="6913" width="9.125" style="86"/>
    <col min="6914" max="6915" width="10.75" style="86" customWidth="1"/>
    <col min="6916" max="6916" width="47.75" style="86" customWidth="1"/>
    <col min="6917" max="6917" width="14.75" style="86" customWidth="1"/>
    <col min="6918" max="6918" width="12.75" style="86" customWidth="1"/>
    <col min="6919" max="6920" width="15.75" style="86" customWidth="1"/>
    <col min="6921" max="7169" width="9.125" style="86"/>
    <col min="7170" max="7171" width="10.75" style="86" customWidth="1"/>
    <col min="7172" max="7172" width="47.75" style="86" customWidth="1"/>
    <col min="7173" max="7173" width="14.75" style="86" customWidth="1"/>
    <col min="7174" max="7174" width="12.75" style="86" customWidth="1"/>
    <col min="7175" max="7176" width="15.75" style="86" customWidth="1"/>
    <col min="7177" max="7425" width="9.125" style="86"/>
    <col min="7426" max="7427" width="10.75" style="86" customWidth="1"/>
    <col min="7428" max="7428" width="47.75" style="86" customWidth="1"/>
    <col min="7429" max="7429" width="14.75" style="86" customWidth="1"/>
    <col min="7430" max="7430" width="12.75" style="86" customWidth="1"/>
    <col min="7431" max="7432" width="15.75" style="86" customWidth="1"/>
    <col min="7433" max="7681" width="9.125" style="86"/>
    <col min="7682" max="7683" width="10.75" style="86" customWidth="1"/>
    <col min="7684" max="7684" width="47.75" style="86" customWidth="1"/>
    <col min="7685" max="7685" width="14.75" style="86" customWidth="1"/>
    <col min="7686" max="7686" width="12.75" style="86" customWidth="1"/>
    <col min="7687" max="7688" width="15.75" style="86" customWidth="1"/>
    <col min="7689" max="7937" width="9.125" style="86"/>
    <col min="7938" max="7939" width="10.75" style="86" customWidth="1"/>
    <col min="7940" max="7940" width="47.75" style="86" customWidth="1"/>
    <col min="7941" max="7941" width="14.75" style="86" customWidth="1"/>
    <col min="7942" max="7942" width="12.75" style="86" customWidth="1"/>
    <col min="7943" max="7944" width="15.75" style="86" customWidth="1"/>
    <col min="7945" max="8193" width="9.125" style="86"/>
    <col min="8194" max="8195" width="10.75" style="86" customWidth="1"/>
    <col min="8196" max="8196" width="47.75" style="86" customWidth="1"/>
    <col min="8197" max="8197" width="14.75" style="86" customWidth="1"/>
    <col min="8198" max="8198" width="12.75" style="86" customWidth="1"/>
    <col min="8199" max="8200" width="15.75" style="86" customWidth="1"/>
    <col min="8201" max="8449" width="9.125" style="86"/>
    <col min="8450" max="8451" width="10.75" style="86" customWidth="1"/>
    <col min="8452" max="8452" width="47.75" style="86" customWidth="1"/>
    <col min="8453" max="8453" width="14.75" style="86" customWidth="1"/>
    <col min="8454" max="8454" width="12.75" style="86" customWidth="1"/>
    <col min="8455" max="8456" width="15.75" style="86" customWidth="1"/>
    <col min="8457" max="8705" width="9.125" style="86"/>
    <col min="8706" max="8707" width="10.75" style="86" customWidth="1"/>
    <col min="8708" max="8708" width="47.75" style="86" customWidth="1"/>
    <col min="8709" max="8709" width="14.75" style="86" customWidth="1"/>
    <col min="8710" max="8710" width="12.75" style="86" customWidth="1"/>
    <col min="8711" max="8712" width="15.75" style="86" customWidth="1"/>
    <col min="8713" max="8961" width="9.125" style="86"/>
    <col min="8962" max="8963" width="10.75" style="86" customWidth="1"/>
    <col min="8964" max="8964" width="47.75" style="86" customWidth="1"/>
    <col min="8965" max="8965" width="14.75" style="86" customWidth="1"/>
    <col min="8966" max="8966" width="12.75" style="86" customWidth="1"/>
    <col min="8967" max="8968" width="15.75" style="86" customWidth="1"/>
    <col min="8969" max="9217" width="9.125" style="86"/>
    <col min="9218" max="9219" width="10.75" style="86" customWidth="1"/>
    <col min="9220" max="9220" width="47.75" style="86" customWidth="1"/>
    <col min="9221" max="9221" width="14.75" style="86" customWidth="1"/>
    <col min="9222" max="9222" width="12.75" style="86" customWidth="1"/>
    <col min="9223" max="9224" width="15.75" style="86" customWidth="1"/>
    <col min="9225" max="9473" width="9.125" style="86"/>
    <col min="9474" max="9475" width="10.75" style="86" customWidth="1"/>
    <col min="9476" max="9476" width="47.75" style="86" customWidth="1"/>
    <col min="9477" max="9477" width="14.75" style="86" customWidth="1"/>
    <col min="9478" max="9478" width="12.75" style="86" customWidth="1"/>
    <col min="9479" max="9480" width="15.75" style="86" customWidth="1"/>
    <col min="9481" max="9729" width="9.125" style="86"/>
    <col min="9730" max="9731" width="10.75" style="86" customWidth="1"/>
    <col min="9732" max="9732" width="47.75" style="86" customWidth="1"/>
    <col min="9733" max="9733" width="14.75" style="86" customWidth="1"/>
    <col min="9734" max="9734" width="12.75" style="86" customWidth="1"/>
    <col min="9735" max="9736" width="15.75" style="86" customWidth="1"/>
    <col min="9737" max="9985" width="9.125" style="86"/>
    <col min="9986" max="9987" width="10.75" style="86" customWidth="1"/>
    <col min="9988" max="9988" width="47.75" style="86" customWidth="1"/>
    <col min="9989" max="9989" width="14.75" style="86" customWidth="1"/>
    <col min="9990" max="9990" width="12.75" style="86" customWidth="1"/>
    <col min="9991" max="9992" width="15.75" style="86" customWidth="1"/>
    <col min="9993" max="10241" width="9.125" style="86"/>
    <col min="10242" max="10243" width="10.75" style="86" customWidth="1"/>
    <col min="10244" max="10244" width="47.75" style="86" customWidth="1"/>
    <col min="10245" max="10245" width="14.75" style="86" customWidth="1"/>
    <col min="10246" max="10246" width="12.75" style="86" customWidth="1"/>
    <col min="10247" max="10248" width="15.75" style="86" customWidth="1"/>
    <col min="10249" max="10497" width="9.125" style="86"/>
    <col min="10498" max="10499" width="10.75" style="86" customWidth="1"/>
    <col min="10500" max="10500" width="47.75" style="86" customWidth="1"/>
    <col min="10501" max="10501" width="14.75" style="86" customWidth="1"/>
    <col min="10502" max="10502" width="12.75" style="86" customWidth="1"/>
    <col min="10503" max="10504" width="15.75" style="86" customWidth="1"/>
    <col min="10505" max="10753" width="9.125" style="86"/>
    <col min="10754" max="10755" width="10.75" style="86" customWidth="1"/>
    <col min="10756" max="10756" width="47.75" style="86" customWidth="1"/>
    <col min="10757" max="10757" width="14.75" style="86" customWidth="1"/>
    <col min="10758" max="10758" width="12.75" style="86" customWidth="1"/>
    <col min="10759" max="10760" width="15.75" style="86" customWidth="1"/>
    <col min="10761" max="11009" width="9.125" style="86"/>
    <col min="11010" max="11011" width="10.75" style="86" customWidth="1"/>
    <col min="11012" max="11012" width="47.75" style="86" customWidth="1"/>
    <col min="11013" max="11013" width="14.75" style="86" customWidth="1"/>
    <col min="11014" max="11014" width="12.75" style="86" customWidth="1"/>
    <col min="11015" max="11016" width="15.75" style="86" customWidth="1"/>
    <col min="11017" max="11265" width="9.125" style="86"/>
    <col min="11266" max="11267" width="10.75" style="86" customWidth="1"/>
    <col min="11268" max="11268" width="47.75" style="86" customWidth="1"/>
    <col min="11269" max="11269" width="14.75" style="86" customWidth="1"/>
    <col min="11270" max="11270" width="12.75" style="86" customWidth="1"/>
    <col min="11271" max="11272" width="15.75" style="86" customWidth="1"/>
    <col min="11273" max="11521" width="9.125" style="86"/>
    <col min="11522" max="11523" width="10.75" style="86" customWidth="1"/>
    <col min="11524" max="11524" width="47.75" style="86" customWidth="1"/>
    <col min="11525" max="11525" width="14.75" style="86" customWidth="1"/>
    <col min="11526" max="11526" width="12.75" style="86" customWidth="1"/>
    <col min="11527" max="11528" width="15.75" style="86" customWidth="1"/>
    <col min="11529" max="11777" width="9.125" style="86"/>
    <col min="11778" max="11779" width="10.75" style="86" customWidth="1"/>
    <col min="11780" max="11780" width="47.75" style="86" customWidth="1"/>
    <col min="11781" max="11781" width="14.75" style="86" customWidth="1"/>
    <col min="11782" max="11782" width="12.75" style="86" customWidth="1"/>
    <col min="11783" max="11784" width="15.75" style="86" customWidth="1"/>
    <col min="11785" max="12033" width="9.125" style="86"/>
    <col min="12034" max="12035" width="10.75" style="86" customWidth="1"/>
    <col min="12036" max="12036" width="47.75" style="86" customWidth="1"/>
    <col min="12037" max="12037" width="14.75" style="86" customWidth="1"/>
    <col min="12038" max="12038" width="12.75" style="86" customWidth="1"/>
    <col min="12039" max="12040" width="15.75" style="86" customWidth="1"/>
    <col min="12041" max="12289" width="9.125" style="86"/>
    <col min="12290" max="12291" width="10.75" style="86" customWidth="1"/>
    <col min="12292" max="12292" width="47.75" style="86" customWidth="1"/>
    <col min="12293" max="12293" width="14.75" style="86" customWidth="1"/>
    <col min="12294" max="12294" width="12.75" style="86" customWidth="1"/>
    <col min="12295" max="12296" width="15.75" style="86" customWidth="1"/>
    <col min="12297" max="12545" width="9.125" style="86"/>
    <col min="12546" max="12547" width="10.75" style="86" customWidth="1"/>
    <col min="12548" max="12548" width="47.75" style="86" customWidth="1"/>
    <col min="12549" max="12549" width="14.75" style="86" customWidth="1"/>
    <col min="12550" max="12550" width="12.75" style="86" customWidth="1"/>
    <col min="12551" max="12552" width="15.75" style="86" customWidth="1"/>
    <col min="12553" max="12801" width="9.125" style="86"/>
    <col min="12802" max="12803" width="10.75" style="86" customWidth="1"/>
    <col min="12804" max="12804" width="47.75" style="86" customWidth="1"/>
    <col min="12805" max="12805" width="14.75" style="86" customWidth="1"/>
    <col min="12806" max="12806" width="12.75" style="86" customWidth="1"/>
    <col min="12807" max="12808" width="15.75" style="86" customWidth="1"/>
    <col min="12809" max="13057" width="9.125" style="86"/>
    <col min="13058" max="13059" width="10.75" style="86" customWidth="1"/>
    <col min="13060" max="13060" width="47.75" style="86" customWidth="1"/>
    <col min="13061" max="13061" width="14.75" style="86" customWidth="1"/>
    <col min="13062" max="13062" width="12.75" style="86" customWidth="1"/>
    <col min="13063" max="13064" width="15.75" style="86" customWidth="1"/>
    <col min="13065" max="13313" width="9.125" style="86"/>
    <col min="13314" max="13315" width="10.75" style="86" customWidth="1"/>
    <col min="13316" max="13316" width="47.75" style="86" customWidth="1"/>
    <col min="13317" max="13317" width="14.75" style="86" customWidth="1"/>
    <col min="13318" max="13318" width="12.75" style="86" customWidth="1"/>
    <col min="13319" max="13320" width="15.75" style="86" customWidth="1"/>
    <col min="13321" max="13569" width="9.125" style="86"/>
    <col min="13570" max="13571" width="10.75" style="86" customWidth="1"/>
    <col min="13572" max="13572" width="47.75" style="86" customWidth="1"/>
    <col min="13573" max="13573" width="14.75" style="86" customWidth="1"/>
    <col min="13574" max="13574" width="12.75" style="86" customWidth="1"/>
    <col min="13575" max="13576" width="15.75" style="86" customWidth="1"/>
    <col min="13577" max="13825" width="9.125" style="86"/>
    <col min="13826" max="13827" width="10.75" style="86" customWidth="1"/>
    <col min="13828" max="13828" width="47.75" style="86" customWidth="1"/>
    <col min="13829" max="13829" width="14.75" style="86" customWidth="1"/>
    <col min="13830" max="13830" width="12.75" style="86" customWidth="1"/>
    <col min="13831" max="13832" width="15.75" style="86" customWidth="1"/>
    <col min="13833" max="14081" width="9.125" style="86"/>
    <col min="14082" max="14083" width="10.75" style="86" customWidth="1"/>
    <col min="14084" max="14084" width="47.75" style="86" customWidth="1"/>
    <col min="14085" max="14085" width="14.75" style="86" customWidth="1"/>
    <col min="14086" max="14086" width="12.75" style="86" customWidth="1"/>
    <col min="14087" max="14088" width="15.75" style="86" customWidth="1"/>
    <col min="14089" max="14337" width="9.125" style="86"/>
    <col min="14338" max="14339" width="10.75" style="86" customWidth="1"/>
    <col min="14340" max="14340" width="47.75" style="86" customWidth="1"/>
    <col min="14341" max="14341" width="14.75" style="86" customWidth="1"/>
    <col min="14342" max="14342" width="12.75" style="86" customWidth="1"/>
    <col min="14343" max="14344" width="15.75" style="86" customWidth="1"/>
    <col min="14345" max="14593" width="9.125" style="86"/>
    <col min="14594" max="14595" width="10.75" style="86" customWidth="1"/>
    <col min="14596" max="14596" width="47.75" style="86" customWidth="1"/>
    <col min="14597" max="14597" width="14.75" style="86" customWidth="1"/>
    <col min="14598" max="14598" width="12.75" style="86" customWidth="1"/>
    <col min="14599" max="14600" width="15.75" style="86" customWidth="1"/>
    <col min="14601" max="14849" width="9.125" style="86"/>
    <col min="14850" max="14851" width="10.75" style="86" customWidth="1"/>
    <col min="14852" max="14852" width="47.75" style="86" customWidth="1"/>
    <col min="14853" max="14853" width="14.75" style="86" customWidth="1"/>
    <col min="14854" max="14854" width="12.75" style="86" customWidth="1"/>
    <col min="14855" max="14856" width="15.75" style="86" customWidth="1"/>
    <col min="14857" max="15105" width="9.125" style="86"/>
    <col min="15106" max="15107" width="10.75" style="86" customWidth="1"/>
    <col min="15108" max="15108" width="47.75" style="86" customWidth="1"/>
    <col min="15109" max="15109" width="14.75" style="86" customWidth="1"/>
    <col min="15110" max="15110" width="12.75" style="86" customWidth="1"/>
    <col min="15111" max="15112" width="15.75" style="86" customWidth="1"/>
    <col min="15113" max="15361" width="9.125" style="86"/>
    <col min="15362" max="15363" width="10.75" style="86" customWidth="1"/>
    <col min="15364" max="15364" width="47.75" style="86" customWidth="1"/>
    <col min="15365" max="15365" width="14.75" style="86" customWidth="1"/>
    <col min="15366" max="15366" width="12.75" style="86" customWidth="1"/>
    <col min="15367" max="15368" width="15.75" style="86" customWidth="1"/>
    <col min="15369" max="15617" width="9.125" style="86"/>
    <col min="15618" max="15619" width="10.75" style="86" customWidth="1"/>
    <col min="15620" max="15620" width="47.75" style="86" customWidth="1"/>
    <col min="15621" max="15621" width="14.75" style="86" customWidth="1"/>
    <col min="15622" max="15622" width="12.75" style="86" customWidth="1"/>
    <col min="15623" max="15624" width="15.75" style="86" customWidth="1"/>
    <col min="15625" max="15873" width="9.125" style="86"/>
    <col min="15874" max="15875" width="10.75" style="86" customWidth="1"/>
    <col min="15876" max="15876" width="47.75" style="86" customWidth="1"/>
    <col min="15877" max="15877" width="14.75" style="86" customWidth="1"/>
    <col min="15878" max="15878" width="12.75" style="86" customWidth="1"/>
    <col min="15879" max="15880" width="15.75" style="86" customWidth="1"/>
    <col min="15881" max="16129" width="9.125" style="86"/>
    <col min="16130" max="16131" width="10.75" style="86" customWidth="1"/>
    <col min="16132" max="16132" width="47.75" style="86" customWidth="1"/>
    <col min="16133" max="16133" width="14.75" style="86" customWidth="1"/>
    <col min="16134" max="16134" width="12.75" style="86" customWidth="1"/>
    <col min="16135" max="16136" width="15.75" style="86" customWidth="1"/>
    <col min="16137" max="16384" width="9.125" style="86"/>
  </cols>
  <sheetData>
    <row r="1" spans="2:10" ht="20.100000000000001" customHeight="1">
      <c r="B1" s="129" t="s">
        <v>352</v>
      </c>
    </row>
    <row r="2" spans="2:10" s="124" customFormat="1" ht="15" customHeight="1">
      <c r="B2" s="124" t="s">
        <v>0</v>
      </c>
      <c r="C2" s="131" t="s">
        <v>351</v>
      </c>
      <c r="F2" s="89"/>
      <c r="G2" s="128"/>
      <c r="H2" s="87"/>
    </row>
    <row r="3" spans="2:10" s="124" customFormat="1" ht="35.25" customHeight="1">
      <c r="B3" s="124" t="s">
        <v>84</v>
      </c>
      <c r="C3" s="1358" t="s">
        <v>350</v>
      </c>
      <c r="D3" s="1357"/>
      <c r="E3" s="1357"/>
      <c r="F3" s="1357"/>
      <c r="G3" s="1357"/>
      <c r="H3" s="87"/>
    </row>
    <row r="4" spans="2:10" s="124" customFormat="1" ht="15" customHeight="1">
      <c r="C4" s="131" t="s">
        <v>369</v>
      </c>
      <c r="F4" s="89"/>
      <c r="G4" s="128"/>
      <c r="H4" s="87"/>
    </row>
    <row r="5" spans="2:10" s="124" customFormat="1" ht="15" customHeight="1">
      <c r="B5" s="124" t="s">
        <v>3</v>
      </c>
      <c r="C5" s="131" t="s">
        <v>348</v>
      </c>
      <c r="F5" s="89"/>
      <c r="G5" s="128"/>
      <c r="H5" s="87"/>
    </row>
    <row r="6" spans="2:10" s="124" customFormat="1" ht="20.100000000000001" customHeight="1">
      <c r="B6" s="124" t="s">
        <v>2</v>
      </c>
      <c r="C6" s="131" t="s">
        <v>79</v>
      </c>
      <c r="D6" s="1355" t="s">
        <v>3549</v>
      </c>
      <c r="E6" s="1355"/>
      <c r="F6" s="1355"/>
      <c r="G6" s="1355"/>
      <c r="H6" s="1355"/>
      <c r="I6" s="1355"/>
      <c r="J6" s="1355"/>
    </row>
    <row r="7" spans="2:10" s="118" customFormat="1" ht="9.9499999999999993" customHeight="1">
      <c r="B7" s="122"/>
      <c r="C7" s="122"/>
      <c r="D7" s="123"/>
      <c r="E7" s="122"/>
      <c r="F7" s="121"/>
      <c r="G7" s="120"/>
      <c r="H7" s="119"/>
    </row>
    <row r="8" spans="2:10" s="112" customFormat="1" ht="32.1" customHeight="1" thickBot="1">
      <c r="B8" s="116" t="s">
        <v>74</v>
      </c>
      <c r="C8" s="116" t="s">
        <v>73</v>
      </c>
      <c r="D8" s="117" t="s">
        <v>72</v>
      </c>
      <c r="E8" s="116" t="s">
        <v>71</v>
      </c>
      <c r="F8" s="115" t="s">
        <v>70</v>
      </c>
      <c r="G8" s="114" t="s">
        <v>69</v>
      </c>
      <c r="H8" s="113" t="s">
        <v>68</v>
      </c>
    </row>
    <row r="9" spans="2:10" s="106" customFormat="1" ht="9.9499999999999993" customHeight="1">
      <c r="B9" s="110"/>
      <c r="C9" s="110"/>
      <c r="D9" s="111"/>
      <c r="E9" s="110"/>
      <c r="F9" s="109"/>
      <c r="G9" s="108"/>
      <c r="H9" s="107"/>
    </row>
    <row r="10" spans="2:10">
      <c r="B10" s="90"/>
      <c r="C10" s="90"/>
      <c r="D10" s="100" t="s">
        <v>67</v>
      </c>
      <c r="E10" s="90"/>
      <c r="G10" s="92" t="s">
        <v>48</v>
      </c>
      <c r="H10" s="105">
        <f>+SUM(H11:H14)</f>
        <v>0</v>
      </c>
    </row>
    <row r="11" spans="2:10">
      <c r="B11" s="90"/>
      <c r="C11" s="90"/>
      <c r="D11" s="100"/>
      <c r="E11" s="90"/>
      <c r="G11" s="92"/>
      <c r="H11" s="105"/>
    </row>
    <row r="12" spans="2:10">
      <c r="B12" s="90"/>
      <c r="C12" s="90"/>
      <c r="D12" s="100" t="s">
        <v>368</v>
      </c>
      <c r="E12" s="90"/>
    </row>
    <row r="13" spans="2:10">
      <c r="B13" s="90" t="s">
        <v>90</v>
      </c>
      <c r="C13" s="90" t="s">
        <v>347</v>
      </c>
      <c r="D13" s="91" t="s">
        <v>346</v>
      </c>
      <c r="E13" s="90" t="s">
        <v>43</v>
      </c>
      <c r="F13" s="89">
        <v>2</v>
      </c>
      <c r="H13" s="87">
        <f>ROUND(F13*G13,2)</f>
        <v>0</v>
      </c>
    </row>
    <row r="14" spans="2:10">
      <c r="B14" s="90"/>
      <c r="C14" s="90"/>
      <c r="E14" s="90"/>
    </row>
    <row r="15" spans="2:10">
      <c r="B15" s="90"/>
      <c r="C15" s="90"/>
      <c r="D15" s="100" t="s">
        <v>47</v>
      </c>
      <c r="E15" s="90"/>
      <c r="G15" s="92" t="s">
        <v>42</v>
      </c>
      <c r="H15" s="105">
        <f>+SUM(H16:H20)</f>
        <v>0</v>
      </c>
    </row>
    <row r="16" spans="2:10">
      <c r="B16" s="90"/>
      <c r="C16" s="90"/>
      <c r="D16" s="100"/>
      <c r="E16" s="90"/>
      <c r="G16" s="92"/>
      <c r="H16" s="105"/>
    </row>
    <row r="17" spans="2:8">
      <c r="B17" s="90"/>
      <c r="C17" s="90"/>
      <c r="D17" s="100" t="s">
        <v>345</v>
      </c>
      <c r="E17" s="90"/>
    </row>
    <row r="18" spans="2:8">
      <c r="B18" s="90" t="s">
        <v>90</v>
      </c>
      <c r="C18" s="90" t="s">
        <v>344</v>
      </c>
      <c r="D18" s="91" t="s">
        <v>343</v>
      </c>
      <c r="E18" s="90" t="s">
        <v>106</v>
      </c>
      <c r="F18" s="89">
        <v>5</v>
      </c>
      <c r="H18" s="87">
        <f>ROUND(F18*G18,2)</f>
        <v>0</v>
      </c>
    </row>
    <row r="19" spans="2:8" ht="25.5">
      <c r="B19" s="90"/>
      <c r="C19" s="90"/>
      <c r="D19" s="99" t="s">
        <v>342</v>
      </c>
      <c r="E19" s="90"/>
    </row>
    <row r="20" spans="2:8">
      <c r="B20" s="90"/>
      <c r="C20" s="90"/>
      <c r="E20" s="90"/>
    </row>
    <row r="21" spans="2:8">
      <c r="B21" s="90"/>
      <c r="C21" s="90"/>
      <c r="D21" s="100" t="s">
        <v>151</v>
      </c>
      <c r="E21" s="90"/>
      <c r="G21" s="92" t="s">
        <v>150</v>
      </c>
      <c r="H21" s="105">
        <f>ROUND(+SUM(H22:H27),2)</f>
        <v>0</v>
      </c>
    </row>
    <row r="22" spans="2:8">
      <c r="B22" s="90"/>
      <c r="C22" s="90"/>
      <c r="D22" s="100"/>
      <c r="E22" s="90"/>
      <c r="G22" s="92"/>
      <c r="H22" s="105"/>
    </row>
    <row r="23" spans="2:8">
      <c r="B23" s="90"/>
      <c r="C23" s="90"/>
      <c r="D23" s="100" t="s">
        <v>341</v>
      </c>
      <c r="E23" s="90"/>
    </row>
    <row r="24" spans="2:8" ht="25.5">
      <c r="B24" s="90" t="s">
        <v>90</v>
      </c>
      <c r="C24" s="90" t="s">
        <v>339</v>
      </c>
      <c r="D24" s="91" t="s">
        <v>338</v>
      </c>
      <c r="E24" s="90" t="s">
        <v>106</v>
      </c>
      <c r="F24" s="89">
        <v>5</v>
      </c>
      <c r="H24" s="87">
        <f>ROUND(F24*G24,2)</f>
        <v>0</v>
      </c>
    </row>
    <row r="25" spans="2:8" ht="51">
      <c r="B25" s="90" t="s">
        <v>94</v>
      </c>
      <c r="C25" s="90" t="s">
        <v>336</v>
      </c>
      <c r="D25" s="91" t="s">
        <v>335</v>
      </c>
      <c r="E25" s="90" t="s">
        <v>106</v>
      </c>
      <c r="F25" s="89">
        <v>5</v>
      </c>
      <c r="H25" s="87">
        <f>ROUND(F25*G25,2)</f>
        <v>0</v>
      </c>
    </row>
    <row r="26" spans="2:8" ht="25.5">
      <c r="B26" s="90" t="s">
        <v>117</v>
      </c>
      <c r="C26" s="90" t="s">
        <v>128</v>
      </c>
      <c r="D26" s="91" t="s">
        <v>340</v>
      </c>
      <c r="E26" s="90" t="s">
        <v>89</v>
      </c>
      <c r="F26" s="89">
        <v>13</v>
      </c>
      <c r="H26" s="87">
        <f>ROUND(F26*G26,2)</f>
        <v>0</v>
      </c>
    </row>
    <row r="27" spans="2:8">
      <c r="B27" s="90"/>
      <c r="C27" s="90"/>
      <c r="E27" s="90"/>
    </row>
    <row r="28" spans="2:8">
      <c r="B28" s="90"/>
      <c r="C28" s="90"/>
      <c r="D28" s="100" t="s">
        <v>334</v>
      </c>
      <c r="E28" s="90"/>
      <c r="G28" s="92" t="s">
        <v>333</v>
      </c>
      <c r="H28" s="105">
        <f>ROUND(+SUM(H29:H49),2)</f>
        <v>0</v>
      </c>
    </row>
    <row r="29" spans="2:8">
      <c r="B29" s="90"/>
      <c r="C29" s="90"/>
      <c r="D29" s="100"/>
      <c r="E29" s="90"/>
      <c r="G29" s="92"/>
      <c r="H29" s="105"/>
    </row>
    <row r="30" spans="2:8">
      <c r="B30" s="90"/>
      <c r="C30" s="90"/>
      <c r="D30" s="100" t="s">
        <v>332</v>
      </c>
      <c r="E30" s="90"/>
    </row>
    <row r="31" spans="2:8" ht="25.5">
      <c r="B31" s="90" t="s">
        <v>90</v>
      </c>
      <c r="C31" s="90" t="s">
        <v>329</v>
      </c>
      <c r="D31" s="91" t="s">
        <v>328</v>
      </c>
      <c r="E31" s="90" t="s">
        <v>43</v>
      </c>
      <c r="F31" s="89">
        <v>2</v>
      </c>
      <c r="H31" s="87">
        <f>ROUND(F31*G31,2)</f>
        <v>0</v>
      </c>
    </row>
    <row r="32" spans="2:8" ht="25.5">
      <c r="B32" s="90"/>
      <c r="C32" s="90"/>
      <c r="D32" s="99" t="s">
        <v>327</v>
      </c>
      <c r="E32" s="90"/>
    </row>
    <row r="33" spans="2:8" ht="25.5">
      <c r="B33" s="90" t="s">
        <v>94</v>
      </c>
      <c r="C33" s="90" t="s">
        <v>326</v>
      </c>
      <c r="D33" s="91" t="s">
        <v>325</v>
      </c>
      <c r="E33" s="90" t="s">
        <v>43</v>
      </c>
      <c r="F33" s="89">
        <v>2</v>
      </c>
      <c r="H33" s="87">
        <f>ROUND(F33*G33,2)</f>
        <v>0</v>
      </c>
    </row>
    <row r="34" spans="2:8" ht="38.25">
      <c r="B34" s="90" t="s">
        <v>117</v>
      </c>
      <c r="C34" s="90" t="s">
        <v>312</v>
      </c>
      <c r="D34" s="91" t="s">
        <v>311</v>
      </c>
      <c r="E34" s="90" t="s">
        <v>43</v>
      </c>
      <c r="F34" s="89">
        <v>2</v>
      </c>
      <c r="H34" s="87">
        <f>ROUND(F34*G34,2)</f>
        <v>0</v>
      </c>
    </row>
    <row r="35" spans="2:8" ht="25.5">
      <c r="B35" s="90"/>
      <c r="C35" s="90"/>
      <c r="D35" s="99" t="s">
        <v>327</v>
      </c>
      <c r="E35" s="90"/>
    </row>
    <row r="36" spans="2:8" ht="28.5">
      <c r="B36" s="135" t="s">
        <v>114</v>
      </c>
      <c r="C36" s="135" t="s">
        <v>331</v>
      </c>
      <c r="D36" s="136" t="s">
        <v>330</v>
      </c>
      <c r="E36" s="135" t="s">
        <v>43</v>
      </c>
      <c r="F36" s="134">
        <v>2</v>
      </c>
      <c r="G36" s="133"/>
      <c r="H36" s="132">
        <f>ROUND(F36*G36,2)</f>
        <v>0</v>
      </c>
    </row>
    <row r="37" spans="2:8" ht="42.75">
      <c r="B37" s="135" t="s">
        <v>140</v>
      </c>
      <c r="C37" s="135" t="s">
        <v>320</v>
      </c>
      <c r="D37" s="136" t="s">
        <v>319</v>
      </c>
      <c r="E37" s="135" t="s">
        <v>43</v>
      </c>
      <c r="F37" s="134">
        <v>2</v>
      </c>
      <c r="G37" s="133"/>
      <c r="H37" s="132">
        <f>ROUND(F37*G37,2)</f>
        <v>0</v>
      </c>
    </row>
    <row r="38" spans="2:8" ht="57">
      <c r="B38" s="135" t="s">
        <v>224</v>
      </c>
      <c r="C38" s="135" t="s">
        <v>367</v>
      </c>
      <c r="D38" s="136" t="s">
        <v>315</v>
      </c>
      <c r="E38" s="135" t="s">
        <v>43</v>
      </c>
      <c r="F38" s="134">
        <v>2</v>
      </c>
      <c r="G38" s="133"/>
      <c r="H38" s="132">
        <f>ROUND(F38*G38,2)</f>
        <v>0</v>
      </c>
    </row>
    <row r="39" spans="2:8">
      <c r="B39" s="90"/>
      <c r="C39" s="90"/>
      <c r="E39" s="90"/>
    </row>
    <row r="40" spans="2:8">
      <c r="B40" s="90"/>
      <c r="C40" s="90"/>
      <c r="D40" s="100" t="s">
        <v>304</v>
      </c>
      <c r="E40" s="90"/>
    </row>
    <row r="41" spans="2:8" ht="51">
      <c r="B41" s="90" t="s">
        <v>90</v>
      </c>
      <c r="C41" s="90" t="s">
        <v>303</v>
      </c>
      <c r="D41" s="91" t="s">
        <v>302</v>
      </c>
      <c r="E41" s="90" t="s">
        <v>89</v>
      </c>
      <c r="F41" s="89">
        <v>51</v>
      </c>
      <c r="H41" s="87">
        <f>ROUND(F41*G41,2)</f>
        <v>0</v>
      </c>
    </row>
    <row r="42" spans="2:8" ht="51">
      <c r="B42" s="90" t="s">
        <v>94</v>
      </c>
      <c r="C42" s="90" t="s">
        <v>366</v>
      </c>
      <c r="D42" s="91" t="s">
        <v>365</v>
      </c>
      <c r="E42" s="90" t="s">
        <v>89</v>
      </c>
      <c r="F42" s="89">
        <v>93</v>
      </c>
      <c r="H42" s="87">
        <f>ROUND(F42*G42,2)</f>
        <v>0</v>
      </c>
    </row>
    <row r="43" spans="2:8" ht="38.25">
      <c r="B43" s="90"/>
      <c r="C43" s="90"/>
      <c r="D43" s="99" t="s">
        <v>287</v>
      </c>
      <c r="E43" s="90"/>
    </row>
    <row r="44" spans="2:8" ht="25.5">
      <c r="B44" s="90" t="s">
        <v>117</v>
      </c>
      <c r="C44" s="90" t="s">
        <v>364</v>
      </c>
      <c r="D44" s="91" t="s">
        <v>363</v>
      </c>
      <c r="E44" s="90" t="s">
        <v>89</v>
      </c>
      <c r="F44" s="89">
        <v>34</v>
      </c>
      <c r="H44" s="87">
        <f>ROUND(F44*G44,2)</f>
        <v>0</v>
      </c>
    </row>
    <row r="45" spans="2:8" ht="51">
      <c r="B45" s="90" t="s">
        <v>114</v>
      </c>
      <c r="C45" s="90" t="s">
        <v>293</v>
      </c>
      <c r="D45" s="91" t="s">
        <v>292</v>
      </c>
      <c r="E45" s="90" t="s">
        <v>106</v>
      </c>
      <c r="F45" s="89">
        <v>93</v>
      </c>
      <c r="H45" s="87">
        <f>ROUND(F45*G45,2)</f>
        <v>0</v>
      </c>
    </row>
    <row r="46" spans="2:8" ht="38.25">
      <c r="B46" s="90"/>
      <c r="C46" s="90"/>
      <c r="D46" s="99" t="s">
        <v>287</v>
      </c>
      <c r="E46" s="90"/>
    </row>
    <row r="47" spans="2:8" ht="51">
      <c r="B47" s="90" t="s">
        <v>140</v>
      </c>
      <c r="C47" s="90" t="s">
        <v>289</v>
      </c>
      <c r="D47" s="91" t="s">
        <v>288</v>
      </c>
      <c r="E47" s="90" t="s">
        <v>106</v>
      </c>
      <c r="F47" s="89">
        <v>20</v>
      </c>
      <c r="H47" s="87">
        <f>ROUND(F47*G47,2)</f>
        <v>0</v>
      </c>
    </row>
    <row r="48" spans="2:8" ht="38.25">
      <c r="B48" s="90"/>
      <c r="C48" s="90"/>
      <c r="D48" s="99" t="s">
        <v>287</v>
      </c>
      <c r="E48" s="90"/>
    </row>
    <row r="50" spans="4:7" ht="17.45" customHeight="1">
      <c r="D50" s="98" t="str">
        <f>D10</f>
        <v>1 PREDDELA</v>
      </c>
      <c r="E50" s="97">
        <f>H10</f>
        <v>0</v>
      </c>
    </row>
    <row r="51" spans="4:7" ht="17.45" customHeight="1">
      <c r="D51" s="98" t="str">
        <f>D15</f>
        <v>2 ZEMELJSKA DELA</v>
      </c>
      <c r="E51" s="97">
        <f>H15</f>
        <v>0</v>
      </c>
    </row>
    <row r="52" spans="4:7" ht="17.45" customHeight="1">
      <c r="D52" s="98" t="str">
        <f>D21</f>
        <v>3 VOZIŠČNE KONSTRUKCIJE</v>
      </c>
      <c r="E52" s="97">
        <f>H21</f>
        <v>0</v>
      </c>
    </row>
    <row r="53" spans="4:7" ht="17.45" customHeight="1">
      <c r="D53" s="130" t="str">
        <f>D28</f>
        <v>4 OPREMA CEST</v>
      </c>
      <c r="E53" s="95">
        <f>H28</f>
        <v>0</v>
      </c>
    </row>
    <row r="54" spans="4:7" ht="17.45" customHeight="1">
      <c r="D54" s="94" t="s">
        <v>88</v>
      </c>
      <c r="E54" s="93">
        <f>ROUND(+SUM(E50:E53),2)</f>
        <v>0</v>
      </c>
    </row>
    <row r="55" spans="4:7" ht="17.45" customHeight="1">
      <c r="D55" s="94" t="s">
        <v>87</v>
      </c>
      <c r="E55" s="93">
        <f>ROUND(0.22*E54,2)</f>
        <v>0</v>
      </c>
    </row>
    <row r="56" spans="4:7" ht="17.45" customHeight="1">
      <c r="D56" s="94" t="s">
        <v>86</v>
      </c>
      <c r="E56" s="93">
        <f>ROUND(+SUM(E54:E55),2)</f>
        <v>0</v>
      </c>
    </row>
    <row r="58" spans="4:7" ht="17.45" customHeight="1">
      <c r="G58" s="92"/>
    </row>
  </sheetData>
  <mergeCells count="2">
    <mergeCell ref="C3:G3"/>
    <mergeCell ref="D6:J6"/>
  </mergeCells>
  <pageMargins left="0.98425196850393704" right="0.39370078740157499" top="0.78740157480314998" bottom="0.78740157480314998" header="0" footer="0.196850393700787"/>
  <pageSetup paperSize="9" scale="68" fitToHeight="50" orientation="portrait" r:id="rId1"/>
  <headerFooter>
    <oddFooter>&amp;CStran &amp;P od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47"/>
  <sheetViews>
    <sheetView zoomScaleNormal="100" zoomScaleSheetLayoutView="100" workbookViewId="0">
      <pane ySplit="8" topLeftCell="A33" activePane="bottomLeft" state="frozen"/>
      <selection activeCell="C4" sqref="C4"/>
      <selection pane="bottomLeft" activeCell="D6" sqref="D6:J6"/>
    </sheetView>
  </sheetViews>
  <sheetFormatPr defaultRowHeight="12.75"/>
  <cols>
    <col min="1" max="1" width="9.125" style="86"/>
    <col min="2" max="3" width="10.75" style="86" customWidth="1"/>
    <col min="4" max="4" width="47.75" style="91" customWidth="1"/>
    <col min="5" max="5" width="14.75" style="86" customWidth="1"/>
    <col min="6" max="6" width="12.75" style="89" customWidth="1"/>
    <col min="7" max="7" width="15.75" style="88" customWidth="1"/>
    <col min="8" max="8" width="15.75" style="87" customWidth="1"/>
    <col min="9" max="257" width="9.125" style="86"/>
    <col min="258" max="259" width="10.75" style="86" customWidth="1"/>
    <col min="260" max="260" width="47.75" style="86" customWidth="1"/>
    <col min="261" max="261" width="14.75" style="86" customWidth="1"/>
    <col min="262" max="262" width="12.75" style="86" customWidth="1"/>
    <col min="263" max="264" width="15.75" style="86" customWidth="1"/>
    <col min="265" max="513" width="9.125" style="86"/>
    <col min="514" max="515" width="10.75" style="86" customWidth="1"/>
    <col min="516" max="516" width="47.75" style="86" customWidth="1"/>
    <col min="517" max="517" width="14.75" style="86" customWidth="1"/>
    <col min="518" max="518" width="12.75" style="86" customWidth="1"/>
    <col min="519" max="520" width="15.75" style="86" customWidth="1"/>
    <col min="521" max="769" width="9.125" style="86"/>
    <col min="770" max="771" width="10.75" style="86" customWidth="1"/>
    <col min="772" max="772" width="47.75" style="86" customWidth="1"/>
    <col min="773" max="773" width="14.75" style="86" customWidth="1"/>
    <col min="774" max="774" width="12.75" style="86" customWidth="1"/>
    <col min="775" max="776" width="15.75" style="86" customWidth="1"/>
    <col min="777" max="1025" width="9.125" style="86"/>
    <col min="1026" max="1027" width="10.75" style="86" customWidth="1"/>
    <col min="1028" max="1028" width="47.75" style="86" customWidth="1"/>
    <col min="1029" max="1029" width="14.75" style="86" customWidth="1"/>
    <col min="1030" max="1030" width="12.75" style="86" customWidth="1"/>
    <col min="1031" max="1032" width="15.75" style="86" customWidth="1"/>
    <col min="1033" max="1281" width="9.125" style="86"/>
    <col min="1282" max="1283" width="10.75" style="86" customWidth="1"/>
    <col min="1284" max="1284" width="47.75" style="86" customWidth="1"/>
    <col min="1285" max="1285" width="14.75" style="86" customWidth="1"/>
    <col min="1286" max="1286" width="12.75" style="86" customWidth="1"/>
    <col min="1287" max="1288" width="15.75" style="86" customWidth="1"/>
    <col min="1289" max="1537" width="9.125" style="86"/>
    <col min="1538" max="1539" width="10.75" style="86" customWidth="1"/>
    <col min="1540" max="1540" width="47.75" style="86" customWidth="1"/>
    <col min="1541" max="1541" width="14.75" style="86" customWidth="1"/>
    <col min="1542" max="1542" width="12.75" style="86" customWidth="1"/>
    <col min="1543" max="1544" width="15.75" style="86" customWidth="1"/>
    <col min="1545" max="1793" width="9.125" style="86"/>
    <col min="1794" max="1795" width="10.75" style="86" customWidth="1"/>
    <col min="1796" max="1796" width="47.75" style="86" customWidth="1"/>
    <col min="1797" max="1797" width="14.75" style="86" customWidth="1"/>
    <col min="1798" max="1798" width="12.75" style="86" customWidth="1"/>
    <col min="1799" max="1800" width="15.75" style="86" customWidth="1"/>
    <col min="1801" max="2049" width="9.125" style="86"/>
    <col min="2050" max="2051" width="10.75" style="86" customWidth="1"/>
    <col min="2052" max="2052" width="47.75" style="86" customWidth="1"/>
    <col min="2053" max="2053" width="14.75" style="86" customWidth="1"/>
    <col min="2054" max="2054" width="12.75" style="86" customWidth="1"/>
    <col min="2055" max="2056" width="15.75" style="86" customWidth="1"/>
    <col min="2057" max="2305" width="9.125" style="86"/>
    <col min="2306" max="2307" width="10.75" style="86" customWidth="1"/>
    <col min="2308" max="2308" width="47.75" style="86" customWidth="1"/>
    <col min="2309" max="2309" width="14.75" style="86" customWidth="1"/>
    <col min="2310" max="2310" width="12.75" style="86" customWidth="1"/>
    <col min="2311" max="2312" width="15.75" style="86" customWidth="1"/>
    <col min="2313" max="2561" width="9.125" style="86"/>
    <col min="2562" max="2563" width="10.75" style="86" customWidth="1"/>
    <col min="2564" max="2564" width="47.75" style="86" customWidth="1"/>
    <col min="2565" max="2565" width="14.75" style="86" customWidth="1"/>
    <col min="2566" max="2566" width="12.75" style="86" customWidth="1"/>
    <col min="2567" max="2568" width="15.75" style="86" customWidth="1"/>
    <col min="2569" max="2817" width="9.125" style="86"/>
    <col min="2818" max="2819" width="10.75" style="86" customWidth="1"/>
    <col min="2820" max="2820" width="47.75" style="86" customWidth="1"/>
    <col min="2821" max="2821" width="14.75" style="86" customWidth="1"/>
    <col min="2822" max="2822" width="12.75" style="86" customWidth="1"/>
    <col min="2823" max="2824" width="15.75" style="86" customWidth="1"/>
    <col min="2825" max="3073" width="9.125" style="86"/>
    <col min="3074" max="3075" width="10.75" style="86" customWidth="1"/>
    <col min="3076" max="3076" width="47.75" style="86" customWidth="1"/>
    <col min="3077" max="3077" width="14.75" style="86" customWidth="1"/>
    <col min="3078" max="3078" width="12.75" style="86" customWidth="1"/>
    <col min="3079" max="3080" width="15.75" style="86" customWidth="1"/>
    <col min="3081" max="3329" width="9.125" style="86"/>
    <col min="3330" max="3331" width="10.75" style="86" customWidth="1"/>
    <col min="3332" max="3332" width="47.75" style="86" customWidth="1"/>
    <col min="3333" max="3333" width="14.75" style="86" customWidth="1"/>
    <col min="3334" max="3334" width="12.75" style="86" customWidth="1"/>
    <col min="3335" max="3336" width="15.75" style="86" customWidth="1"/>
    <col min="3337" max="3585" width="9.125" style="86"/>
    <col min="3586" max="3587" width="10.75" style="86" customWidth="1"/>
    <col min="3588" max="3588" width="47.75" style="86" customWidth="1"/>
    <col min="3589" max="3589" width="14.75" style="86" customWidth="1"/>
    <col min="3590" max="3590" width="12.75" style="86" customWidth="1"/>
    <col min="3591" max="3592" width="15.75" style="86" customWidth="1"/>
    <col min="3593" max="3841" width="9.125" style="86"/>
    <col min="3842" max="3843" width="10.75" style="86" customWidth="1"/>
    <col min="3844" max="3844" width="47.75" style="86" customWidth="1"/>
    <col min="3845" max="3845" width="14.75" style="86" customWidth="1"/>
    <col min="3846" max="3846" width="12.75" style="86" customWidth="1"/>
    <col min="3847" max="3848" width="15.75" style="86" customWidth="1"/>
    <col min="3849" max="4097" width="9.125" style="86"/>
    <col min="4098" max="4099" width="10.75" style="86" customWidth="1"/>
    <col min="4100" max="4100" width="47.75" style="86" customWidth="1"/>
    <col min="4101" max="4101" width="14.75" style="86" customWidth="1"/>
    <col min="4102" max="4102" width="12.75" style="86" customWidth="1"/>
    <col min="4103" max="4104" width="15.75" style="86" customWidth="1"/>
    <col min="4105" max="4353" width="9.125" style="86"/>
    <col min="4354" max="4355" width="10.75" style="86" customWidth="1"/>
    <col min="4356" max="4356" width="47.75" style="86" customWidth="1"/>
    <col min="4357" max="4357" width="14.75" style="86" customWidth="1"/>
    <col min="4358" max="4358" width="12.75" style="86" customWidth="1"/>
    <col min="4359" max="4360" width="15.75" style="86" customWidth="1"/>
    <col min="4361" max="4609" width="9.125" style="86"/>
    <col min="4610" max="4611" width="10.75" style="86" customWidth="1"/>
    <col min="4612" max="4612" width="47.75" style="86" customWidth="1"/>
    <col min="4613" max="4613" width="14.75" style="86" customWidth="1"/>
    <col min="4614" max="4614" width="12.75" style="86" customWidth="1"/>
    <col min="4615" max="4616" width="15.75" style="86" customWidth="1"/>
    <col min="4617" max="4865" width="9.125" style="86"/>
    <col min="4866" max="4867" width="10.75" style="86" customWidth="1"/>
    <col min="4868" max="4868" width="47.75" style="86" customWidth="1"/>
    <col min="4869" max="4869" width="14.75" style="86" customWidth="1"/>
    <col min="4870" max="4870" width="12.75" style="86" customWidth="1"/>
    <col min="4871" max="4872" width="15.75" style="86" customWidth="1"/>
    <col min="4873" max="5121" width="9.125" style="86"/>
    <col min="5122" max="5123" width="10.75" style="86" customWidth="1"/>
    <col min="5124" max="5124" width="47.75" style="86" customWidth="1"/>
    <col min="5125" max="5125" width="14.75" style="86" customWidth="1"/>
    <col min="5126" max="5126" width="12.75" style="86" customWidth="1"/>
    <col min="5127" max="5128" width="15.75" style="86" customWidth="1"/>
    <col min="5129" max="5377" width="9.125" style="86"/>
    <col min="5378" max="5379" width="10.75" style="86" customWidth="1"/>
    <col min="5380" max="5380" width="47.75" style="86" customWidth="1"/>
    <col min="5381" max="5381" width="14.75" style="86" customWidth="1"/>
    <col min="5382" max="5382" width="12.75" style="86" customWidth="1"/>
    <col min="5383" max="5384" width="15.75" style="86" customWidth="1"/>
    <col min="5385" max="5633" width="9.125" style="86"/>
    <col min="5634" max="5635" width="10.75" style="86" customWidth="1"/>
    <col min="5636" max="5636" width="47.75" style="86" customWidth="1"/>
    <col min="5637" max="5637" width="14.75" style="86" customWidth="1"/>
    <col min="5638" max="5638" width="12.75" style="86" customWidth="1"/>
    <col min="5639" max="5640" width="15.75" style="86" customWidth="1"/>
    <col min="5641" max="5889" width="9.125" style="86"/>
    <col min="5890" max="5891" width="10.75" style="86" customWidth="1"/>
    <col min="5892" max="5892" width="47.75" style="86" customWidth="1"/>
    <col min="5893" max="5893" width="14.75" style="86" customWidth="1"/>
    <col min="5894" max="5894" width="12.75" style="86" customWidth="1"/>
    <col min="5895" max="5896" width="15.75" style="86" customWidth="1"/>
    <col min="5897" max="6145" width="9.125" style="86"/>
    <col min="6146" max="6147" width="10.75" style="86" customWidth="1"/>
    <col min="6148" max="6148" width="47.75" style="86" customWidth="1"/>
    <col min="6149" max="6149" width="14.75" style="86" customWidth="1"/>
    <col min="6150" max="6150" width="12.75" style="86" customWidth="1"/>
    <col min="6151" max="6152" width="15.75" style="86" customWidth="1"/>
    <col min="6153" max="6401" width="9.125" style="86"/>
    <col min="6402" max="6403" width="10.75" style="86" customWidth="1"/>
    <col min="6404" max="6404" width="47.75" style="86" customWidth="1"/>
    <col min="6405" max="6405" width="14.75" style="86" customWidth="1"/>
    <col min="6406" max="6406" width="12.75" style="86" customWidth="1"/>
    <col min="6407" max="6408" width="15.75" style="86" customWidth="1"/>
    <col min="6409" max="6657" width="9.125" style="86"/>
    <col min="6658" max="6659" width="10.75" style="86" customWidth="1"/>
    <col min="6660" max="6660" width="47.75" style="86" customWidth="1"/>
    <col min="6661" max="6661" width="14.75" style="86" customWidth="1"/>
    <col min="6662" max="6662" width="12.75" style="86" customWidth="1"/>
    <col min="6663" max="6664" width="15.75" style="86" customWidth="1"/>
    <col min="6665" max="6913" width="9.125" style="86"/>
    <col min="6914" max="6915" width="10.75" style="86" customWidth="1"/>
    <col min="6916" max="6916" width="47.75" style="86" customWidth="1"/>
    <col min="6917" max="6917" width="14.75" style="86" customWidth="1"/>
    <col min="6918" max="6918" width="12.75" style="86" customWidth="1"/>
    <col min="6919" max="6920" width="15.75" style="86" customWidth="1"/>
    <col min="6921" max="7169" width="9.125" style="86"/>
    <col min="7170" max="7171" width="10.75" style="86" customWidth="1"/>
    <col min="7172" max="7172" width="47.75" style="86" customWidth="1"/>
    <col min="7173" max="7173" width="14.75" style="86" customWidth="1"/>
    <col min="7174" max="7174" width="12.75" style="86" customWidth="1"/>
    <col min="7175" max="7176" width="15.75" style="86" customWidth="1"/>
    <col min="7177" max="7425" width="9.125" style="86"/>
    <col min="7426" max="7427" width="10.75" style="86" customWidth="1"/>
    <col min="7428" max="7428" width="47.75" style="86" customWidth="1"/>
    <col min="7429" max="7429" width="14.75" style="86" customWidth="1"/>
    <col min="7430" max="7430" width="12.75" style="86" customWidth="1"/>
    <col min="7431" max="7432" width="15.75" style="86" customWidth="1"/>
    <col min="7433" max="7681" width="9.125" style="86"/>
    <col min="7682" max="7683" width="10.75" style="86" customWidth="1"/>
    <col min="7684" max="7684" width="47.75" style="86" customWidth="1"/>
    <col min="7685" max="7685" width="14.75" style="86" customWidth="1"/>
    <col min="7686" max="7686" width="12.75" style="86" customWidth="1"/>
    <col min="7687" max="7688" width="15.75" style="86" customWidth="1"/>
    <col min="7689" max="7937" width="9.125" style="86"/>
    <col min="7938" max="7939" width="10.75" style="86" customWidth="1"/>
    <col min="7940" max="7940" width="47.75" style="86" customWidth="1"/>
    <col min="7941" max="7941" width="14.75" style="86" customWidth="1"/>
    <col min="7942" max="7942" width="12.75" style="86" customWidth="1"/>
    <col min="7943" max="7944" width="15.75" style="86" customWidth="1"/>
    <col min="7945" max="8193" width="9.125" style="86"/>
    <col min="8194" max="8195" width="10.75" style="86" customWidth="1"/>
    <col min="8196" max="8196" width="47.75" style="86" customWidth="1"/>
    <col min="8197" max="8197" width="14.75" style="86" customWidth="1"/>
    <col min="8198" max="8198" width="12.75" style="86" customWidth="1"/>
    <col min="8199" max="8200" width="15.75" style="86" customWidth="1"/>
    <col min="8201" max="8449" width="9.125" style="86"/>
    <col min="8450" max="8451" width="10.75" style="86" customWidth="1"/>
    <col min="8452" max="8452" width="47.75" style="86" customWidth="1"/>
    <col min="8453" max="8453" width="14.75" style="86" customWidth="1"/>
    <col min="8454" max="8454" width="12.75" style="86" customWidth="1"/>
    <col min="8455" max="8456" width="15.75" style="86" customWidth="1"/>
    <col min="8457" max="8705" width="9.125" style="86"/>
    <col min="8706" max="8707" width="10.75" style="86" customWidth="1"/>
    <col min="8708" max="8708" width="47.75" style="86" customWidth="1"/>
    <col min="8709" max="8709" width="14.75" style="86" customWidth="1"/>
    <col min="8710" max="8710" width="12.75" style="86" customWidth="1"/>
    <col min="8711" max="8712" width="15.75" style="86" customWidth="1"/>
    <col min="8713" max="8961" width="9.125" style="86"/>
    <col min="8962" max="8963" width="10.75" style="86" customWidth="1"/>
    <col min="8964" max="8964" width="47.75" style="86" customWidth="1"/>
    <col min="8965" max="8965" width="14.75" style="86" customWidth="1"/>
    <col min="8966" max="8966" width="12.75" style="86" customWidth="1"/>
    <col min="8967" max="8968" width="15.75" style="86" customWidth="1"/>
    <col min="8969" max="9217" width="9.125" style="86"/>
    <col min="9218" max="9219" width="10.75" style="86" customWidth="1"/>
    <col min="9220" max="9220" width="47.75" style="86" customWidth="1"/>
    <col min="9221" max="9221" width="14.75" style="86" customWidth="1"/>
    <col min="9222" max="9222" width="12.75" style="86" customWidth="1"/>
    <col min="9223" max="9224" width="15.75" style="86" customWidth="1"/>
    <col min="9225" max="9473" width="9.125" style="86"/>
    <col min="9474" max="9475" width="10.75" style="86" customWidth="1"/>
    <col min="9476" max="9476" width="47.75" style="86" customWidth="1"/>
    <col min="9477" max="9477" width="14.75" style="86" customWidth="1"/>
    <col min="9478" max="9478" width="12.75" style="86" customWidth="1"/>
    <col min="9479" max="9480" width="15.75" style="86" customWidth="1"/>
    <col min="9481" max="9729" width="9.125" style="86"/>
    <col min="9730" max="9731" width="10.75" style="86" customWidth="1"/>
    <col min="9732" max="9732" width="47.75" style="86" customWidth="1"/>
    <col min="9733" max="9733" width="14.75" style="86" customWidth="1"/>
    <col min="9734" max="9734" width="12.75" style="86" customWidth="1"/>
    <col min="9735" max="9736" width="15.75" style="86" customWidth="1"/>
    <col min="9737" max="9985" width="9.125" style="86"/>
    <col min="9986" max="9987" width="10.75" style="86" customWidth="1"/>
    <col min="9988" max="9988" width="47.75" style="86" customWidth="1"/>
    <col min="9989" max="9989" width="14.75" style="86" customWidth="1"/>
    <col min="9990" max="9990" width="12.75" style="86" customWidth="1"/>
    <col min="9991" max="9992" width="15.75" style="86" customWidth="1"/>
    <col min="9993" max="10241" width="9.125" style="86"/>
    <col min="10242" max="10243" width="10.75" style="86" customWidth="1"/>
    <col min="10244" max="10244" width="47.75" style="86" customWidth="1"/>
    <col min="10245" max="10245" width="14.75" style="86" customWidth="1"/>
    <col min="10246" max="10246" width="12.75" style="86" customWidth="1"/>
    <col min="10247" max="10248" width="15.75" style="86" customWidth="1"/>
    <col min="10249" max="10497" width="9.125" style="86"/>
    <col min="10498" max="10499" width="10.75" style="86" customWidth="1"/>
    <col min="10500" max="10500" width="47.75" style="86" customWidth="1"/>
    <col min="10501" max="10501" width="14.75" style="86" customWidth="1"/>
    <col min="10502" max="10502" width="12.75" style="86" customWidth="1"/>
    <col min="10503" max="10504" width="15.75" style="86" customWidth="1"/>
    <col min="10505" max="10753" width="9.125" style="86"/>
    <col min="10754" max="10755" width="10.75" style="86" customWidth="1"/>
    <col min="10756" max="10756" width="47.75" style="86" customWidth="1"/>
    <col min="10757" max="10757" width="14.75" style="86" customWidth="1"/>
    <col min="10758" max="10758" width="12.75" style="86" customWidth="1"/>
    <col min="10759" max="10760" width="15.75" style="86" customWidth="1"/>
    <col min="10761" max="11009" width="9.125" style="86"/>
    <col min="11010" max="11011" width="10.75" style="86" customWidth="1"/>
    <col min="11012" max="11012" width="47.75" style="86" customWidth="1"/>
    <col min="11013" max="11013" width="14.75" style="86" customWidth="1"/>
    <col min="11014" max="11014" width="12.75" style="86" customWidth="1"/>
    <col min="11015" max="11016" width="15.75" style="86" customWidth="1"/>
    <col min="11017" max="11265" width="9.125" style="86"/>
    <col min="11266" max="11267" width="10.75" style="86" customWidth="1"/>
    <col min="11268" max="11268" width="47.75" style="86" customWidth="1"/>
    <col min="11269" max="11269" width="14.75" style="86" customWidth="1"/>
    <col min="11270" max="11270" width="12.75" style="86" customWidth="1"/>
    <col min="11271" max="11272" width="15.75" style="86" customWidth="1"/>
    <col min="11273" max="11521" width="9.125" style="86"/>
    <col min="11522" max="11523" width="10.75" style="86" customWidth="1"/>
    <col min="11524" max="11524" width="47.75" style="86" customWidth="1"/>
    <col min="11525" max="11525" width="14.75" style="86" customWidth="1"/>
    <col min="11526" max="11526" width="12.75" style="86" customWidth="1"/>
    <col min="11527" max="11528" width="15.75" style="86" customWidth="1"/>
    <col min="11529" max="11777" width="9.125" style="86"/>
    <col min="11778" max="11779" width="10.75" style="86" customWidth="1"/>
    <col min="11780" max="11780" width="47.75" style="86" customWidth="1"/>
    <col min="11781" max="11781" width="14.75" style="86" customWidth="1"/>
    <col min="11782" max="11782" width="12.75" style="86" customWidth="1"/>
    <col min="11783" max="11784" width="15.75" style="86" customWidth="1"/>
    <col min="11785" max="12033" width="9.125" style="86"/>
    <col min="12034" max="12035" width="10.75" style="86" customWidth="1"/>
    <col min="12036" max="12036" width="47.75" style="86" customWidth="1"/>
    <col min="12037" max="12037" width="14.75" style="86" customWidth="1"/>
    <col min="12038" max="12038" width="12.75" style="86" customWidth="1"/>
    <col min="12039" max="12040" width="15.75" style="86" customWidth="1"/>
    <col min="12041" max="12289" width="9.125" style="86"/>
    <col min="12290" max="12291" width="10.75" style="86" customWidth="1"/>
    <col min="12292" max="12292" width="47.75" style="86" customWidth="1"/>
    <col min="12293" max="12293" width="14.75" style="86" customWidth="1"/>
    <col min="12294" max="12294" width="12.75" style="86" customWidth="1"/>
    <col min="12295" max="12296" width="15.75" style="86" customWidth="1"/>
    <col min="12297" max="12545" width="9.125" style="86"/>
    <col min="12546" max="12547" width="10.75" style="86" customWidth="1"/>
    <col min="12548" max="12548" width="47.75" style="86" customWidth="1"/>
    <col min="12549" max="12549" width="14.75" style="86" customWidth="1"/>
    <col min="12550" max="12550" width="12.75" style="86" customWidth="1"/>
    <col min="12551" max="12552" width="15.75" style="86" customWidth="1"/>
    <col min="12553" max="12801" width="9.125" style="86"/>
    <col min="12802" max="12803" width="10.75" style="86" customWidth="1"/>
    <col min="12804" max="12804" width="47.75" style="86" customWidth="1"/>
    <col min="12805" max="12805" width="14.75" style="86" customWidth="1"/>
    <col min="12806" max="12806" width="12.75" style="86" customWidth="1"/>
    <col min="12807" max="12808" width="15.75" style="86" customWidth="1"/>
    <col min="12809" max="13057" width="9.125" style="86"/>
    <col min="13058" max="13059" width="10.75" style="86" customWidth="1"/>
    <col min="13060" max="13060" width="47.75" style="86" customWidth="1"/>
    <col min="13061" max="13061" width="14.75" style="86" customWidth="1"/>
    <col min="13062" max="13062" width="12.75" style="86" customWidth="1"/>
    <col min="13063" max="13064" width="15.75" style="86" customWidth="1"/>
    <col min="13065" max="13313" width="9.125" style="86"/>
    <col min="13314" max="13315" width="10.75" style="86" customWidth="1"/>
    <col min="13316" max="13316" width="47.75" style="86" customWidth="1"/>
    <col min="13317" max="13317" width="14.75" style="86" customWidth="1"/>
    <col min="13318" max="13318" width="12.75" style="86" customWidth="1"/>
    <col min="13319" max="13320" width="15.75" style="86" customWidth="1"/>
    <col min="13321" max="13569" width="9.125" style="86"/>
    <col min="13570" max="13571" width="10.75" style="86" customWidth="1"/>
    <col min="13572" max="13572" width="47.75" style="86" customWidth="1"/>
    <col min="13573" max="13573" width="14.75" style="86" customWidth="1"/>
    <col min="13574" max="13574" width="12.75" style="86" customWidth="1"/>
    <col min="13575" max="13576" width="15.75" style="86" customWidth="1"/>
    <col min="13577" max="13825" width="9.125" style="86"/>
    <col min="13826" max="13827" width="10.75" style="86" customWidth="1"/>
    <col min="13828" max="13828" width="47.75" style="86" customWidth="1"/>
    <col min="13829" max="13829" width="14.75" style="86" customWidth="1"/>
    <col min="13830" max="13830" width="12.75" style="86" customWidth="1"/>
    <col min="13831" max="13832" width="15.75" style="86" customWidth="1"/>
    <col min="13833" max="14081" width="9.125" style="86"/>
    <col min="14082" max="14083" width="10.75" style="86" customWidth="1"/>
    <col min="14084" max="14084" width="47.75" style="86" customWidth="1"/>
    <col min="14085" max="14085" width="14.75" style="86" customWidth="1"/>
    <col min="14086" max="14086" width="12.75" style="86" customWidth="1"/>
    <col min="14087" max="14088" width="15.75" style="86" customWidth="1"/>
    <col min="14089" max="14337" width="9.125" style="86"/>
    <col min="14338" max="14339" width="10.75" style="86" customWidth="1"/>
    <col min="14340" max="14340" width="47.75" style="86" customWidth="1"/>
    <col min="14341" max="14341" width="14.75" style="86" customWidth="1"/>
    <col min="14342" max="14342" width="12.75" style="86" customWidth="1"/>
    <col min="14343" max="14344" width="15.75" style="86" customWidth="1"/>
    <col min="14345" max="14593" width="9.125" style="86"/>
    <col min="14594" max="14595" width="10.75" style="86" customWidth="1"/>
    <col min="14596" max="14596" width="47.75" style="86" customWidth="1"/>
    <col min="14597" max="14597" width="14.75" style="86" customWidth="1"/>
    <col min="14598" max="14598" width="12.75" style="86" customWidth="1"/>
    <col min="14599" max="14600" width="15.75" style="86" customWidth="1"/>
    <col min="14601" max="14849" width="9.125" style="86"/>
    <col min="14850" max="14851" width="10.75" style="86" customWidth="1"/>
    <col min="14852" max="14852" width="47.75" style="86" customWidth="1"/>
    <col min="14853" max="14853" width="14.75" style="86" customWidth="1"/>
    <col min="14854" max="14854" width="12.75" style="86" customWidth="1"/>
    <col min="14855" max="14856" width="15.75" style="86" customWidth="1"/>
    <col min="14857" max="15105" width="9.125" style="86"/>
    <col min="15106" max="15107" width="10.75" style="86" customWidth="1"/>
    <col min="15108" max="15108" width="47.75" style="86" customWidth="1"/>
    <col min="15109" max="15109" width="14.75" style="86" customWidth="1"/>
    <col min="15110" max="15110" width="12.75" style="86" customWidth="1"/>
    <col min="15111" max="15112" width="15.75" style="86" customWidth="1"/>
    <col min="15113" max="15361" width="9.125" style="86"/>
    <col min="15362" max="15363" width="10.75" style="86" customWidth="1"/>
    <col min="15364" max="15364" width="47.75" style="86" customWidth="1"/>
    <col min="15365" max="15365" width="14.75" style="86" customWidth="1"/>
    <col min="15366" max="15366" width="12.75" style="86" customWidth="1"/>
    <col min="15367" max="15368" width="15.75" style="86" customWidth="1"/>
    <col min="15369" max="15617" width="9.125" style="86"/>
    <col min="15618" max="15619" width="10.75" style="86" customWidth="1"/>
    <col min="15620" max="15620" width="47.75" style="86" customWidth="1"/>
    <col min="15621" max="15621" width="14.75" style="86" customWidth="1"/>
    <col min="15622" max="15622" width="12.75" style="86" customWidth="1"/>
    <col min="15623" max="15624" width="15.75" style="86" customWidth="1"/>
    <col min="15625" max="15873" width="9.125" style="86"/>
    <col min="15874" max="15875" width="10.75" style="86" customWidth="1"/>
    <col min="15876" max="15876" width="47.75" style="86" customWidth="1"/>
    <col min="15877" max="15877" width="14.75" style="86" customWidth="1"/>
    <col min="15878" max="15878" width="12.75" style="86" customWidth="1"/>
    <col min="15879" max="15880" width="15.75" style="86" customWidth="1"/>
    <col min="15881" max="16129" width="9.125" style="86"/>
    <col min="16130" max="16131" width="10.75" style="86" customWidth="1"/>
    <col min="16132" max="16132" width="47.75" style="86" customWidth="1"/>
    <col min="16133" max="16133" width="14.75" style="86" customWidth="1"/>
    <col min="16134" max="16134" width="12.75" style="86" customWidth="1"/>
    <col min="16135" max="16136" width="15.75" style="86" customWidth="1"/>
    <col min="16137" max="16384" width="9.125" style="86"/>
  </cols>
  <sheetData>
    <row r="1" spans="2:10" ht="20.100000000000001" customHeight="1">
      <c r="B1" s="129" t="s">
        <v>352</v>
      </c>
    </row>
    <row r="2" spans="2:10" s="124" customFormat="1" ht="15" customHeight="1">
      <c r="B2" s="124" t="s">
        <v>0</v>
      </c>
      <c r="C2" s="131" t="s">
        <v>351</v>
      </c>
      <c r="F2" s="89"/>
      <c r="G2" s="128"/>
      <c r="H2" s="87"/>
    </row>
    <row r="3" spans="2:10" s="124" customFormat="1" ht="30" customHeight="1">
      <c r="B3" s="124" t="s">
        <v>84</v>
      </c>
      <c r="C3" s="1358" t="s">
        <v>350</v>
      </c>
      <c r="D3" s="1357"/>
      <c r="E3" s="1357"/>
      <c r="F3" s="1357"/>
      <c r="G3" s="1357"/>
      <c r="H3" s="87"/>
    </row>
    <row r="4" spans="2:10" s="124" customFormat="1" ht="15" customHeight="1">
      <c r="C4" s="131" t="s">
        <v>375</v>
      </c>
      <c r="F4" s="89"/>
      <c r="G4" s="128"/>
      <c r="H4" s="87"/>
    </row>
    <row r="5" spans="2:10" s="124" customFormat="1" ht="15" customHeight="1">
      <c r="B5" s="124" t="s">
        <v>3</v>
      </c>
      <c r="C5" s="131" t="s">
        <v>348</v>
      </c>
      <c r="F5" s="89"/>
      <c r="G5" s="128"/>
      <c r="H5" s="87"/>
    </row>
    <row r="6" spans="2:10" s="124" customFormat="1" ht="20.100000000000001" customHeight="1">
      <c r="B6" s="124" t="s">
        <v>2</v>
      </c>
      <c r="C6" s="131" t="s">
        <v>79</v>
      </c>
      <c r="D6" s="1355" t="s">
        <v>3549</v>
      </c>
      <c r="E6" s="1355"/>
      <c r="F6" s="1355"/>
      <c r="G6" s="1355"/>
      <c r="H6" s="1355"/>
      <c r="I6" s="1355"/>
      <c r="J6" s="1355"/>
    </row>
    <row r="7" spans="2:10" s="118" customFormat="1" ht="9.9499999999999993" customHeight="1">
      <c r="B7" s="122"/>
      <c r="C7" s="122"/>
      <c r="D7" s="123"/>
      <c r="E7" s="122"/>
      <c r="F7" s="121"/>
      <c r="G7" s="120"/>
      <c r="H7" s="119"/>
    </row>
    <row r="8" spans="2:10" s="112" customFormat="1" ht="32.1" customHeight="1" thickBot="1">
      <c r="B8" s="116" t="s">
        <v>74</v>
      </c>
      <c r="C8" s="116" t="s">
        <v>73</v>
      </c>
      <c r="D8" s="117" t="s">
        <v>72</v>
      </c>
      <c r="E8" s="116" t="s">
        <v>71</v>
      </c>
      <c r="F8" s="115" t="s">
        <v>70</v>
      </c>
      <c r="G8" s="114" t="s">
        <v>69</v>
      </c>
      <c r="H8" s="113" t="s">
        <v>68</v>
      </c>
    </row>
    <row r="9" spans="2:10" s="106" customFormat="1" ht="9.9499999999999993" customHeight="1">
      <c r="B9" s="110"/>
      <c r="C9" s="110"/>
      <c r="D9" s="111"/>
      <c r="E9" s="110"/>
      <c r="F9" s="109"/>
      <c r="G9" s="108"/>
      <c r="H9" s="107"/>
    </row>
    <row r="10" spans="2:10">
      <c r="B10" s="90"/>
      <c r="C10" s="90"/>
      <c r="D10" s="100" t="s">
        <v>259</v>
      </c>
      <c r="E10" s="90"/>
      <c r="G10" s="92" t="s">
        <v>42</v>
      </c>
      <c r="H10" s="105">
        <f>+SUM(H11:H15)</f>
        <v>0</v>
      </c>
    </row>
    <row r="11" spans="2:10">
      <c r="B11" s="90"/>
      <c r="C11" s="90"/>
      <c r="D11" s="100"/>
      <c r="E11" s="90"/>
      <c r="G11" s="92"/>
      <c r="H11" s="105"/>
    </row>
    <row r="12" spans="2:10">
      <c r="B12" s="90"/>
      <c r="C12" s="90"/>
      <c r="D12" s="100" t="s">
        <v>258</v>
      </c>
      <c r="E12" s="90"/>
    </row>
    <row r="13" spans="2:10">
      <c r="B13" s="90" t="s">
        <v>90</v>
      </c>
      <c r="C13" s="90" t="s">
        <v>344</v>
      </c>
      <c r="D13" s="91" t="s">
        <v>343</v>
      </c>
      <c r="E13" s="90" t="s">
        <v>106</v>
      </c>
      <c r="F13" s="89">
        <v>30</v>
      </c>
      <c r="H13" s="87">
        <f>ROUND(F13*G13,2)</f>
        <v>0</v>
      </c>
    </row>
    <row r="14" spans="2:10" ht="25.5">
      <c r="B14" s="90"/>
      <c r="C14" s="90"/>
      <c r="D14" s="99" t="s">
        <v>342</v>
      </c>
      <c r="E14" s="90"/>
    </row>
    <row r="15" spans="2:10">
      <c r="B15" s="90"/>
      <c r="C15" s="90"/>
      <c r="E15" s="90"/>
    </row>
    <row r="16" spans="2:10">
      <c r="B16" s="90"/>
      <c r="C16" s="90"/>
      <c r="D16" s="100" t="s">
        <v>251</v>
      </c>
      <c r="E16" s="90"/>
      <c r="G16" s="92" t="s">
        <v>150</v>
      </c>
      <c r="H16" s="105">
        <f>ROUND(+SUM(H17:H23),2)</f>
        <v>0</v>
      </c>
    </row>
    <row r="17" spans="2:8">
      <c r="B17" s="90"/>
      <c r="C17" s="90"/>
      <c r="D17" s="100"/>
      <c r="E17" s="90"/>
      <c r="G17" s="92"/>
      <c r="H17" s="105"/>
    </row>
    <row r="18" spans="2:8">
      <c r="B18" s="90"/>
      <c r="C18" s="90"/>
      <c r="D18" s="100" t="s">
        <v>361</v>
      </c>
      <c r="E18" s="90"/>
    </row>
    <row r="19" spans="2:8" ht="25.5">
      <c r="B19" s="90" t="s">
        <v>90</v>
      </c>
      <c r="C19" s="90" t="s">
        <v>339</v>
      </c>
      <c r="D19" s="91" t="s">
        <v>338</v>
      </c>
      <c r="E19" s="90" t="s">
        <v>106</v>
      </c>
      <c r="F19" s="89">
        <v>30</v>
      </c>
      <c r="H19" s="87">
        <f>ROUND(F19*G19,2)</f>
        <v>0</v>
      </c>
    </row>
    <row r="20" spans="2:8" ht="25.5">
      <c r="B20" s="90" t="s">
        <v>94</v>
      </c>
      <c r="C20" s="90" t="s">
        <v>128</v>
      </c>
      <c r="D20" s="91" t="s">
        <v>340</v>
      </c>
      <c r="E20" s="90" t="s">
        <v>89</v>
      </c>
      <c r="F20" s="89">
        <v>115</v>
      </c>
      <c r="H20" s="87">
        <f>ROUND(F20*G20,2)</f>
        <v>0</v>
      </c>
    </row>
    <row r="21" spans="2:8" ht="51">
      <c r="B21" s="90" t="s">
        <v>117</v>
      </c>
      <c r="C21" s="90" t="s">
        <v>229</v>
      </c>
      <c r="D21" s="91" t="s">
        <v>360</v>
      </c>
      <c r="E21" s="90" t="s">
        <v>106</v>
      </c>
      <c r="F21" s="89">
        <v>3</v>
      </c>
      <c r="H21" s="87">
        <f>ROUND(F21*G21,2)</f>
        <v>0</v>
      </c>
    </row>
    <row r="22" spans="2:8" ht="51">
      <c r="B22" s="90" t="s">
        <v>114</v>
      </c>
      <c r="C22" s="90" t="s">
        <v>336</v>
      </c>
      <c r="D22" s="91" t="s">
        <v>335</v>
      </c>
      <c r="E22" s="90" t="s">
        <v>106</v>
      </c>
      <c r="F22" s="89">
        <v>27</v>
      </c>
      <c r="H22" s="87">
        <f>ROUND(F22*G22,2)</f>
        <v>0</v>
      </c>
    </row>
    <row r="23" spans="2:8">
      <c r="B23" s="90"/>
      <c r="C23" s="90"/>
      <c r="E23" s="90"/>
    </row>
    <row r="24" spans="2:8">
      <c r="B24" s="90"/>
      <c r="C24" s="90"/>
      <c r="D24" s="100" t="s">
        <v>359</v>
      </c>
      <c r="E24" s="90"/>
      <c r="G24" s="92" t="s">
        <v>333</v>
      </c>
      <c r="H24" s="105">
        <f>ROUND(+SUM(H25:H39),2)</f>
        <v>0</v>
      </c>
    </row>
    <row r="25" spans="2:8">
      <c r="B25" s="90"/>
      <c r="C25" s="90"/>
      <c r="D25" s="100"/>
      <c r="E25" s="90"/>
      <c r="G25" s="92"/>
      <c r="H25" s="105"/>
    </row>
    <row r="26" spans="2:8">
      <c r="B26" s="90"/>
      <c r="C26" s="90"/>
      <c r="D26" s="100" t="s">
        <v>358</v>
      </c>
      <c r="E26" s="90"/>
    </row>
    <row r="27" spans="2:8" ht="51">
      <c r="B27" s="90" t="s">
        <v>90</v>
      </c>
      <c r="C27" s="90" t="s">
        <v>374</v>
      </c>
      <c r="D27" s="91" t="s">
        <v>373</v>
      </c>
      <c r="E27" s="90" t="s">
        <v>43</v>
      </c>
      <c r="F27" s="89">
        <v>1</v>
      </c>
      <c r="H27" s="87">
        <f>ROUND(F27*G27,2)</f>
        <v>0</v>
      </c>
    </row>
    <row r="28" spans="2:8" ht="38.25">
      <c r="B28" s="90" t="s">
        <v>94</v>
      </c>
      <c r="C28" s="90" t="s">
        <v>372</v>
      </c>
      <c r="D28" s="91" t="s">
        <v>371</v>
      </c>
      <c r="E28" s="90" t="s">
        <v>43</v>
      </c>
      <c r="F28" s="89">
        <v>2</v>
      </c>
      <c r="H28" s="87">
        <f>ROUND(F28*G28,2)</f>
        <v>0</v>
      </c>
    </row>
    <row r="29" spans="2:8">
      <c r="B29" s="90"/>
      <c r="C29" s="90"/>
      <c r="E29" s="90"/>
    </row>
    <row r="30" spans="2:8">
      <c r="B30" s="90"/>
      <c r="C30" s="90"/>
      <c r="D30" s="100" t="s">
        <v>356</v>
      </c>
      <c r="E30" s="90"/>
    </row>
    <row r="31" spans="2:8" ht="51">
      <c r="B31" s="90" t="s">
        <v>90</v>
      </c>
      <c r="C31" s="90" t="s">
        <v>301</v>
      </c>
      <c r="D31" s="91" t="s">
        <v>300</v>
      </c>
      <c r="E31" s="90" t="s">
        <v>89</v>
      </c>
      <c r="F31" s="89">
        <v>131</v>
      </c>
      <c r="H31" s="87">
        <f>ROUND(F31*G31,2)</f>
        <v>0</v>
      </c>
    </row>
    <row r="32" spans="2:8" ht="38.25">
      <c r="B32" s="90"/>
      <c r="C32" s="90"/>
      <c r="D32" s="99" t="s">
        <v>287</v>
      </c>
      <c r="E32" s="90"/>
    </row>
    <row r="33" spans="2:8" ht="51">
      <c r="B33" s="90" t="s">
        <v>94</v>
      </c>
      <c r="C33" s="90" t="s">
        <v>355</v>
      </c>
      <c r="D33" s="91" t="s">
        <v>354</v>
      </c>
      <c r="E33" s="90" t="s">
        <v>89</v>
      </c>
      <c r="F33" s="89">
        <v>147</v>
      </c>
      <c r="H33" s="87">
        <f>ROUND(F33*G33,2)</f>
        <v>0</v>
      </c>
    </row>
    <row r="34" spans="2:8" ht="51">
      <c r="B34" s="90"/>
      <c r="C34" s="90"/>
      <c r="D34" s="99" t="s">
        <v>370</v>
      </c>
      <c r="E34" s="90"/>
    </row>
    <row r="35" spans="2:8" ht="51">
      <c r="B35" s="90" t="s">
        <v>117</v>
      </c>
      <c r="C35" s="90" t="s">
        <v>293</v>
      </c>
      <c r="D35" s="91" t="s">
        <v>292</v>
      </c>
      <c r="E35" s="90" t="s">
        <v>106</v>
      </c>
      <c r="F35" s="89">
        <v>13</v>
      </c>
      <c r="H35" s="87">
        <f>ROUND(F35*G35,2)</f>
        <v>0</v>
      </c>
    </row>
    <row r="36" spans="2:8" ht="38.25">
      <c r="B36" s="90"/>
      <c r="C36" s="90"/>
      <c r="D36" s="99" t="s">
        <v>287</v>
      </c>
      <c r="E36" s="90"/>
    </row>
    <row r="37" spans="2:8" ht="51">
      <c r="B37" s="90" t="s">
        <v>114</v>
      </c>
      <c r="C37" s="90" t="s">
        <v>289</v>
      </c>
      <c r="D37" s="91" t="s">
        <v>288</v>
      </c>
      <c r="E37" s="90" t="s">
        <v>106</v>
      </c>
      <c r="F37" s="89">
        <v>19</v>
      </c>
      <c r="H37" s="87">
        <f>ROUND(F37*G37,2)</f>
        <v>0</v>
      </c>
    </row>
    <row r="38" spans="2:8" ht="38.25">
      <c r="B38" s="90"/>
      <c r="C38" s="90"/>
      <c r="D38" s="99" t="s">
        <v>287</v>
      </c>
      <c r="E38" s="90"/>
    </row>
    <row r="40" spans="2:8" ht="17.45" customHeight="1">
      <c r="D40" s="98" t="str">
        <f>D10</f>
        <v>1 ZEMELJSKA DELA</v>
      </c>
      <c r="E40" s="97">
        <f>H10</f>
        <v>0</v>
      </c>
    </row>
    <row r="41" spans="2:8" ht="17.45" customHeight="1">
      <c r="D41" s="98" t="str">
        <f>D16</f>
        <v>2 VOZIŠČNE KONSTRUKCIJE</v>
      </c>
      <c r="E41" s="97">
        <f>H16</f>
        <v>0</v>
      </c>
    </row>
    <row r="42" spans="2:8" ht="17.45" customHeight="1">
      <c r="D42" s="130" t="str">
        <f>D24</f>
        <v>3 OPREMA CEST</v>
      </c>
      <c r="E42" s="95">
        <f>H24</f>
        <v>0</v>
      </c>
    </row>
    <row r="43" spans="2:8" ht="17.45" customHeight="1">
      <c r="D43" s="94" t="s">
        <v>88</v>
      </c>
      <c r="E43" s="93">
        <f>ROUND(+SUM(E40:E42),2)</f>
        <v>0</v>
      </c>
    </row>
    <row r="44" spans="2:8" ht="17.45" customHeight="1">
      <c r="D44" s="94" t="s">
        <v>87</v>
      </c>
      <c r="E44" s="93">
        <f>ROUND(0.22*E43,2)</f>
        <v>0</v>
      </c>
    </row>
    <row r="45" spans="2:8" ht="17.45" customHeight="1">
      <c r="D45" s="94" t="s">
        <v>86</v>
      </c>
      <c r="E45" s="93">
        <f>ROUND(+SUM(E43:E44),2)</f>
        <v>0</v>
      </c>
    </row>
    <row r="47" spans="2:8" ht="17.45" customHeight="1">
      <c r="G47" s="92"/>
    </row>
  </sheetData>
  <mergeCells count="2">
    <mergeCell ref="C3:G3"/>
    <mergeCell ref="D6:J6"/>
  </mergeCells>
  <pageMargins left="0.98425196850393704" right="0.39370078740157499" top="0.78740157480314998" bottom="0.78740157480314998" header="0" footer="0.196850393700787"/>
  <pageSetup paperSize="9" scale="68" fitToHeight="50" orientation="portrait" r:id="rId1"/>
  <headerFooter>
    <oddFooter>&amp;CStran &amp;P od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9"/>
  <sheetViews>
    <sheetView view="pageBreakPreview" zoomScaleNormal="100" zoomScaleSheetLayoutView="100" workbookViewId="0">
      <pane ySplit="5" topLeftCell="A87" activePane="bottomLeft" state="frozen"/>
      <selection pane="bottomLeft" activeCell="C3" sqref="C3:I3"/>
    </sheetView>
  </sheetViews>
  <sheetFormatPr defaultColWidth="9.125" defaultRowHeight="12.75"/>
  <cols>
    <col min="1" max="2" width="10.75" style="90" customWidth="1"/>
    <col min="3" max="3" width="47.75" style="91" customWidth="1"/>
    <col min="4" max="4" width="14.75" style="90" customWidth="1"/>
    <col min="5" max="5" width="12.75" style="89" customWidth="1"/>
    <col min="6" max="6" width="15.75" style="88" customWidth="1"/>
    <col min="7" max="7" width="15.75" style="87" customWidth="1"/>
    <col min="8" max="16384" width="9.125" style="86"/>
  </cols>
  <sheetData>
    <row r="1" spans="1:9" s="124" customFormat="1" ht="15" customHeight="1">
      <c r="A1" s="127" t="s">
        <v>0</v>
      </c>
      <c r="B1" s="126" t="s">
        <v>509</v>
      </c>
      <c r="D1" s="127"/>
      <c r="E1" s="89"/>
      <c r="F1" s="128"/>
      <c r="G1" s="87"/>
    </row>
    <row r="2" spans="1:9" s="124" customFormat="1" ht="15" customHeight="1">
      <c r="A2" s="127" t="s">
        <v>3</v>
      </c>
      <c r="B2" s="126" t="s">
        <v>508</v>
      </c>
      <c r="D2" s="127"/>
      <c r="E2" s="89"/>
      <c r="F2" s="128"/>
      <c r="G2" s="87"/>
    </row>
    <row r="3" spans="1:9" s="124" customFormat="1" ht="20.100000000000001" customHeight="1">
      <c r="A3" s="127" t="s">
        <v>2</v>
      </c>
      <c r="B3" s="126" t="s">
        <v>79</v>
      </c>
      <c r="C3" s="1355" t="s">
        <v>3549</v>
      </c>
      <c r="D3" s="1355"/>
      <c r="E3" s="1355"/>
      <c r="F3" s="1355"/>
      <c r="G3" s="1355"/>
      <c r="H3" s="1355"/>
      <c r="I3" s="1355"/>
    </row>
    <row r="4" spans="1:9" s="118" customFormat="1" ht="9.9499999999999993" customHeight="1">
      <c r="A4" s="122"/>
      <c r="B4" s="122"/>
      <c r="C4" s="123"/>
      <c r="D4" s="122"/>
      <c r="E4" s="121"/>
      <c r="F4" s="120"/>
      <c r="G4" s="119"/>
    </row>
    <row r="5" spans="1:9" s="112" customFormat="1" ht="32.1" customHeight="1" thickBot="1">
      <c r="A5" s="116" t="s">
        <v>74</v>
      </c>
      <c r="B5" s="116" t="s">
        <v>73</v>
      </c>
      <c r="C5" s="117" t="s">
        <v>72</v>
      </c>
      <c r="D5" s="116" t="s">
        <v>71</v>
      </c>
      <c r="E5" s="115" t="s">
        <v>70</v>
      </c>
      <c r="F5" s="114" t="s">
        <v>69</v>
      </c>
      <c r="G5" s="113" t="s">
        <v>68</v>
      </c>
    </row>
    <row r="6" spans="1:9" s="106" customFormat="1" ht="9.9499999999999993" customHeight="1">
      <c r="A6" s="110"/>
      <c r="B6" s="110"/>
      <c r="C6" s="111"/>
      <c r="D6" s="110"/>
      <c r="E6" s="109"/>
      <c r="F6" s="108"/>
      <c r="G6" s="107"/>
    </row>
    <row r="7" spans="1:9">
      <c r="C7" s="100" t="s">
        <v>67</v>
      </c>
      <c r="F7" s="92" t="s">
        <v>48</v>
      </c>
      <c r="G7" s="105">
        <f>ROUND(+SUM(G8:G14),2)</f>
        <v>0</v>
      </c>
    </row>
    <row r="8" spans="1:9">
      <c r="C8" s="100"/>
      <c r="F8" s="92"/>
      <c r="G8" s="105"/>
    </row>
    <row r="9" spans="1:9">
      <c r="C9" s="100" t="s">
        <v>66</v>
      </c>
    </row>
    <row r="10" spans="1:9" ht="25.5">
      <c r="A10" s="90" t="s">
        <v>90</v>
      </c>
      <c r="B10" s="90" t="s">
        <v>507</v>
      </c>
      <c r="C10" s="91" t="s">
        <v>506</v>
      </c>
      <c r="D10" s="90" t="s">
        <v>233</v>
      </c>
      <c r="E10" s="89">
        <v>0.70000000000000007</v>
      </c>
      <c r="G10" s="87">
        <f>ROUND(E10*F10,2)</f>
        <v>0</v>
      </c>
    </row>
    <row r="11" spans="1:9" ht="38.25">
      <c r="C11" s="99" t="s">
        <v>505</v>
      </c>
    </row>
    <row r="12" spans="1:9" ht="25.5">
      <c r="A12" s="90" t="s">
        <v>94</v>
      </c>
      <c r="B12" s="90" t="s">
        <v>504</v>
      </c>
      <c r="C12" s="91" t="s">
        <v>503</v>
      </c>
      <c r="D12" s="90" t="s">
        <v>43</v>
      </c>
      <c r="E12" s="89">
        <v>60</v>
      </c>
      <c r="F12" s="102"/>
      <c r="G12" s="101">
        <f>ROUND(E12*F12,2)</f>
        <v>0</v>
      </c>
    </row>
    <row r="13" spans="1:9" ht="63.75">
      <c r="C13" s="99" t="s">
        <v>502</v>
      </c>
      <c r="F13" s="102"/>
      <c r="G13" s="101"/>
    </row>
    <row r="14" spans="1:9">
      <c r="F14" s="102"/>
      <c r="G14" s="101"/>
    </row>
    <row r="15" spans="1:9">
      <c r="C15" s="100" t="s">
        <v>47</v>
      </c>
      <c r="F15" s="92" t="s">
        <v>42</v>
      </c>
      <c r="G15" s="105">
        <f>ROUND(+SUM(G16:G43),2)</f>
        <v>0</v>
      </c>
    </row>
    <row r="16" spans="1:9">
      <c r="C16" s="100"/>
      <c r="F16" s="92"/>
      <c r="G16" s="105"/>
    </row>
    <row r="17" spans="1:7">
      <c r="C17" s="100" t="s">
        <v>192</v>
      </c>
    </row>
    <row r="18" spans="1:7" ht="25.5">
      <c r="A18" s="90" t="s">
        <v>90</v>
      </c>
      <c r="B18" s="90" t="s">
        <v>185</v>
      </c>
      <c r="C18" s="91" t="s">
        <v>184</v>
      </c>
      <c r="D18" s="90" t="s">
        <v>126</v>
      </c>
      <c r="E18" s="89">
        <v>650</v>
      </c>
      <c r="F18" s="102"/>
      <c r="G18" s="101">
        <f>ROUND(E18*F18,2)</f>
        <v>0</v>
      </c>
    </row>
    <row r="19" spans="1:7" ht="25.5">
      <c r="C19" s="99" t="s">
        <v>501</v>
      </c>
      <c r="F19" s="102"/>
      <c r="G19" s="101"/>
    </row>
    <row r="20" spans="1:7" ht="38.25">
      <c r="A20" s="90" t="s">
        <v>94</v>
      </c>
      <c r="B20" s="90" t="s">
        <v>500</v>
      </c>
      <c r="C20" s="91" t="s">
        <v>499</v>
      </c>
      <c r="D20" s="90" t="s">
        <v>126</v>
      </c>
      <c r="E20" s="89">
        <v>400</v>
      </c>
      <c r="F20" s="102"/>
      <c r="G20" s="101">
        <f>ROUND(E20*F20,2)</f>
        <v>0</v>
      </c>
    </row>
    <row r="21" spans="1:7" ht="38.25">
      <c r="A21" s="90" t="s">
        <v>117</v>
      </c>
      <c r="B21" s="90" t="s">
        <v>189</v>
      </c>
      <c r="C21" s="91" t="s">
        <v>188</v>
      </c>
      <c r="D21" s="90" t="s">
        <v>126</v>
      </c>
      <c r="E21" s="89">
        <v>650</v>
      </c>
      <c r="F21" s="102"/>
      <c r="G21" s="101">
        <f>ROUND(E21*F21,2)</f>
        <v>0</v>
      </c>
    </row>
    <row r="22" spans="1:7" ht="25.5">
      <c r="C22" s="99" t="s">
        <v>498</v>
      </c>
      <c r="F22" s="102"/>
      <c r="G22" s="101"/>
    </row>
    <row r="23" spans="1:7" ht="38.25">
      <c r="A23" s="90" t="s">
        <v>114</v>
      </c>
      <c r="B23" s="90" t="s">
        <v>497</v>
      </c>
      <c r="C23" s="91" t="s">
        <v>496</v>
      </c>
      <c r="D23" s="90" t="s">
        <v>126</v>
      </c>
      <c r="E23" s="89">
        <v>20</v>
      </c>
      <c r="F23" s="102"/>
      <c r="G23" s="101">
        <f>ROUND(E23*F23,2)</f>
        <v>0</v>
      </c>
    </row>
    <row r="24" spans="1:7" ht="25.5">
      <c r="A24" s="90" t="s">
        <v>140</v>
      </c>
      <c r="B24" s="90" t="s">
        <v>495</v>
      </c>
      <c r="C24" s="91" t="s">
        <v>494</v>
      </c>
      <c r="D24" s="90" t="s">
        <v>493</v>
      </c>
      <c r="E24" s="89">
        <v>120</v>
      </c>
      <c r="F24" s="102"/>
      <c r="G24" s="101">
        <f>ROUND(E24*F24,2)</f>
        <v>0</v>
      </c>
    </row>
    <row r="25" spans="1:7">
      <c r="F25" s="102"/>
      <c r="G25" s="101"/>
    </row>
    <row r="26" spans="1:7">
      <c r="C26" s="100" t="s">
        <v>183</v>
      </c>
      <c r="F26" s="102"/>
      <c r="G26" s="101"/>
    </row>
    <row r="27" spans="1:7">
      <c r="A27" s="90" t="s">
        <v>90</v>
      </c>
      <c r="B27" s="90" t="s">
        <v>492</v>
      </c>
      <c r="C27" s="91" t="s">
        <v>491</v>
      </c>
      <c r="D27" s="90" t="s">
        <v>106</v>
      </c>
      <c r="E27" s="89">
        <v>1130</v>
      </c>
      <c r="F27" s="102"/>
      <c r="G27" s="101">
        <f>ROUND(E27*F27,2)</f>
        <v>0</v>
      </c>
    </row>
    <row r="28" spans="1:7" ht="25.5">
      <c r="C28" s="99" t="s">
        <v>490</v>
      </c>
      <c r="F28" s="102"/>
      <c r="G28" s="101"/>
    </row>
    <row r="29" spans="1:7">
      <c r="F29" s="102"/>
      <c r="G29" s="101"/>
    </row>
    <row r="30" spans="1:7">
      <c r="C30" s="100" t="s">
        <v>489</v>
      </c>
      <c r="F30" s="102"/>
      <c r="G30" s="101"/>
    </row>
    <row r="31" spans="1:7">
      <c r="A31" s="90" t="s">
        <v>90</v>
      </c>
      <c r="B31" s="90" t="s">
        <v>488</v>
      </c>
      <c r="C31" s="91" t="s">
        <v>487</v>
      </c>
      <c r="D31" s="90" t="s">
        <v>126</v>
      </c>
      <c r="E31" s="89">
        <v>370</v>
      </c>
      <c r="F31" s="102"/>
      <c r="G31" s="101">
        <f>ROUND(E31*F31,2)</f>
        <v>0</v>
      </c>
    </row>
    <row r="32" spans="1:7" ht="63.75">
      <c r="C32" s="99" t="s">
        <v>486</v>
      </c>
      <c r="F32" s="102"/>
      <c r="G32" s="101"/>
    </row>
    <row r="33" spans="1:7">
      <c r="A33" s="90" t="s">
        <v>94</v>
      </c>
      <c r="B33" s="90" t="s">
        <v>485</v>
      </c>
      <c r="C33" s="91" t="s">
        <v>484</v>
      </c>
      <c r="D33" s="90" t="s">
        <v>126</v>
      </c>
      <c r="E33" s="89">
        <v>400</v>
      </c>
      <c r="F33" s="102"/>
      <c r="G33" s="101">
        <f>ROUND(E33*F33,2)</f>
        <v>0</v>
      </c>
    </row>
    <row r="34" spans="1:7" ht="25.5">
      <c r="C34" s="99" t="s">
        <v>483</v>
      </c>
      <c r="F34" s="102"/>
      <c r="G34" s="101"/>
    </row>
    <row r="35" spans="1:7">
      <c r="A35" s="90" t="s">
        <v>117</v>
      </c>
      <c r="B35" s="90" t="s">
        <v>174</v>
      </c>
      <c r="C35" s="91" t="s">
        <v>173</v>
      </c>
      <c r="D35" s="90" t="s">
        <v>126</v>
      </c>
      <c r="E35" s="89">
        <v>700</v>
      </c>
      <c r="F35" s="102"/>
      <c r="G35" s="101">
        <f>ROUND(E35*F35,2)</f>
        <v>0</v>
      </c>
    </row>
    <row r="36" spans="1:7" ht="51">
      <c r="C36" s="99" t="s">
        <v>482</v>
      </c>
      <c r="F36" s="102"/>
      <c r="G36" s="101"/>
    </row>
    <row r="37" spans="1:7">
      <c r="F37" s="102"/>
      <c r="G37" s="101"/>
    </row>
    <row r="38" spans="1:7">
      <c r="C38" s="100" t="s">
        <v>481</v>
      </c>
      <c r="F38" s="102"/>
      <c r="G38" s="101"/>
    </row>
    <row r="39" spans="1:7">
      <c r="A39" s="90" t="s">
        <v>90</v>
      </c>
      <c r="B39" s="90" t="s">
        <v>480</v>
      </c>
      <c r="C39" s="91" t="s">
        <v>479</v>
      </c>
      <c r="D39" s="90" t="s">
        <v>126</v>
      </c>
      <c r="E39" s="89">
        <v>1590</v>
      </c>
      <c r="F39" s="102"/>
      <c r="G39" s="101">
        <f>ROUND(E39*F39,2)</f>
        <v>0</v>
      </c>
    </row>
    <row r="40" spans="1:7">
      <c r="A40" s="90" t="s">
        <v>94</v>
      </c>
      <c r="B40" s="90" t="s">
        <v>478</v>
      </c>
      <c r="C40" s="91" t="s">
        <v>477</v>
      </c>
      <c r="D40" s="90" t="s">
        <v>152</v>
      </c>
      <c r="E40" s="89">
        <v>2703</v>
      </c>
      <c r="G40" s="87">
        <f>ROUND(E40*F40,2)</f>
        <v>0</v>
      </c>
    </row>
    <row r="41" spans="1:7" ht="25.5">
      <c r="C41" s="99" t="s">
        <v>476</v>
      </c>
    </row>
    <row r="42" spans="1:7">
      <c r="A42" s="90" t="s">
        <v>117</v>
      </c>
      <c r="B42" s="90" t="s">
        <v>158</v>
      </c>
      <c r="C42" s="91" t="s">
        <v>157</v>
      </c>
      <c r="D42" s="90" t="s">
        <v>126</v>
      </c>
      <c r="E42" s="89">
        <v>1590</v>
      </c>
      <c r="F42" s="102"/>
      <c r="G42" s="101">
        <f>ROUND(E42*F42,2)</f>
        <v>0</v>
      </c>
    </row>
    <row r="43" spans="1:7">
      <c r="F43" s="102"/>
      <c r="G43" s="101"/>
    </row>
    <row r="44" spans="1:7">
      <c r="C44" s="100" t="s">
        <v>475</v>
      </c>
      <c r="F44" s="92" t="s">
        <v>110</v>
      </c>
      <c r="G44" s="105">
        <f>ROUND(+SUM(G45:G103),2)</f>
        <v>0</v>
      </c>
    </row>
    <row r="45" spans="1:7">
      <c r="C45" s="100"/>
      <c r="F45" s="92"/>
      <c r="G45" s="105"/>
    </row>
    <row r="46" spans="1:7">
      <c r="C46" s="100" t="s">
        <v>474</v>
      </c>
    </row>
    <row r="47" spans="1:7" ht="38.25">
      <c r="A47" s="90" t="s">
        <v>90</v>
      </c>
      <c r="B47" s="90" t="s">
        <v>473</v>
      </c>
      <c r="C47" s="91" t="s">
        <v>472</v>
      </c>
      <c r="D47" s="90" t="s">
        <v>89</v>
      </c>
      <c r="E47" s="89">
        <v>402</v>
      </c>
      <c r="G47" s="87">
        <f>ROUND(E47*F47,2)</f>
        <v>0</v>
      </c>
    </row>
    <row r="48" spans="1:7" ht="38.25">
      <c r="C48" s="99" t="s">
        <v>471</v>
      </c>
    </row>
    <row r="49" spans="1:7" ht="38.25">
      <c r="A49" s="90" t="s">
        <v>94</v>
      </c>
      <c r="B49" s="90" t="s">
        <v>470</v>
      </c>
      <c r="C49" s="91" t="s">
        <v>469</v>
      </c>
      <c r="D49" s="90" t="s">
        <v>89</v>
      </c>
      <c r="E49" s="89">
        <v>50</v>
      </c>
      <c r="G49" s="87">
        <f>ROUND(E49*F49,2)</f>
        <v>0</v>
      </c>
    </row>
    <row r="50" spans="1:7" ht="38.25">
      <c r="C50" s="99" t="s">
        <v>462</v>
      </c>
    </row>
    <row r="51" spans="1:7" ht="38.25">
      <c r="A51" s="90" t="s">
        <v>117</v>
      </c>
      <c r="B51" s="90" t="s">
        <v>468</v>
      </c>
      <c r="C51" s="91" t="s">
        <v>467</v>
      </c>
      <c r="D51" s="90" t="s">
        <v>89</v>
      </c>
      <c r="E51" s="89">
        <v>148</v>
      </c>
      <c r="G51" s="87">
        <f>ROUND(E51*F51,2)</f>
        <v>0</v>
      </c>
    </row>
    <row r="52" spans="1:7" ht="38.25">
      <c r="C52" s="99" t="s">
        <v>462</v>
      </c>
    </row>
    <row r="53" spans="1:7" ht="38.25">
      <c r="A53" s="90" t="s">
        <v>114</v>
      </c>
      <c r="B53" s="90" t="s">
        <v>466</v>
      </c>
      <c r="C53" s="91" t="s">
        <v>465</v>
      </c>
      <c r="D53" s="90" t="s">
        <v>89</v>
      </c>
      <c r="E53" s="89">
        <v>61</v>
      </c>
      <c r="G53" s="87">
        <f>ROUND(E53*F53,2)</f>
        <v>0</v>
      </c>
    </row>
    <row r="54" spans="1:7" ht="38.25">
      <c r="C54" s="99" t="s">
        <v>462</v>
      </c>
    </row>
    <row r="55" spans="1:7" ht="38.25">
      <c r="A55" s="90" t="s">
        <v>140</v>
      </c>
      <c r="B55" s="90" t="s">
        <v>464</v>
      </c>
      <c r="C55" s="91" t="s">
        <v>463</v>
      </c>
      <c r="D55" s="90" t="s">
        <v>89</v>
      </c>
      <c r="E55" s="89">
        <v>26</v>
      </c>
      <c r="G55" s="87">
        <f>ROUND(E55*F55,2)</f>
        <v>0</v>
      </c>
    </row>
    <row r="56" spans="1:7" ht="38.25">
      <c r="C56" s="99" t="s">
        <v>462</v>
      </c>
    </row>
    <row r="57" spans="1:7" ht="25.5">
      <c r="A57" s="90" t="s">
        <v>224</v>
      </c>
      <c r="B57" s="90" t="s">
        <v>461</v>
      </c>
      <c r="C57" s="91" t="s">
        <v>460</v>
      </c>
      <c r="D57" s="90" t="s">
        <v>89</v>
      </c>
      <c r="E57" s="89">
        <v>600</v>
      </c>
      <c r="G57" s="87">
        <f t="shared" ref="G57:G72" si="0">ROUND(E57*F57,2)</f>
        <v>0</v>
      </c>
    </row>
    <row r="58" spans="1:7" ht="25.5">
      <c r="A58" s="90" t="s">
        <v>221</v>
      </c>
      <c r="B58" s="90" t="s">
        <v>459</v>
      </c>
      <c r="C58" s="91" t="s">
        <v>458</v>
      </c>
      <c r="D58" s="90" t="s">
        <v>89</v>
      </c>
      <c r="E58" s="89">
        <v>87</v>
      </c>
      <c r="G58" s="87">
        <f t="shared" si="0"/>
        <v>0</v>
      </c>
    </row>
    <row r="59" spans="1:7" ht="25.5">
      <c r="A59" s="90" t="s">
        <v>218</v>
      </c>
      <c r="B59" s="90" t="s">
        <v>457</v>
      </c>
      <c r="C59" s="91" t="s">
        <v>456</v>
      </c>
      <c r="D59" s="90" t="s">
        <v>89</v>
      </c>
      <c r="E59" s="89">
        <v>25</v>
      </c>
      <c r="G59" s="87">
        <f t="shared" si="0"/>
        <v>0</v>
      </c>
    </row>
    <row r="60" spans="1:7" ht="25.5">
      <c r="A60" s="90" t="s">
        <v>216</v>
      </c>
      <c r="B60" s="90" t="s">
        <v>455</v>
      </c>
      <c r="C60" s="91" t="s">
        <v>454</v>
      </c>
      <c r="D60" s="90" t="s">
        <v>89</v>
      </c>
      <c r="E60" s="89">
        <v>45</v>
      </c>
      <c r="G60" s="87">
        <f t="shared" si="0"/>
        <v>0</v>
      </c>
    </row>
    <row r="61" spans="1:7" ht="25.5">
      <c r="A61" s="90" t="s">
        <v>213</v>
      </c>
      <c r="B61" s="90" t="s">
        <v>453</v>
      </c>
      <c r="C61" s="91" t="s">
        <v>452</v>
      </c>
      <c r="D61" s="90" t="s">
        <v>89</v>
      </c>
      <c r="E61" s="89">
        <v>23</v>
      </c>
      <c r="G61" s="87">
        <f t="shared" si="0"/>
        <v>0</v>
      </c>
    </row>
    <row r="62" spans="1:7" ht="25.5">
      <c r="A62" s="90" t="s">
        <v>210</v>
      </c>
      <c r="B62" s="90" t="s">
        <v>451</v>
      </c>
      <c r="C62" s="91" t="s">
        <v>450</v>
      </c>
      <c r="D62" s="90" t="s">
        <v>89</v>
      </c>
      <c r="E62" s="89">
        <v>21</v>
      </c>
      <c r="G62" s="87">
        <f t="shared" si="0"/>
        <v>0</v>
      </c>
    </row>
    <row r="63" spans="1:7" ht="38.25">
      <c r="A63" s="90" t="s">
        <v>207</v>
      </c>
      <c r="B63" s="90" t="s">
        <v>449</v>
      </c>
      <c r="C63" s="91" t="s">
        <v>448</v>
      </c>
      <c r="D63" s="90" t="s">
        <v>43</v>
      </c>
      <c r="E63" s="89">
        <v>25</v>
      </c>
      <c r="G63" s="87">
        <f t="shared" si="0"/>
        <v>0</v>
      </c>
    </row>
    <row r="64" spans="1:7" ht="38.25">
      <c r="A64" s="90" t="s">
        <v>204</v>
      </c>
      <c r="B64" s="90" t="s">
        <v>447</v>
      </c>
      <c r="C64" s="91" t="s">
        <v>446</v>
      </c>
      <c r="D64" s="90" t="s">
        <v>43</v>
      </c>
      <c r="E64" s="89">
        <v>5</v>
      </c>
      <c r="G64" s="87">
        <f t="shared" si="0"/>
        <v>0</v>
      </c>
    </row>
    <row r="65" spans="1:7" ht="38.25">
      <c r="A65" s="90" t="s">
        <v>201</v>
      </c>
      <c r="B65" s="90" t="s">
        <v>445</v>
      </c>
      <c r="C65" s="91" t="s">
        <v>444</v>
      </c>
      <c r="D65" s="90" t="s">
        <v>43</v>
      </c>
      <c r="E65" s="89">
        <v>5</v>
      </c>
      <c r="G65" s="87">
        <f t="shared" si="0"/>
        <v>0</v>
      </c>
    </row>
    <row r="66" spans="1:7" ht="38.25">
      <c r="A66" s="90" t="s">
        <v>198</v>
      </c>
      <c r="B66" s="90" t="s">
        <v>443</v>
      </c>
      <c r="C66" s="91" t="s">
        <v>442</v>
      </c>
      <c r="D66" s="90" t="s">
        <v>43</v>
      </c>
      <c r="E66" s="89">
        <v>2</v>
      </c>
      <c r="G66" s="87">
        <f t="shared" si="0"/>
        <v>0</v>
      </c>
    </row>
    <row r="67" spans="1:7" ht="38.25">
      <c r="A67" s="90" t="s">
        <v>195</v>
      </c>
      <c r="B67" s="90" t="s">
        <v>441</v>
      </c>
      <c r="C67" s="91" t="s">
        <v>440</v>
      </c>
      <c r="D67" s="90" t="s">
        <v>43</v>
      </c>
      <c r="E67" s="89">
        <v>3</v>
      </c>
      <c r="G67" s="87">
        <f t="shared" si="0"/>
        <v>0</v>
      </c>
    </row>
    <row r="68" spans="1:7" ht="38.25">
      <c r="A68" s="90" t="s">
        <v>439</v>
      </c>
      <c r="B68" s="90" t="s">
        <v>438</v>
      </c>
      <c r="C68" s="91" t="s">
        <v>437</v>
      </c>
      <c r="D68" s="90" t="s">
        <v>43</v>
      </c>
      <c r="E68" s="89">
        <v>3</v>
      </c>
      <c r="G68" s="87">
        <f t="shared" si="0"/>
        <v>0</v>
      </c>
    </row>
    <row r="69" spans="1:7" ht="38.25">
      <c r="A69" s="90" t="s">
        <v>436</v>
      </c>
      <c r="B69" s="90" t="s">
        <v>435</v>
      </c>
      <c r="C69" s="91" t="s">
        <v>434</v>
      </c>
      <c r="D69" s="90" t="s">
        <v>43</v>
      </c>
      <c r="E69" s="89">
        <v>9</v>
      </c>
      <c r="G69" s="87">
        <f t="shared" si="0"/>
        <v>0</v>
      </c>
    </row>
    <row r="70" spans="1:7" ht="38.25">
      <c r="A70" s="90" t="s">
        <v>433</v>
      </c>
      <c r="B70" s="90" t="s">
        <v>432</v>
      </c>
      <c r="C70" s="91" t="s">
        <v>431</v>
      </c>
      <c r="D70" s="90" t="s">
        <v>43</v>
      </c>
      <c r="E70" s="89">
        <v>8</v>
      </c>
      <c r="G70" s="87">
        <f t="shared" si="0"/>
        <v>0</v>
      </c>
    </row>
    <row r="71" spans="1:7" ht="38.25">
      <c r="A71" s="90" t="s">
        <v>430</v>
      </c>
      <c r="B71" s="90" t="s">
        <v>429</v>
      </c>
      <c r="C71" s="91" t="s">
        <v>428</v>
      </c>
      <c r="D71" s="90" t="s">
        <v>43</v>
      </c>
      <c r="E71" s="89">
        <v>7</v>
      </c>
      <c r="G71" s="87">
        <f t="shared" si="0"/>
        <v>0</v>
      </c>
    </row>
    <row r="72" spans="1:7" ht="38.25">
      <c r="A72" s="90" t="s">
        <v>427</v>
      </c>
      <c r="B72" s="90" t="s">
        <v>426</v>
      </c>
      <c r="C72" s="91" t="s">
        <v>425</v>
      </c>
      <c r="D72" s="90" t="s">
        <v>43</v>
      </c>
      <c r="E72" s="89">
        <v>6</v>
      </c>
      <c r="G72" s="87">
        <f t="shared" si="0"/>
        <v>0</v>
      </c>
    </row>
    <row r="73" spans="1:7" ht="25.5">
      <c r="C73" s="99" t="s">
        <v>424</v>
      </c>
    </row>
    <row r="74" spans="1:7" ht="38.25">
      <c r="A74" s="90" t="s">
        <v>423</v>
      </c>
      <c r="B74" s="90" t="s">
        <v>422</v>
      </c>
      <c r="C74" s="91" t="s">
        <v>421</v>
      </c>
      <c r="D74" s="90" t="s">
        <v>43</v>
      </c>
      <c r="E74" s="89">
        <v>8</v>
      </c>
      <c r="G74" s="87">
        <f>ROUND(E74*F74,2)</f>
        <v>0</v>
      </c>
    </row>
    <row r="75" spans="1:7">
      <c r="A75" s="90" t="s">
        <v>420</v>
      </c>
      <c r="B75" s="90" t="s">
        <v>419</v>
      </c>
      <c r="C75" s="91" t="s">
        <v>418</v>
      </c>
      <c r="D75" s="90" t="s">
        <v>89</v>
      </c>
      <c r="E75" s="89">
        <v>426</v>
      </c>
      <c r="G75" s="87">
        <f>ROUND(E75*F75,2)</f>
        <v>0</v>
      </c>
    </row>
    <row r="76" spans="1:7">
      <c r="A76" s="90" t="s">
        <v>417</v>
      </c>
      <c r="B76" s="90" t="s">
        <v>416</v>
      </c>
      <c r="C76" s="91" t="s">
        <v>415</v>
      </c>
      <c r="D76" s="90" t="s">
        <v>89</v>
      </c>
      <c r="E76" s="89">
        <v>281</v>
      </c>
      <c r="G76" s="87">
        <f>ROUND(E76*F76,2)</f>
        <v>0</v>
      </c>
    </row>
    <row r="77" spans="1:7">
      <c r="A77" s="90" t="s">
        <v>414</v>
      </c>
      <c r="B77" s="90" t="s">
        <v>413</v>
      </c>
      <c r="C77" s="91" t="s">
        <v>412</v>
      </c>
      <c r="D77" s="90" t="s">
        <v>89</v>
      </c>
      <c r="E77" s="89">
        <v>707</v>
      </c>
      <c r="G77" s="87">
        <f>ROUND(E77*F77,2)</f>
        <v>0</v>
      </c>
    </row>
    <row r="79" spans="1:7">
      <c r="C79" s="100" t="s">
        <v>411</v>
      </c>
    </row>
    <row r="80" spans="1:7" ht="25.5">
      <c r="A80" s="90" t="s">
        <v>90</v>
      </c>
      <c r="B80" s="90" t="s">
        <v>410</v>
      </c>
      <c r="C80" s="91" t="s">
        <v>409</v>
      </c>
      <c r="D80" s="90" t="s">
        <v>43</v>
      </c>
      <c r="E80" s="89">
        <v>5</v>
      </c>
      <c r="G80" s="87">
        <f>ROUND(E80*F80,2)</f>
        <v>0</v>
      </c>
    </row>
    <row r="81" spans="1:7" ht="25.5">
      <c r="C81" s="99" t="s">
        <v>404</v>
      </c>
    </row>
    <row r="82" spans="1:7" ht="25.5">
      <c r="A82" s="90" t="s">
        <v>94</v>
      </c>
      <c r="B82" s="90" t="s">
        <v>408</v>
      </c>
      <c r="C82" s="91" t="s">
        <v>407</v>
      </c>
      <c r="D82" s="90" t="s">
        <v>43</v>
      </c>
      <c r="E82" s="89">
        <v>19</v>
      </c>
      <c r="G82" s="87">
        <f>ROUND(E82*F82,2)</f>
        <v>0</v>
      </c>
    </row>
    <row r="83" spans="1:7" ht="25.5">
      <c r="C83" s="99" t="s">
        <v>404</v>
      </c>
    </row>
    <row r="84" spans="1:7" ht="25.5">
      <c r="A84" s="90" t="s">
        <v>117</v>
      </c>
      <c r="B84" s="90" t="s">
        <v>406</v>
      </c>
      <c r="C84" s="91" t="s">
        <v>405</v>
      </c>
      <c r="D84" s="90" t="s">
        <v>43</v>
      </c>
      <c r="E84" s="89">
        <v>13</v>
      </c>
      <c r="G84" s="87">
        <f>ROUND(E84*F84,2)</f>
        <v>0</v>
      </c>
    </row>
    <row r="85" spans="1:7" ht="25.5">
      <c r="C85" s="99" t="s">
        <v>404</v>
      </c>
    </row>
    <row r="86" spans="1:7" ht="25.5">
      <c r="A86" s="90" t="s">
        <v>114</v>
      </c>
      <c r="B86" s="90" t="s">
        <v>403</v>
      </c>
      <c r="C86" s="91" t="s">
        <v>402</v>
      </c>
      <c r="D86" s="90" t="s">
        <v>43</v>
      </c>
      <c r="E86" s="89">
        <v>4</v>
      </c>
      <c r="G86" s="87">
        <f>ROUND(E86*F86,2)</f>
        <v>0</v>
      </c>
    </row>
    <row r="87" spans="1:7" ht="25.5">
      <c r="A87" s="90" t="s">
        <v>140</v>
      </c>
      <c r="B87" s="90" t="s">
        <v>401</v>
      </c>
      <c r="C87" s="91" t="s">
        <v>400</v>
      </c>
      <c r="D87" s="90" t="s">
        <v>43</v>
      </c>
      <c r="E87" s="89">
        <v>8</v>
      </c>
      <c r="G87" s="87">
        <f>ROUND(E87*F87,2)</f>
        <v>0</v>
      </c>
    </row>
    <row r="88" spans="1:7" ht="25.5">
      <c r="A88" s="90" t="s">
        <v>224</v>
      </c>
      <c r="B88" s="90" t="s">
        <v>399</v>
      </c>
      <c r="C88" s="91" t="s">
        <v>398</v>
      </c>
      <c r="D88" s="90" t="s">
        <v>43</v>
      </c>
      <c r="E88" s="89">
        <v>2</v>
      </c>
      <c r="G88" s="87">
        <f>ROUND(E88*F88,2)</f>
        <v>0</v>
      </c>
    </row>
    <row r="89" spans="1:7" ht="25.5">
      <c r="A89" s="90" t="s">
        <v>221</v>
      </c>
      <c r="B89" s="90" t="s">
        <v>397</v>
      </c>
      <c r="C89" s="91" t="s">
        <v>396</v>
      </c>
      <c r="D89" s="90" t="s">
        <v>43</v>
      </c>
      <c r="E89" s="89">
        <v>2</v>
      </c>
      <c r="G89" s="87">
        <f>ROUND(E89*F89,2)</f>
        <v>0</v>
      </c>
    </row>
    <row r="90" spans="1:7" ht="25.5">
      <c r="C90" s="99" t="s">
        <v>395</v>
      </c>
    </row>
    <row r="91" spans="1:7" ht="51">
      <c r="A91" s="90" t="s">
        <v>218</v>
      </c>
      <c r="B91" s="90" t="s">
        <v>394</v>
      </c>
      <c r="C91" s="91" t="s">
        <v>393</v>
      </c>
      <c r="D91" s="90" t="s">
        <v>43</v>
      </c>
      <c r="E91" s="89">
        <v>1</v>
      </c>
      <c r="G91" s="87">
        <f>ROUND(E91*F91,2)</f>
        <v>0</v>
      </c>
    </row>
    <row r="92" spans="1:7" ht="51">
      <c r="A92" s="90" t="s">
        <v>216</v>
      </c>
      <c r="B92" s="90" t="s">
        <v>392</v>
      </c>
      <c r="C92" s="91" t="s">
        <v>391</v>
      </c>
      <c r="D92" s="90" t="s">
        <v>227</v>
      </c>
      <c r="E92" s="89">
        <v>290</v>
      </c>
      <c r="G92" s="87">
        <f>ROUND(E92*F92,2)</f>
        <v>0</v>
      </c>
    </row>
    <row r="93" spans="1:7" ht="25.5">
      <c r="C93" s="99" t="s">
        <v>390</v>
      </c>
    </row>
    <row r="94" spans="1:7" ht="25.5">
      <c r="A94" s="90" t="s">
        <v>213</v>
      </c>
      <c r="B94" s="90" t="s">
        <v>389</v>
      </c>
      <c r="C94" s="91" t="s">
        <v>388</v>
      </c>
      <c r="D94" s="90" t="s">
        <v>43</v>
      </c>
      <c r="E94" s="89">
        <v>28</v>
      </c>
      <c r="G94" s="87">
        <f>ROUND(E94*F94,2)</f>
        <v>0</v>
      </c>
    </row>
    <row r="95" spans="1:7" ht="25.5">
      <c r="C95" s="99" t="s">
        <v>385</v>
      </c>
    </row>
    <row r="96" spans="1:7" ht="25.5">
      <c r="A96" s="90" t="s">
        <v>210</v>
      </c>
      <c r="B96" s="90" t="s">
        <v>387</v>
      </c>
      <c r="C96" s="91" t="s">
        <v>386</v>
      </c>
      <c r="D96" s="90" t="s">
        <v>43</v>
      </c>
      <c r="E96" s="89">
        <v>16</v>
      </c>
      <c r="G96" s="87">
        <f>ROUND(E96*F96,2)</f>
        <v>0</v>
      </c>
    </row>
    <row r="97" spans="1:7" ht="25.5">
      <c r="C97" s="99" t="s">
        <v>385</v>
      </c>
    </row>
    <row r="98" spans="1:7" ht="38.25">
      <c r="A98" s="90" t="s">
        <v>207</v>
      </c>
      <c r="B98" s="90" t="s">
        <v>384</v>
      </c>
      <c r="C98" s="91" t="s">
        <v>383</v>
      </c>
      <c r="D98" s="90" t="s">
        <v>227</v>
      </c>
      <c r="E98" s="89">
        <v>74</v>
      </c>
      <c r="G98" s="87">
        <f>ROUND(E98*F98,2)</f>
        <v>0</v>
      </c>
    </row>
    <row r="99" spans="1:7" ht="38.25">
      <c r="C99" s="99" t="s">
        <v>382</v>
      </c>
    </row>
    <row r="100" spans="1:7">
      <c r="A100" s="90" t="s">
        <v>204</v>
      </c>
      <c r="B100" s="90" t="s">
        <v>381</v>
      </c>
      <c r="C100" s="91" t="s">
        <v>380</v>
      </c>
      <c r="D100" s="90" t="s">
        <v>43</v>
      </c>
      <c r="E100" s="89">
        <v>36</v>
      </c>
      <c r="G100" s="87">
        <f>ROUND(E100*F100,2)</f>
        <v>0</v>
      </c>
    </row>
    <row r="101" spans="1:7">
      <c r="A101" s="90" t="s">
        <v>201</v>
      </c>
      <c r="B101" s="90" t="s">
        <v>379</v>
      </c>
      <c r="C101" s="91" t="s">
        <v>378</v>
      </c>
      <c r="D101" s="90" t="s">
        <v>43</v>
      </c>
      <c r="E101" s="89">
        <v>14</v>
      </c>
      <c r="G101" s="87">
        <f>ROUND(E101*F101,2)</f>
        <v>0</v>
      </c>
    </row>
    <row r="102" spans="1:7">
      <c r="A102" s="90" t="s">
        <v>198</v>
      </c>
      <c r="B102" s="90" t="s">
        <v>377</v>
      </c>
      <c r="C102" s="91" t="s">
        <v>376</v>
      </c>
      <c r="D102" s="90" t="s">
        <v>43</v>
      </c>
      <c r="E102" s="89">
        <v>3</v>
      </c>
      <c r="G102" s="87">
        <f>ROUND(E102*F102,2)</f>
        <v>0</v>
      </c>
    </row>
    <row r="104" spans="1:7" ht="17.45" customHeight="1">
      <c r="C104" s="98" t="str">
        <f>C7</f>
        <v>1 PREDDELA</v>
      </c>
      <c r="D104" s="97">
        <f>G7</f>
        <v>0</v>
      </c>
    </row>
    <row r="105" spans="1:7" ht="17.45" customHeight="1">
      <c r="C105" s="98" t="str">
        <f>C15</f>
        <v>2 ZEMELJSKA DELA</v>
      </c>
      <c r="D105" s="97">
        <f>G15</f>
        <v>0</v>
      </c>
    </row>
    <row r="106" spans="1:7" ht="17.45" customHeight="1">
      <c r="C106" s="96" t="str">
        <f>C44</f>
        <v>3 ODVODNJAVANJE</v>
      </c>
      <c r="D106" s="95">
        <f>G44</f>
        <v>0</v>
      </c>
    </row>
    <row r="107" spans="1:7" ht="17.45" customHeight="1">
      <c r="C107" s="94" t="s">
        <v>88</v>
      </c>
      <c r="D107" s="93">
        <f>ROUND(+SUM(D104:D106),2)</f>
        <v>0</v>
      </c>
    </row>
    <row r="108" spans="1:7" ht="17.45" customHeight="1">
      <c r="C108" s="94" t="s">
        <v>87</v>
      </c>
      <c r="D108" s="93">
        <f>ROUND(0.22*D107,2)</f>
        <v>0</v>
      </c>
    </row>
    <row r="109" spans="1:7" ht="17.45" customHeight="1">
      <c r="C109" s="94" t="s">
        <v>86</v>
      </c>
      <c r="D109" s="93">
        <f>ROUND(+SUM(D107:D108),2)</f>
        <v>0</v>
      </c>
    </row>
  </sheetData>
  <mergeCells count="1">
    <mergeCell ref="C3:I3"/>
  </mergeCells>
  <pageMargins left="0.98425196850393704" right="0.39370078740157499" top="0.78740157480314998" bottom="0.78740157480314998" header="0" footer="0.196850393700787"/>
  <pageSetup paperSize="9" scale="63" fitToHeight="50" orientation="portrait" r:id="rId1"/>
  <headerFooter>
    <oddFooter>&amp;CStran &amp;P od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106"/>
  <sheetViews>
    <sheetView view="pageBreakPreview" zoomScaleNormal="90" zoomScaleSheetLayoutView="100" workbookViewId="0">
      <pane ySplit="11" topLeftCell="A12" activePane="bottomLeft" state="frozen"/>
      <selection activeCell="C3" sqref="C3"/>
      <selection pane="bottomLeft" activeCell="C10" sqref="C10:I10"/>
    </sheetView>
  </sheetViews>
  <sheetFormatPr defaultColWidth="9.125" defaultRowHeight="12.75"/>
  <cols>
    <col min="1" max="1" width="10.75" style="21" customWidth="1"/>
    <col min="2" max="2" width="10" style="21" customWidth="1"/>
    <col min="3" max="3" width="43.375" style="20" customWidth="1"/>
    <col min="4" max="4" width="19.25" style="21" customWidth="1"/>
    <col min="5" max="5" width="9.75" style="19" customWidth="1"/>
    <col min="6" max="6" width="11.25" style="58" customWidth="1"/>
    <col min="7" max="7" width="13.25" style="140" customWidth="1"/>
    <col min="8" max="16384" width="9.125" style="16"/>
  </cols>
  <sheetData>
    <row r="2" spans="1:9" ht="18.75" customHeight="1">
      <c r="A2" s="185"/>
      <c r="B2" s="184" t="s">
        <v>3543</v>
      </c>
      <c r="C2" s="183"/>
      <c r="D2" s="182"/>
      <c r="E2" s="181"/>
      <c r="F2" s="180"/>
      <c r="G2" s="180"/>
    </row>
    <row r="3" spans="1:9" ht="18.75" customHeight="1">
      <c r="A3" s="185"/>
      <c r="B3" s="184"/>
      <c r="C3" s="183"/>
      <c r="D3" s="182"/>
      <c r="E3" s="181"/>
      <c r="F3" s="180"/>
      <c r="G3" s="180"/>
    </row>
    <row r="4" spans="1:9" s="50" customFormat="1" ht="15" customHeight="1">
      <c r="A4" s="56" t="s">
        <v>577</v>
      </c>
      <c r="B4" s="83" t="s">
        <v>576</v>
      </c>
      <c r="D4" s="56"/>
      <c r="E4" s="19"/>
      <c r="F4" s="84"/>
      <c r="G4" s="140"/>
    </row>
    <row r="5" spans="1:9" s="50" customFormat="1" ht="15" customHeight="1">
      <c r="A5" s="56" t="s">
        <v>575</v>
      </c>
      <c r="B5" s="178" t="s">
        <v>1</v>
      </c>
      <c r="C5" s="83"/>
      <c r="D5" s="56"/>
      <c r="G5" s="140"/>
    </row>
    <row r="6" spans="1:9" s="50" customFormat="1" ht="35.25" customHeight="1">
      <c r="A6" s="56" t="s">
        <v>84</v>
      </c>
      <c r="B6" s="1359" t="s">
        <v>574</v>
      </c>
      <c r="C6" s="1360"/>
      <c r="D6" s="1360"/>
      <c r="E6" s="1360"/>
      <c r="F6" s="1360"/>
      <c r="G6" s="140"/>
    </row>
    <row r="7" spans="1:9" s="50" customFormat="1" ht="35.25" customHeight="1">
      <c r="A7" s="56"/>
      <c r="B7" s="1361" t="s">
        <v>573</v>
      </c>
      <c r="C7" s="1362"/>
      <c r="D7" s="20"/>
      <c r="E7" s="20"/>
      <c r="F7" s="20"/>
      <c r="G7" s="140"/>
    </row>
    <row r="8" spans="1:9" s="50" customFormat="1" ht="15" customHeight="1">
      <c r="A8" s="177" t="s">
        <v>572</v>
      </c>
      <c r="B8" s="178" t="s">
        <v>571</v>
      </c>
      <c r="C8" s="175"/>
      <c r="D8" s="56"/>
      <c r="E8" s="177"/>
      <c r="F8" s="176"/>
      <c r="G8" s="140"/>
    </row>
    <row r="9" spans="1:9" s="50" customFormat="1" ht="15" customHeight="1">
      <c r="A9" s="56" t="s">
        <v>3</v>
      </c>
      <c r="B9" s="83" t="s">
        <v>570</v>
      </c>
      <c r="C9" s="175"/>
      <c r="D9" s="56"/>
      <c r="E9" s="19"/>
      <c r="F9" s="84"/>
      <c r="G9" s="140"/>
    </row>
    <row r="10" spans="1:9" s="50" customFormat="1" ht="20.100000000000001" customHeight="1">
      <c r="A10" s="56" t="s">
        <v>2</v>
      </c>
      <c r="B10" s="83" t="s">
        <v>79</v>
      </c>
      <c r="C10" s="1355" t="s">
        <v>3549</v>
      </c>
      <c r="D10" s="1355"/>
      <c r="E10" s="1355"/>
      <c r="F10" s="1355"/>
      <c r="G10" s="1355"/>
      <c r="H10" s="1355"/>
      <c r="I10" s="1355"/>
    </row>
    <row r="11" spans="1:9" s="74" customFormat="1" ht="33" customHeight="1" thickBot="1">
      <c r="A11" s="173" t="s">
        <v>74</v>
      </c>
      <c r="B11" s="173"/>
      <c r="C11" s="174" t="s">
        <v>72</v>
      </c>
      <c r="D11" s="173" t="s">
        <v>71</v>
      </c>
      <c r="E11" s="172" t="s">
        <v>70</v>
      </c>
      <c r="F11" s="171" t="s">
        <v>69</v>
      </c>
      <c r="G11" s="171" t="s">
        <v>68</v>
      </c>
    </row>
    <row r="12" spans="1:9" s="74" customFormat="1" ht="33" customHeight="1">
      <c r="A12" s="164"/>
      <c r="B12" s="165" t="s">
        <v>569</v>
      </c>
      <c r="C12" s="165" t="s">
        <v>568</v>
      </c>
      <c r="D12" s="164"/>
      <c r="E12" s="163"/>
      <c r="F12" s="162"/>
      <c r="G12" s="162"/>
    </row>
    <row r="13" spans="1:9" s="32" customFormat="1" ht="9.9499999999999993" customHeight="1">
      <c r="A13" s="36"/>
      <c r="B13" s="36"/>
      <c r="C13" s="37"/>
      <c r="D13" s="36"/>
      <c r="E13" s="35"/>
      <c r="F13" s="72"/>
      <c r="G13" s="142"/>
    </row>
    <row r="14" spans="1:9">
      <c r="C14" s="27" t="s">
        <v>567</v>
      </c>
      <c r="F14" s="68" t="s">
        <v>558</v>
      </c>
      <c r="G14" s="149">
        <f>ROUND(+SUM(G15:G25),2)</f>
        <v>0</v>
      </c>
    </row>
    <row r="15" spans="1:9">
      <c r="C15" s="27"/>
      <c r="F15" s="68"/>
      <c r="G15" s="149"/>
    </row>
    <row r="16" spans="1:9" s="147" customFormat="1">
      <c r="A16" s="21"/>
      <c r="B16" s="21"/>
      <c r="C16" s="27" t="s">
        <v>557</v>
      </c>
      <c r="D16" s="21"/>
      <c r="E16" s="19"/>
      <c r="F16" s="58"/>
      <c r="G16" s="140"/>
    </row>
    <row r="17" spans="1:7" s="147" customFormat="1">
      <c r="A17" s="21" t="s">
        <v>517</v>
      </c>
      <c r="B17" s="21"/>
      <c r="C17" s="156" t="s">
        <v>556</v>
      </c>
      <c r="D17" s="161" t="s">
        <v>545</v>
      </c>
      <c r="E17" s="160">
        <v>370</v>
      </c>
      <c r="F17" s="159"/>
      <c r="G17" s="158">
        <f>ROUND(E17*F17,2)</f>
        <v>0</v>
      </c>
    </row>
    <row r="18" spans="1:7" s="147" customFormat="1">
      <c r="A18" s="21" t="s">
        <v>515</v>
      </c>
      <c r="B18" s="21"/>
      <c r="C18" s="20" t="s">
        <v>555</v>
      </c>
      <c r="D18" s="21" t="s">
        <v>554</v>
      </c>
      <c r="E18" s="19">
        <v>1</v>
      </c>
      <c r="F18" s="58"/>
      <c r="G18" s="140">
        <f>ROUND(E18*F18,2)</f>
        <v>0</v>
      </c>
    </row>
    <row r="19" spans="1:7" s="147" customFormat="1">
      <c r="A19" s="21"/>
      <c r="B19" s="21"/>
      <c r="C19" s="20"/>
      <c r="D19" s="21"/>
      <c r="E19" s="19"/>
      <c r="F19" s="70"/>
      <c r="G19" s="150"/>
    </row>
    <row r="20" spans="1:7" s="147" customFormat="1">
      <c r="A20" s="21"/>
      <c r="B20" s="21"/>
      <c r="C20" s="27" t="s">
        <v>553</v>
      </c>
      <c r="D20" s="21"/>
      <c r="E20" s="19"/>
      <c r="F20" s="70"/>
      <c r="G20" s="150"/>
    </row>
    <row r="21" spans="1:7" s="147" customFormat="1" ht="144" customHeight="1">
      <c r="A21" s="21" t="s">
        <v>517</v>
      </c>
      <c r="B21" s="21"/>
      <c r="C21" s="20" t="s">
        <v>566</v>
      </c>
      <c r="D21" s="21" t="s">
        <v>545</v>
      </c>
      <c r="E21" s="19">
        <v>370</v>
      </c>
      <c r="F21" s="70"/>
      <c r="G21" s="150">
        <f>ROUND(E21*F21,2)</f>
        <v>0</v>
      </c>
    </row>
    <row r="22" spans="1:7" s="147" customFormat="1" ht="61.5" customHeight="1">
      <c r="A22" s="21" t="s">
        <v>515</v>
      </c>
      <c r="B22" s="21"/>
      <c r="C22" s="20" t="s">
        <v>550</v>
      </c>
      <c r="D22" s="21" t="s">
        <v>549</v>
      </c>
      <c r="E22" s="19">
        <v>15</v>
      </c>
      <c r="F22" s="70"/>
      <c r="G22" s="150">
        <f>ROUND(E22*F22,2)</f>
        <v>0</v>
      </c>
    </row>
    <row r="23" spans="1:7" s="147" customFormat="1" ht="116.25" customHeight="1">
      <c r="A23" s="21" t="s">
        <v>539</v>
      </c>
      <c r="B23" s="21"/>
      <c r="C23" s="20" t="s">
        <v>548</v>
      </c>
      <c r="D23" s="21" t="s">
        <v>549</v>
      </c>
      <c r="E23" s="19">
        <v>15</v>
      </c>
      <c r="F23" s="70"/>
      <c r="G23" s="150">
        <f>ROUND(E23*F23,2)</f>
        <v>0</v>
      </c>
    </row>
    <row r="24" spans="1:7" s="147" customFormat="1" ht="66" customHeight="1">
      <c r="A24" s="21" t="s">
        <v>536</v>
      </c>
      <c r="B24" s="21"/>
      <c r="C24" s="20" t="s">
        <v>546</v>
      </c>
      <c r="D24" s="21" t="s">
        <v>545</v>
      </c>
      <c r="E24" s="19">
        <v>60</v>
      </c>
      <c r="F24" s="70"/>
      <c r="G24" s="150">
        <f>ROUND(E24*F24,2)</f>
        <v>0</v>
      </c>
    </row>
    <row r="25" spans="1:7" s="147" customFormat="1">
      <c r="A25" s="21"/>
      <c r="B25" s="21"/>
      <c r="C25" s="20"/>
      <c r="D25" s="21"/>
      <c r="E25" s="19"/>
      <c r="F25" s="58"/>
      <c r="G25" s="140"/>
    </row>
    <row r="26" spans="1:7" s="147" customFormat="1">
      <c r="A26" s="21"/>
      <c r="B26" s="21"/>
      <c r="C26" s="27" t="s">
        <v>565</v>
      </c>
      <c r="D26" s="21"/>
      <c r="E26" s="19"/>
      <c r="F26" s="68" t="s">
        <v>543</v>
      </c>
      <c r="G26" s="149">
        <f>ROUND(+SUM(G27:G37),2)</f>
        <v>0</v>
      </c>
    </row>
    <row r="27" spans="1:7" s="147" customFormat="1">
      <c r="A27" s="21"/>
      <c r="B27" s="21"/>
      <c r="C27" s="27"/>
      <c r="D27" s="21"/>
      <c r="E27" s="19"/>
      <c r="F27" s="68"/>
      <c r="G27" s="149"/>
    </row>
    <row r="28" spans="1:7" s="147" customFormat="1">
      <c r="A28" s="21"/>
      <c r="B28" s="21"/>
      <c r="C28" s="27" t="s">
        <v>542</v>
      </c>
      <c r="D28" s="21"/>
      <c r="E28" s="19"/>
      <c r="F28" s="58"/>
      <c r="G28" s="140"/>
    </row>
    <row r="29" spans="1:7" s="147" customFormat="1" ht="95.25" customHeight="1">
      <c r="A29" s="21" t="s">
        <v>517</v>
      </c>
      <c r="B29" s="21"/>
      <c r="C29" s="20" t="s">
        <v>564</v>
      </c>
      <c r="D29" s="21" t="s">
        <v>43</v>
      </c>
      <c r="E29" s="19">
        <v>15</v>
      </c>
      <c r="F29" s="58"/>
      <c r="G29" s="140">
        <f>ROUND(E29*F29,2)</f>
        <v>0</v>
      </c>
    </row>
    <row r="30" spans="1:7" ht="303" customHeight="1">
      <c r="A30" s="21" t="s">
        <v>515</v>
      </c>
      <c r="C30" s="20" t="s">
        <v>540</v>
      </c>
      <c r="D30" s="21" t="s">
        <v>43</v>
      </c>
      <c r="E30" s="19">
        <v>15</v>
      </c>
      <c r="G30" s="140">
        <f>ROUND(E30*F30,2)</f>
        <v>0</v>
      </c>
    </row>
    <row r="31" spans="1:7" ht="27" customHeight="1">
      <c r="A31" s="21" t="s">
        <v>539</v>
      </c>
      <c r="C31" s="20" t="s">
        <v>538</v>
      </c>
      <c r="D31" s="21" t="s">
        <v>537</v>
      </c>
      <c r="E31" s="19">
        <v>420</v>
      </c>
      <c r="G31" s="140">
        <f>ROUND(E31*F31,2)</f>
        <v>0</v>
      </c>
    </row>
    <row r="32" spans="1:7" ht="27" customHeight="1">
      <c r="A32" s="154" t="s">
        <v>528</v>
      </c>
      <c r="C32" s="170"/>
      <c r="D32" s="169"/>
      <c r="E32" s="168"/>
      <c r="F32" s="167"/>
      <c r="G32" s="166"/>
    </row>
    <row r="33" spans="1:7" ht="38.25">
      <c r="A33" s="21" t="s">
        <v>536</v>
      </c>
      <c r="C33" s="20" t="s">
        <v>563</v>
      </c>
      <c r="D33" s="21" t="s">
        <v>43</v>
      </c>
      <c r="E33" s="19">
        <v>15</v>
      </c>
      <c r="G33" s="140">
        <f>ROUND(E33*F33,2)</f>
        <v>0</v>
      </c>
    </row>
    <row r="34" spans="1:7">
      <c r="A34" s="21" t="s">
        <v>534</v>
      </c>
      <c r="C34" s="156" t="s">
        <v>531</v>
      </c>
      <c r="D34" s="21" t="s">
        <v>43</v>
      </c>
      <c r="E34" s="19">
        <v>26</v>
      </c>
      <c r="G34" s="140">
        <f>ROUND(E34*F34,2)</f>
        <v>0</v>
      </c>
    </row>
    <row r="35" spans="1:7" ht="38.25">
      <c r="A35" s="21" t="s">
        <v>532</v>
      </c>
      <c r="C35" s="155" t="s">
        <v>529</v>
      </c>
      <c r="D35" s="154" t="s">
        <v>43</v>
      </c>
      <c r="E35" s="153">
        <v>15</v>
      </c>
      <c r="F35" s="152"/>
      <c r="G35" s="151">
        <f>ROUND(E35*F35,2)</f>
        <v>0</v>
      </c>
    </row>
    <row r="36" spans="1:7" ht="25.5">
      <c r="A36" s="21" t="s">
        <v>530</v>
      </c>
      <c r="C36" s="20" t="s">
        <v>523</v>
      </c>
      <c r="D36" s="21" t="s">
        <v>43</v>
      </c>
      <c r="E36" s="19">
        <v>28</v>
      </c>
      <c r="F36" s="70"/>
      <c r="G36" s="150">
        <f>ROUND(E36*F36,2)</f>
        <v>0</v>
      </c>
    </row>
    <row r="37" spans="1:7">
      <c r="A37" s="21" t="s">
        <v>528</v>
      </c>
      <c r="C37" s="20" t="s">
        <v>521</v>
      </c>
      <c r="D37" s="21" t="s">
        <v>43</v>
      </c>
      <c r="E37" s="19">
        <v>15</v>
      </c>
      <c r="F37" s="70"/>
      <c r="G37" s="150">
        <f>ROUND(E37*F37,2)</f>
        <v>0</v>
      </c>
    </row>
    <row r="38" spans="1:7">
      <c r="F38" s="70"/>
      <c r="G38" s="150"/>
    </row>
    <row r="39" spans="1:7">
      <c r="C39" s="27" t="s">
        <v>562</v>
      </c>
      <c r="F39" s="68" t="s">
        <v>519</v>
      </c>
      <c r="G39" s="149">
        <f>+SUM(G40:G43)</f>
        <v>0</v>
      </c>
    </row>
    <row r="40" spans="1:7">
      <c r="C40" s="27"/>
      <c r="F40" s="68"/>
      <c r="G40" s="149"/>
    </row>
    <row r="41" spans="1:7">
      <c r="C41" s="27" t="s">
        <v>518</v>
      </c>
    </row>
    <row r="42" spans="1:7">
      <c r="A42" s="21" t="s">
        <v>517</v>
      </c>
      <c r="C42" s="20" t="s">
        <v>516</v>
      </c>
      <c r="D42" s="21" t="s">
        <v>222</v>
      </c>
      <c r="E42" s="19">
        <v>1</v>
      </c>
      <c r="G42" s="140">
        <f>ROUND(E42*F42,2)</f>
        <v>0</v>
      </c>
    </row>
    <row r="43" spans="1:7" ht="25.5">
      <c r="A43" s="21" t="s">
        <v>515</v>
      </c>
      <c r="C43" s="20" t="s">
        <v>514</v>
      </c>
      <c r="D43" s="21" t="s">
        <v>222</v>
      </c>
      <c r="E43" s="19">
        <v>1</v>
      </c>
      <c r="G43" s="140">
        <f>ROUND(E43*F43,2)</f>
        <v>0</v>
      </c>
    </row>
    <row r="45" spans="1:7">
      <c r="C45" s="148" t="str">
        <f>C14</f>
        <v>A1 GRADBENA DELA (cestna razsvetljava)</v>
      </c>
      <c r="D45" s="60">
        <f>G14</f>
        <v>0</v>
      </c>
    </row>
    <row r="46" spans="1:7">
      <c r="C46" s="148" t="str">
        <f>C26</f>
        <v>A2 MONTAŽNA DELA (cestna razsvetljava)</v>
      </c>
      <c r="D46" s="60">
        <f>G26</f>
        <v>0</v>
      </c>
    </row>
    <row r="47" spans="1:7">
      <c r="C47" s="61" t="str">
        <f>C39</f>
        <v>A3 OSTALE STORITVE (cestna razsvetljava)</v>
      </c>
      <c r="D47" s="60">
        <f>G39</f>
        <v>0</v>
      </c>
    </row>
    <row r="48" spans="1:7">
      <c r="C48" s="61" t="s">
        <v>88</v>
      </c>
      <c r="D48" s="60">
        <f>ROUND(+SUM(D45:D47),2)</f>
        <v>0</v>
      </c>
    </row>
    <row r="49" spans="1:7">
      <c r="C49" s="61" t="s">
        <v>87</v>
      </c>
      <c r="D49" s="60">
        <f>ROUND(0.22*D48,2)</f>
        <v>0</v>
      </c>
    </row>
    <row r="50" spans="1:7">
      <c r="C50" s="61" t="s">
        <v>86</v>
      </c>
      <c r="D50" s="60">
        <f>ROUND(+SUM(D48:D49),2)</f>
        <v>0</v>
      </c>
    </row>
    <row r="53" spans="1:7" ht="15.75">
      <c r="A53" s="164"/>
      <c r="B53" s="165" t="s">
        <v>561</v>
      </c>
      <c r="C53" s="165" t="s">
        <v>560</v>
      </c>
      <c r="D53" s="164"/>
      <c r="E53" s="163"/>
      <c r="F53" s="162"/>
      <c r="G53" s="162"/>
    </row>
    <row r="54" spans="1:7" ht="15">
      <c r="A54" s="36"/>
      <c r="B54" s="36"/>
      <c r="C54" s="37"/>
      <c r="D54" s="36"/>
      <c r="E54" s="35"/>
      <c r="F54" s="72"/>
      <c r="G54" s="142"/>
    </row>
    <row r="55" spans="1:7">
      <c r="C55" s="27" t="s">
        <v>559</v>
      </c>
      <c r="F55" s="68" t="s">
        <v>558</v>
      </c>
      <c r="G55" s="149">
        <f>ROUND(+SUM(G56:G67),2)</f>
        <v>0</v>
      </c>
    </row>
    <row r="56" spans="1:7">
      <c r="C56" s="27"/>
      <c r="F56" s="68"/>
      <c r="G56" s="149"/>
    </row>
    <row r="57" spans="1:7">
      <c r="C57" s="27" t="s">
        <v>557</v>
      </c>
    </row>
    <row r="58" spans="1:7">
      <c r="A58" s="21" t="s">
        <v>517</v>
      </c>
      <c r="C58" s="156" t="s">
        <v>556</v>
      </c>
      <c r="D58" s="161" t="s">
        <v>545</v>
      </c>
      <c r="E58" s="160">
        <v>160</v>
      </c>
      <c r="F58" s="159"/>
      <c r="G58" s="158">
        <f>ROUND(E58*F58,2)</f>
        <v>0</v>
      </c>
    </row>
    <row r="59" spans="1:7">
      <c r="A59" s="21" t="s">
        <v>515</v>
      </c>
      <c r="C59" s="20" t="s">
        <v>555</v>
      </c>
      <c r="D59" s="21" t="s">
        <v>554</v>
      </c>
      <c r="E59" s="19">
        <v>1</v>
      </c>
      <c r="G59" s="140">
        <f>ROUND(E59*F59,2)</f>
        <v>0</v>
      </c>
    </row>
    <row r="60" spans="1:7">
      <c r="F60" s="70"/>
      <c r="G60" s="150"/>
    </row>
    <row r="61" spans="1:7">
      <c r="C61" s="27" t="s">
        <v>553</v>
      </c>
      <c r="F61" s="70"/>
      <c r="G61" s="150"/>
    </row>
    <row r="62" spans="1:7" ht="51">
      <c r="A62" s="21" t="s">
        <v>517</v>
      </c>
      <c r="C62" s="20" t="s">
        <v>552</v>
      </c>
      <c r="D62" s="21" t="s">
        <v>43</v>
      </c>
      <c r="E62" s="19">
        <v>6</v>
      </c>
      <c r="F62" s="70"/>
      <c r="G62" s="150">
        <f>ROUND(E62*F62,2)</f>
        <v>0</v>
      </c>
    </row>
    <row r="63" spans="1:7" ht="127.5">
      <c r="A63" s="21" t="s">
        <v>515</v>
      </c>
      <c r="C63" s="20" t="s">
        <v>551</v>
      </c>
      <c r="D63" s="21" t="s">
        <v>545</v>
      </c>
      <c r="E63" s="19">
        <v>160</v>
      </c>
      <c r="F63" s="70"/>
      <c r="G63" s="150">
        <f>ROUND(E63*F63,2)</f>
        <v>0</v>
      </c>
    </row>
    <row r="64" spans="1:7" ht="38.25">
      <c r="A64" s="21" t="s">
        <v>539</v>
      </c>
      <c r="C64" s="20" t="s">
        <v>550</v>
      </c>
      <c r="D64" s="21" t="s">
        <v>549</v>
      </c>
      <c r="E64" s="19">
        <v>2</v>
      </c>
      <c r="F64" s="70"/>
      <c r="G64" s="150">
        <f>ROUND(E64*F64,2)</f>
        <v>0</v>
      </c>
    </row>
    <row r="65" spans="1:7" ht="102">
      <c r="A65" s="21" t="s">
        <v>536</v>
      </c>
      <c r="C65" s="20" t="s">
        <v>548</v>
      </c>
      <c r="D65" s="21" t="s">
        <v>547</v>
      </c>
      <c r="E65" s="19">
        <v>2</v>
      </c>
      <c r="F65" s="70"/>
      <c r="G65" s="150">
        <f>ROUND(E65*F65,2)</f>
        <v>0</v>
      </c>
    </row>
    <row r="66" spans="1:7" ht="38.25">
      <c r="A66" s="21" t="s">
        <v>534</v>
      </c>
      <c r="C66" s="20" t="s">
        <v>546</v>
      </c>
      <c r="D66" s="21" t="s">
        <v>545</v>
      </c>
      <c r="E66" s="19">
        <v>15</v>
      </c>
      <c r="F66" s="70"/>
      <c r="G66" s="150">
        <f>ROUND(E66*F66,2)</f>
        <v>0</v>
      </c>
    </row>
    <row r="68" spans="1:7">
      <c r="C68" s="27" t="s">
        <v>544</v>
      </c>
      <c r="F68" s="68" t="s">
        <v>543</v>
      </c>
      <c r="G68" s="149">
        <f>ROUND(+SUM(G69:G81),2)</f>
        <v>0</v>
      </c>
    </row>
    <row r="69" spans="1:7">
      <c r="C69" s="27"/>
      <c r="F69" s="68"/>
      <c r="G69" s="149"/>
    </row>
    <row r="70" spans="1:7">
      <c r="C70" s="27" t="s">
        <v>542</v>
      </c>
    </row>
    <row r="71" spans="1:7" ht="76.5">
      <c r="A71" s="21" t="s">
        <v>517</v>
      </c>
      <c r="C71" s="20" t="s">
        <v>541</v>
      </c>
      <c r="D71" s="21" t="s">
        <v>43</v>
      </c>
      <c r="E71" s="19">
        <v>2</v>
      </c>
      <c r="G71" s="140">
        <f t="shared" ref="G71:G81" si="0">ROUND(E71*F71,2)</f>
        <v>0</v>
      </c>
    </row>
    <row r="72" spans="1:7" ht="280.5">
      <c r="A72" s="21" t="s">
        <v>515</v>
      </c>
      <c r="C72" s="20" t="s">
        <v>540</v>
      </c>
      <c r="D72" s="21" t="s">
        <v>43</v>
      </c>
      <c r="E72" s="19">
        <v>2</v>
      </c>
      <c r="G72" s="140">
        <f t="shared" si="0"/>
        <v>0</v>
      </c>
    </row>
    <row r="73" spans="1:7" ht="25.5">
      <c r="A73" s="21" t="s">
        <v>539</v>
      </c>
      <c r="C73" s="20" t="s">
        <v>538</v>
      </c>
      <c r="D73" s="21" t="s">
        <v>537</v>
      </c>
      <c r="E73" s="19">
        <v>160</v>
      </c>
      <c r="G73" s="140">
        <f t="shared" si="0"/>
        <v>0</v>
      </c>
    </row>
    <row r="74" spans="1:7" ht="51">
      <c r="A74" s="21" t="s">
        <v>536</v>
      </c>
      <c r="B74" s="157"/>
      <c r="C74" s="155" t="s">
        <v>535</v>
      </c>
      <c r="D74" s="154" t="s">
        <v>222</v>
      </c>
      <c r="E74" s="19">
        <v>1</v>
      </c>
      <c r="F74" s="152"/>
      <c r="G74" s="151">
        <f t="shared" si="0"/>
        <v>0</v>
      </c>
    </row>
    <row r="75" spans="1:7" ht="38.25">
      <c r="A75" s="21" t="s">
        <v>534</v>
      </c>
      <c r="C75" s="20" t="s">
        <v>533</v>
      </c>
      <c r="D75" s="21" t="s">
        <v>43</v>
      </c>
      <c r="E75" s="19">
        <v>2</v>
      </c>
      <c r="G75" s="140">
        <f t="shared" si="0"/>
        <v>0</v>
      </c>
    </row>
    <row r="76" spans="1:7">
      <c r="A76" s="21" t="s">
        <v>532</v>
      </c>
      <c r="C76" s="156" t="s">
        <v>531</v>
      </c>
      <c r="D76" s="21" t="s">
        <v>43</v>
      </c>
      <c r="E76" s="19">
        <v>2</v>
      </c>
      <c r="G76" s="140">
        <f t="shared" si="0"/>
        <v>0</v>
      </c>
    </row>
    <row r="77" spans="1:7" ht="38.25">
      <c r="A77" s="21" t="s">
        <v>530</v>
      </c>
      <c r="C77" s="155" t="s">
        <v>529</v>
      </c>
      <c r="D77" s="154" t="s">
        <v>43</v>
      </c>
      <c r="E77" s="153">
        <v>2</v>
      </c>
      <c r="F77" s="152"/>
      <c r="G77" s="151">
        <f t="shared" si="0"/>
        <v>0</v>
      </c>
    </row>
    <row r="78" spans="1:7" ht="277.5" customHeight="1">
      <c r="A78" s="21" t="s">
        <v>528</v>
      </c>
      <c r="C78" s="20" t="s">
        <v>527</v>
      </c>
      <c r="D78" s="21" t="s">
        <v>222</v>
      </c>
      <c r="E78" s="19">
        <v>1</v>
      </c>
      <c r="G78" s="151">
        <f t="shared" si="0"/>
        <v>0</v>
      </c>
    </row>
    <row r="79" spans="1:7" ht="150" customHeight="1">
      <c r="A79" s="21" t="s">
        <v>526</v>
      </c>
      <c r="C79" s="20" t="s">
        <v>525</v>
      </c>
      <c r="D79" s="21" t="s">
        <v>222</v>
      </c>
      <c r="E79" s="19">
        <v>1</v>
      </c>
      <c r="G79" s="151">
        <f t="shared" si="0"/>
        <v>0</v>
      </c>
    </row>
    <row r="80" spans="1:7" ht="25.5">
      <c r="A80" s="21" t="s">
        <v>524</v>
      </c>
      <c r="C80" s="20" t="s">
        <v>523</v>
      </c>
      <c r="D80" s="21" t="s">
        <v>43</v>
      </c>
      <c r="E80" s="19">
        <v>2</v>
      </c>
      <c r="F80" s="70"/>
      <c r="G80" s="150">
        <f t="shared" si="0"/>
        <v>0</v>
      </c>
    </row>
    <row r="81" spans="1:7">
      <c r="A81" s="21" t="s">
        <v>522</v>
      </c>
      <c r="C81" s="20" t="s">
        <v>521</v>
      </c>
      <c r="D81" s="21" t="s">
        <v>43</v>
      </c>
      <c r="E81" s="19">
        <v>2</v>
      </c>
      <c r="F81" s="70"/>
      <c r="G81" s="150">
        <f t="shared" si="0"/>
        <v>0</v>
      </c>
    </row>
    <row r="82" spans="1:7">
      <c r="F82" s="70"/>
      <c r="G82" s="150"/>
    </row>
    <row r="83" spans="1:7">
      <c r="C83" s="27" t="s">
        <v>520</v>
      </c>
      <c r="F83" s="68" t="s">
        <v>519</v>
      </c>
      <c r="G83" s="149">
        <f>ROUND(+SUM(G84:G87),2)</f>
        <v>0</v>
      </c>
    </row>
    <row r="84" spans="1:7">
      <c r="C84" s="27"/>
      <c r="F84" s="68"/>
      <c r="G84" s="149"/>
    </row>
    <row r="85" spans="1:7">
      <c r="C85" s="27" t="s">
        <v>518</v>
      </c>
    </row>
    <row r="86" spans="1:7">
      <c r="A86" s="21" t="s">
        <v>517</v>
      </c>
      <c r="C86" s="20" t="s">
        <v>516</v>
      </c>
      <c r="D86" s="21" t="s">
        <v>222</v>
      </c>
      <c r="E86" s="19">
        <v>1</v>
      </c>
      <c r="G86" s="140">
        <f>ROUND(E86*F86,2)</f>
        <v>0</v>
      </c>
    </row>
    <row r="87" spans="1:7" ht="25.5">
      <c r="A87" s="21" t="s">
        <v>515</v>
      </c>
      <c r="C87" s="20" t="s">
        <v>514</v>
      </c>
      <c r="D87" s="21" t="s">
        <v>222</v>
      </c>
      <c r="E87" s="19">
        <v>1</v>
      </c>
      <c r="G87" s="140">
        <f>ROUND(E87*F87,2)</f>
        <v>0</v>
      </c>
    </row>
    <row r="90" spans="1:7">
      <c r="C90" s="148" t="str">
        <f>C55</f>
        <v>B1 GRADBENA DELA (cestna razsvetljava)</v>
      </c>
      <c r="D90" s="60">
        <f>G55</f>
        <v>0</v>
      </c>
    </row>
    <row r="91" spans="1:7" ht="17.45" customHeight="1">
      <c r="C91" s="148" t="str">
        <f>C68</f>
        <v>B2 MONTAŽNA DELA (cestna razsvetljava)</v>
      </c>
      <c r="D91" s="60">
        <f>G68</f>
        <v>0</v>
      </c>
    </row>
    <row r="92" spans="1:7" ht="17.45" customHeight="1">
      <c r="C92" s="61" t="str">
        <f>C83</f>
        <v>B3 OSTALE STORITVE (cestna razsvetljava)</v>
      </c>
      <c r="D92" s="60">
        <f>G83</f>
        <v>0</v>
      </c>
    </row>
    <row r="93" spans="1:7" s="147" customFormat="1" ht="17.45" customHeight="1">
      <c r="A93" s="21"/>
      <c r="B93" s="21"/>
      <c r="C93" s="61" t="s">
        <v>88</v>
      </c>
      <c r="D93" s="60">
        <f>ROUND(+SUM(D90:D92),2)</f>
        <v>0</v>
      </c>
      <c r="E93" s="19"/>
      <c r="F93" s="58"/>
      <c r="G93" s="140"/>
    </row>
    <row r="94" spans="1:7" s="141" customFormat="1" ht="17.45" customHeight="1">
      <c r="A94" s="21"/>
      <c r="B94" s="21"/>
      <c r="C94" s="61" t="s">
        <v>87</v>
      </c>
      <c r="D94" s="60">
        <f>ROUND(0.22*D93,2)</f>
        <v>0</v>
      </c>
      <c r="E94" s="19"/>
      <c r="F94" s="58"/>
      <c r="G94" s="140"/>
    </row>
    <row r="95" spans="1:7" s="141" customFormat="1" ht="17.45" customHeight="1">
      <c r="A95" s="21"/>
      <c r="B95" s="21"/>
      <c r="C95" s="61" t="s">
        <v>86</v>
      </c>
      <c r="D95" s="60">
        <f>ROUND(+SUM(D93:D94),2)</f>
        <v>0</v>
      </c>
      <c r="E95" s="19"/>
      <c r="F95" s="58"/>
      <c r="G95" s="140"/>
    </row>
    <row r="96" spans="1:7" s="141" customFormat="1" ht="17.45" customHeight="1">
      <c r="A96" s="21"/>
      <c r="B96" s="21"/>
      <c r="C96" s="61"/>
      <c r="D96" s="60"/>
      <c r="E96" s="19"/>
      <c r="F96" s="58"/>
      <c r="G96" s="140"/>
    </row>
    <row r="97" spans="1:7" s="141" customFormat="1" ht="17.45" customHeight="1">
      <c r="A97" s="36"/>
      <c r="B97" s="36"/>
      <c r="C97" s="146" t="s">
        <v>513</v>
      </c>
      <c r="D97" s="36"/>
      <c r="E97" s="35"/>
      <c r="F97" s="72"/>
      <c r="G97" s="142"/>
    </row>
    <row r="98" spans="1:7" s="141" customFormat="1" ht="17.45" customHeight="1">
      <c r="A98" s="36"/>
      <c r="B98" s="36"/>
      <c r="C98" s="146" t="s">
        <v>512</v>
      </c>
      <c r="D98" s="36"/>
      <c r="E98" s="35"/>
      <c r="F98" s="72"/>
      <c r="G98" s="142"/>
    </row>
    <row r="99" spans="1:7" s="141" customFormat="1" ht="17.45" customHeight="1">
      <c r="A99" s="36"/>
      <c r="B99" s="36"/>
      <c r="C99" s="37"/>
      <c r="D99" s="36"/>
      <c r="E99" s="35"/>
      <c r="F99" s="72"/>
      <c r="G99" s="142"/>
    </row>
    <row r="100" spans="1:7" s="141" customFormat="1" ht="17.45" customHeight="1">
      <c r="A100" s="36"/>
      <c r="B100" s="36"/>
      <c r="C100" s="145" t="s">
        <v>511</v>
      </c>
      <c r="D100" s="143">
        <f>D48</f>
        <v>0</v>
      </c>
      <c r="E100" s="35"/>
      <c r="F100" s="72"/>
      <c r="G100" s="142"/>
    </row>
    <row r="101" spans="1:7" s="141" customFormat="1" ht="17.45" customHeight="1">
      <c r="A101" s="36"/>
      <c r="B101" s="36"/>
      <c r="C101" s="145" t="s">
        <v>510</v>
      </c>
      <c r="D101" s="143">
        <f>D93</f>
        <v>0</v>
      </c>
      <c r="E101" s="35"/>
      <c r="F101" s="72"/>
      <c r="G101" s="142"/>
    </row>
    <row r="102" spans="1:7" s="141" customFormat="1" ht="17.45" customHeight="1">
      <c r="A102" s="36"/>
      <c r="B102" s="36"/>
      <c r="C102" s="145"/>
      <c r="D102" s="143"/>
      <c r="E102" s="35"/>
      <c r="F102" s="72"/>
      <c r="G102" s="142"/>
    </row>
    <row r="103" spans="1:7" s="141" customFormat="1" ht="17.45" customHeight="1">
      <c r="A103" s="36"/>
      <c r="B103" s="36"/>
      <c r="C103" s="144" t="s">
        <v>88</v>
      </c>
      <c r="D103" s="143">
        <f>ROUND(+SUM(D100:D101),2)</f>
        <v>0</v>
      </c>
      <c r="E103" s="35"/>
      <c r="F103" s="72"/>
      <c r="G103" s="142"/>
    </row>
    <row r="104" spans="1:7" s="141" customFormat="1" ht="17.45" customHeight="1">
      <c r="A104" s="36"/>
      <c r="B104" s="36"/>
      <c r="C104" s="144" t="s">
        <v>87</v>
      </c>
      <c r="D104" s="143">
        <f>ROUND(0.22*D103,2)</f>
        <v>0</v>
      </c>
      <c r="E104" s="35"/>
      <c r="F104" s="72"/>
      <c r="G104" s="142"/>
    </row>
    <row r="105" spans="1:7" s="141" customFormat="1" ht="17.45" customHeight="1">
      <c r="A105" s="36"/>
      <c r="B105" s="36"/>
      <c r="C105" s="144" t="s">
        <v>86</v>
      </c>
      <c r="D105" s="143">
        <f>ROUND(+SUM(D103:D104),2)</f>
        <v>0</v>
      </c>
      <c r="E105" s="35"/>
      <c r="F105" s="72"/>
      <c r="G105" s="142"/>
    </row>
    <row r="106" spans="1:7" s="141" customFormat="1" ht="17.45" customHeight="1">
      <c r="A106" s="36"/>
      <c r="B106" s="36"/>
      <c r="C106" s="144"/>
      <c r="D106" s="143"/>
      <c r="E106" s="35"/>
      <c r="F106" s="72"/>
      <c r="G106" s="142"/>
    </row>
  </sheetData>
  <mergeCells count="3">
    <mergeCell ref="B6:F6"/>
    <mergeCell ref="B7:C7"/>
    <mergeCell ref="C10:I10"/>
  </mergeCells>
  <pageMargins left="0.59055118110236204" right="0.39370078740157499" top="0.78740157480314998" bottom="0.39370078740157499" header="0" footer="0.196850393700787"/>
  <pageSetup paperSize="9" scale="21" fitToHeight="50" orientation="portrait" r:id="rId1"/>
  <headerFooter>
    <oddFooter>&amp;CStran &amp;P od &amp;N</oddFooter>
  </headerFooter>
  <rowBreaks count="1" manualBreakCount="1">
    <brk id="95" max="6"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7"/>
  <sheetViews>
    <sheetView view="pageBreakPreview" topLeftCell="A73" zoomScale="115" zoomScaleNormal="175" zoomScaleSheetLayoutView="115" zoomScalePageLayoutView="160" workbookViewId="0">
      <selection activeCell="A4" sqref="A4:F4"/>
    </sheetView>
  </sheetViews>
  <sheetFormatPr defaultRowHeight="14.25"/>
  <cols>
    <col min="1" max="1" width="3.875" customWidth="1"/>
    <col min="2" max="2" width="45.625" customWidth="1"/>
    <col min="3" max="3" width="4.375" customWidth="1"/>
    <col min="4" max="4" width="6" customWidth="1"/>
    <col min="5" max="5" width="10.375" customWidth="1"/>
    <col min="6" max="6" width="9.25" customWidth="1"/>
  </cols>
  <sheetData>
    <row r="1" spans="1:7" s="179" customFormat="1" ht="54" customHeight="1">
      <c r="A1" s="206"/>
      <c r="B1" s="1367" t="s">
        <v>634</v>
      </c>
      <c r="C1" s="1367"/>
      <c r="D1" s="1367"/>
      <c r="E1" s="1367"/>
      <c r="F1" s="1367"/>
      <c r="G1" s="207"/>
    </row>
    <row r="2" spans="1:7" s="179" customFormat="1" ht="13.5" customHeight="1">
      <c r="A2" s="206"/>
      <c r="B2" s="1368" t="s">
        <v>79</v>
      </c>
      <c r="C2" s="1368"/>
      <c r="D2" s="1368"/>
      <c r="E2" s="1368"/>
      <c r="F2" s="1368"/>
      <c r="G2" s="202"/>
    </row>
    <row r="3" spans="1:7" s="179" customFormat="1" ht="15.75">
      <c r="A3" s="205"/>
      <c r="B3" s="204"/>
      <c r="C3" s="204"/>
      <c r="D3" s="203"/>
      <c r="E3" s="203"/>
      <c r="F3" s="203"/>
      <c r="G3" s="202"/>
    </row>
    <row r="4" spans="1:7" s="179" customFormat="1" ht="20.100000000000001" customHeight="1">
      <c r="A4" s="1365" t="s">
        <v>3544</v>
      </c>
      <c r="B4" s="1365"/>
      <c r="C4" s="1365"/>
      <c r="D4" s="1365"/>
      <c r="E4" s="1365"/>
      <c r="F4" s="1365"/>
      <c r="G4" s="201"/>
    </row>
    <row r="5" spans="1:7" ht="15.75">
      <c r="A5" s="1366" t="s">
        <v>633</v>
      </c>
      <c r="B5" s="1366"/>
      <c r="C5" s="1366"/>
      <c r="D5" s="1366"/>
      <c r="E5" s="1366"/>
      <c r="F5" s="1366"/>
    </row>
    <row r="6" spans="1:7">
      <c r="A6" s="187"/>
    </row>
    <row r="7" spans="1:7" ht="15" customHeight="1">
      <c r="A7" s="187"/>
      <c r="B7" s="200" t="s">
        <v>632</v>
      </c>
      <c r="C7" s="200"/>
      <c r="D7" s="200"/>
      <c r="E7" s="200"/>
      <c r="F7" s="200"/>
    </row>
    <row r="8" spans="1:7">
      <c r="A8" s="187"/>
      <c r="B8" t="s">
        <v>596</v>
      </c>
      <c r="C8" t="s">
        <v>595</v>
      </c>
      <c r="D8" s="199" t="s">
        <v>594</v>
      </c>
      <c r="E8" t="s">
        <v>593</v>
      </c>
      <c r="F8" t="s">
        <v>592</v>
      </c>
    </row>
    <row r="9" spans="1:7">
      <c r="A9" s="187">
        <v>1</v>
      </c>
      <c r="B9" s="197" t="s">
        <v>631</v>
      </c>
      <c r="C9" s="197" t="s">
        <v>545</v>
      </c>
      <c r="D9" s="197">
        <v>140</v>
      </c>
      <c r="E9" s="196"/>
      <c r="F9" s="196">
        <f>ROUND(D9*E9,2)</f>
        <v>0</v>
      </c>
    </row>
    <row r="10" spans="1:7">
      <c r="A10" s="187"/>
    </row>
    <row r="11" spans="1:7" ht="28.5">
      <c r="A11" s="187">
        <v>2</v>
      </c>
      <c r="B11" s="198" t="s">
        <v>630</v>
      </c>
      <c r="C11" s="197" t="s">
        <v>545</v>
      </c>
      <c r="D11" s="197">
        <v>170</v>
      </c>
      <c r="E11" s="196"/>
      <c r="F11" s="196">
        <f>ROUND(D11*E11,2)</f>
        <v>0</v>
      </c>
    </row>
    <row r="12" spans="1:7">
      <c r="A12" s="187"/>
    </row>
    <row r="13" spans="1:7" ht="42.75">
      <c r="A13" s="187">
        <v>3</v>
      </c>
      <c r="B13" s="198" t="s">
        <v>629</v>
      </c>
      <c r="C13" s="197" t="s">
        <v>547</v>
      </c>
      <c r="D13" s="197">
        <v>6</v>
      </c>
      <c r="E13" s="196"/>
      <c r="F13" s="196">
        <f>ROUND(D13*E13,2)</f>
        <v>0</v>
      </c>
    </row>
    <row r="14" spans="1:7">
      <c r="A14" s="187"/>
    </row>
    <row r="15" spans="1:7">
      <c r="A15" s="187">
        <v>4</v>
      </c>
      <c r="B15" s="197" t="s">
        <v>628</v>
      </c>
      <c r="C15" s="197" t="s">
        <v>554</v>
      </c>
      <c r="D15" s="197">
        <v>1</v>
      </c>
      <c r="E15" s="196"/>
      <c r="F15" s="196">
        <f>ROUND(D15*E15,2)</f>
        <v>0</v>
      </c>
    </row>
    <row r="16" spans="1:7">
      <c r="A16" s="187"/>
    </row>
    <row r="17" spans="1:6" ht="28.5">
      <c r="A17" s="187">
        <v>5</v>
      </c>
      <c r="B17" s="198" t="s">
        <v>627</v>
      </c>
      <c r="C17" s="197" t="s">
        <v>545</v>
      </c>
      <c r="D17" s="197">
        <v>30</v>
      </c>
      <c r="E17" s="196"/>
      <c r="F17" s="196">
        <f>ROUND(D17*E17,2)</f>
        <v>0</v>
      </c>
    </row>
    <row r="18" spans="1:6">
      <c r="A18" s="187"/>
    </row>
    <row r="19" spans="1:6" ht="42.75">
      <c r="A19" s="187">
        <v>6</v>
      </c>
      <c r="B19" s="198" t="s">
        <v>626</v>
      </c>
      <c r="C19" s="197" t="s">
        <v>554</v>
      </c>
      <c r="D19" s="197">
        <v>1</v>
      </c>
      <c r="E19" s="196"/>
      <c r="F19" s="196">
        <f>ROUND(D19*E19,2)</f>
        <v>0</v>
      </c>
    </row>
    <row r="20" spans="1:6">
      <c r="A20" s="187"/>
    </row>
    <row r="21" spans="1:6" ht="28.5">
      <c r="A21" s="187">
        <v>7</v>
      </c>
      <c r="B21" s="198" t="s">
        <v>625</v>
      </c>
      <c r="C21" s="197" t="s">
        <v>554</v>
      </c>
      <c r="D21" s="197">
        <v>2</v>
      </c>
      <c r="E21" s="196"/>
      <c r="F21" s="196">
        <f>ROUND(D21*E21,2)</f>
        <v>0</v>
      </c>
    </row>
    <row r="22" spans="1:6">
      <c r="A22" s="187"/>
    </row>
    <row r="23" spans="1:6">
      <c r="A23" s="187">
        <v>8</v>
      </c>
      <c r="B23" s="197" t="s">
        <v>608</v>
      </c>
      <c r="C23" s="197" t="s">
        <v>547</v>
      </c>
      <c r="D23" s="197">
        <v>1</v>
      </c>
      <c r="E23" s="196"/>
      <c r="F23" s="196">
        <f>ROUND(D23*E23,2)</f>
        <v>0</v>
      </c>
    </row>
    <row r="24" spans="1:6">
      <c r="A24" s="187"/>
    </row>
    <row r="25" spans="1:6" ht="15.75">
      <c r="A25" s="187"/>
      <c r="B25" s="200" t="s">
        <v>624</v>
      </c>
      <c r="C25" s="200"/>
      <c r="D25" s="200"/>
      <c r="E25" s="200"/>
      <c r="F25" s="200"/>
    </row>
    <row r="26" spans="1:6">
      <c r="A26" s="187"/>
      <c r="B26" t="s">
        <v>596</v>
      </c>
      <c r="C26" t="s">
        <v>595</v>
      </c>
      <c r="D26" s="199" t="s">
        <v>594</v>
      </c>
      <c r="E26" t="s">
        <v>593</v>
      </c>
      <c r="F26" t="s">
        <v>592</v>
      </c>
    </row>
    <row r="27" spans="1:6" ht="57">
      <c r="A27" s="187">
        <v>9</v>
      </c>
      <c r="B27" s="198" t="s">
        <v>623</v>
      </c>
      <c r="C27" s="197" t="s">
        <v>58</v>
      </c>
      <c r="D27" s="197">
        <v>190</v>
      </c>
      <c r="E27" s="196"/>
      <c r="F27" s="196">
        <f>ROUND(D27*E27,2)</f>
        <v>0</v>
      </c>
    </row>
    <row r="28" spans="1:6">
      <c r="A28" s="187"/>
    </row>
    <row r="29" spans="1:6" ht="57">
      <c r="A29" s="187">
        <v>10</v>
      </c>
      <c r="B29" s="198" t="s">
        <v>622</v>
      </c>
      <c r="C29" s="197" t="s">
        <v>58</v>
      </c>
      <c r="D29" s="197">
        <v>10</v>
      </c>
      <c r="E29" s="196"/>
      <c r="F29" s="196">
        <f>ROUND(D29*E29,2)</f>
        <v>0</v>
      </c>
    </row>
    <row r="30" spans="1:6">
      <c r="A30" s="187"/>
    </row>
    <row r="31" spans="1:6" ht="42.75">
      <c r="A31" s="187">
        <v>11</v>
      </c>
      <c r="B31" s="198" t="s">
        <v>621</v>
      </c>
      <c r="C31" s="197" t="s">
        <v>58</v>
      </c>
      <c r="D31" s="197">
        <v>190</v>
      </c>
      <c r="E31" s="196"/>
      <c r="F31" s="196">
        <f>ROUND(D31*E31,2)</f>
        <v>0</v>
      </c>
    </row>
    <row r="32" spans="1:6">
      <c r="A32" s="187"/>
    </row>
    <row r="33" spans="1:6" ht="42.75">
      <c r="A33" s="187">
        <v>12</v>
      </c>
      <c r="B33" s="198" t="s">
        <v>620</v>
      </c>
      <c r="C33" s="197" t="s">
        <v>58</v>
      </c>
      <c r="D33" s="197">
        <v>10</v>
      </c>
      <c r="E33" s="196"/>
      <c r="F33" s="196">
        <f>ROUND(D33*E33,2)</f>
        <v>0</v>
      </c>
    </row>
    <row r="34" spans="1:6">
      <c r="A34" s="187"/>
    </row>
    <row r="35" spans="1:6" ht="42.75">
      <c r="A35" s="187">
        <v>13</v>
      </c>
      <c r="B35" s="198" t="s">
        <v>619</v>
      </c>
      <c r="C35" s="197" t="s">
        <v>545</v>
      </c>
      <c r="D35" s="197">
        <v>500</v>
      </c>
      <c r="E35" s="196"/>
      <c r="F35" s="196">
        <f>ROUND(D35*E35,2)</f>
        <v>0</v>
      </c>
    </row>
    <row r="36" spans="1:6">
      <c r="A36" s="187"/>
    </row>
    <row r="37" spans="1:6" ht="99.75">
      <c r="A37" s="187">
        <v>14</v>
      </c>
      <c r="B37" s="198" t="s">
        <v>618</v>
      </c>
      <c r="C37" s="197" t="s">
        <v>545</v>
      </c>
      <c r="D37" s="197">
        <v>168</v>
      </c>
      <c r="E37" s="196"/>
      <c r="F37" s="196">
        <f>ROUND(D37*E37,2)</f>
        <v>0</v>
      </c>
    </row>
    <row r="38" spans="1:6">
      <c r="A38" s="187"/>
    </row>
    <row r="39" spans="1:6" ht="28.5">
      <c r="A39" s="187">
        <v>15</v>
      </c>
      <c r="B39" s="198" t="s">
        <v>617</v>
      </c>
      <c r="C39" s="197" t="s">
        <v>545</v>
      </c>
      <c r="D39" s="197">
        <v>168</v>
      </c>
      <c r="E39" s="196"/>
      <c r="F39" s="196">
        <f>ROUND(D39*E39,2)</f>
        <v>0</v>
      </c>
    </row>
    <row r="40" spans="1:6">
      <c r="A40" s="187"/>
    </row>
    <row r="41" spans="1:6" ht="57">
      <c r="A41" s="187">
        <v>16</v>
      </c>
      <c r="B41" s="198" t="s">
        <v>616</v>
      </c>
      <c r="C41" s="197" t="s">
        <v>545</v>
      </c>
      <c r="D41" s="197">
        <v>168</v>
      </c>
      <c r="E41" s="196"/>
      <c r="F41" s="196">
        <f>ROUND(D41*E41,2)</f>
        <v>0</v>
      </c>
    </row>
    <row r="42" spans="1:6">
      <c r="A42" s="187"/>
    </row>
    <row r="43" spans="1:6" ht="128.25">
      <c r="A43" s="187">
        <v>17</v>
      </c>
      <c r="B43" s="198" t="s">
        <v>615</v>
      </c>
      <c r="C43" s="197" t="s">
        <v>554</v>
      </c>
      <c r="D43" s="197">
        <v>3</v>
      </c>
      <c r="E43" s="196"/>
      <c r="F43" s="196">
        <f>ROUND(D43*E43,2)</f>
        <v>0</v>
      </c>
    </row>
    <row r="44" spans="1:6">
      <c r="A44" s="187"/>
    </row>
    <row r="45" spans="1:6" ht="171">
      <c r="A45" s="187">
        <v>18</v>
      </c>
      <c r="B45" s="198" t="s">
        <v>614</v>
      </c>
      <c r="C45" s="197" t="s">
        <v>554</v>
      </c>
      <c r="D45" s="197">
        <v>2</v>
      </c>
      <c r="E45" s="196"/>
      <c r="F45" s="196">
        <f>ROUND(D45*E45,2)</f>
        <v>0</v>
      </c>
    </row>
    <row r="46" spans="1:6">
      <c r="A46" s="187"/>
    </row>
    <row r="47" spans="1:6" ht="71.25">
      <c r="A47" s="187">
        <v>19</v>
      </c>
      <c r="B47" s="198" t="s">
        <v>613</v>
      </c>
      <c r="C47" s="197" t="s">
        <v>545</v>
      </c>
      <c r="D47" s="197">
        <v>18</v>
      </c>
      <c r="E47" s="196"/>
      <c r="F47" s="196">
        <f>ROUND(D47*E47,2)</f>
        <v>0</v>
      </c>
    </row>
    <row r="48" spans="1:6">
      <c r="A48" s="187"/>
    </row>
    <row r="49" spans="1:6" ht="59.25" customHeight="1">
      <c r="A49" s="187">
        <v>20</v>
      </c>
      <c r="B49" s="198" t="s">
        <v>612</v>
      </c>
      <c r="C49" s="197" t="s">
        <v>547</v>
      </c>
      <c r="D49" s="197">
        <v>3</v>
      </c>
      <c r="E49" s="196"/>
      <c r="F49" s="196">
        <f>ROUND(D49*E49,2)</f>
        <v>0</v>
      </c>
    </row>
    <row r="50" spans="1:6">
      <c r="A50" s="187"/>
    </row>
    <row r="51" spans="1:6">
      <c r="A51" s="187">
        <v>21</v>
      </c>
      <c r="B51" s="197" t="s">
        <v>608</v>
      </c>
      <c r="C51" s="197" t="s">
        <v>547</v>
      </c>
      <c r="D51" s="197">
        <v>1</v>
      </c>
      <c r="E51" s="196"/>
      <c r="F51" s="196">
        <f>ROUND(D51*E51,2)</f>
        <v>0</v>
      </c>
    </row>
    <row r="52" spans="1:6">
      <c r="A52" s="187"/>
    </row>
    <row r="53" spans="1:6" ht="15.75">
      <c r="A53" s="187"/>
      <c r="B53" s="200" t="s">
        <v>611</v>
      </c>
      <c r="C53" s="200"/>
      <c r="D53" s="200"/>
      <c r="E53" s="200"/>
      <c r="F53" s="200"/>
    </row>
    <row r="54" spans="1:6">
      <c r="A54" s="187"/>
      <c r="B54" t="s">
        <v>596</v>
      </c>
      <c r="C54" t="s">
        <v>595</v>
      </c>
      <c r="D54" s="199" t="s">
        <v>594</v>
      </c>
      <c r="E54" t="s">
        <v>593</v>
      </c>
      <c r="F54" t="s">
        <v>592</v>
      </c>
    </row>
    <row r="55" spans="1:6" ht="28.5">
      <c r="A55" s="187">
        <v>22</v>
      </c>
      <c r="B55" s="198" t="s">
        <v>610</v>
      </c>
      <c r="C55" s="197" t="s">
        <v>545</v>
      </c>
      <c r="D55" s="197">
        <v>600</v>
      </c>
      <c r="E55" s="196"/>
      <c r="F55" s="196">
        <f>ROUND(D55*E55,2)</f>
        <v>0</v>
      </c>
    </row>
    <row r="56" spans="1:6">
      <c r="A56" s="187"/>
    </row>
    <row r="57" spans="1:6" ht="57">
      <c r="A57" s="187">
        <v>23</v>
      </c>
      <c r="B57" s="198" t="s">
        <v>609</v>
      </c>
      <c r="C57" s="197" t="s">
        <v>547</v>
      </c>
      <c r="D57" s="197">
        <v>2</v>
      </c>
      <c r="E57" s="196"/>
      <c r="F57" s="196">
        <f>ROUND(D57*E57,2)</f>
        <v>0</v>
      </c>
    </row>
    <row r="58" spans="1:6">
      <c r="A58" s="187"/>
    </row>
    <row r="59" spans="1:6">
      <c r="A59" s="187">
        <v>24</v>
      </c>
      <c r="B59" s="197" t="s">
        <v>608</v>
      </c>
      <c r="C59" s="197" t="s">
        <v>547</v>
      </c>
      <c r="D59" s="197">
        <v>1</v>
      </c>
      <c r="E59" s="196"/>
      <c r="F59" s="196">
        <f>ROUND(D59*E59,2)</f>
        <v>0</v>
      </c>
    </row>
    <row r="60" spans="1:6">
      <c r="A60" s="187"/>
    </row>
    <row r="61" spans="1:6" ht="15.75">
      <c r="A61" s="187"/>
      <c r="B61" s="200" t="s">
        <v>607</v>
      </c>
      <c r="C61" s="200"/>
      <c r="D61" s="200"/>
      <c r="E61" s="200"/>
      <c r="F61" s="200"/>
    </row>
    <row r="62" spans="1:6">
      <c r="A62" s="187"/>
      <c r="B62" t="s">
        <v>596</v>
      </c>
      <c r="C62" t="s">
        <v>595</v>
      </c>
      <c r="D62" s="199" t="s">
        <v>594</v>
      </c>
      <c r="E62" t="s">
        <v>593</v>
      </c>
      <c r="F62" t="s">
        <v>592</v>
      </c>
    </row>
    <row r="63" spans="1:6">
      <c r="A63" s="187">
        <v>25</v>
      </c>
      <c r="B63" s="197" t="s">
        <v>606</v>
      </c>
      <c r="C63" s="197" t="s">
        <v>545</v>
      </c>
      <c r="D63" s="197">
        <v>120</v>
      </c>
      <c r="E63" s="196"/>
      <c r="F63" s="196">
        <f>ROUND(D63*E63,2)</f>
        <v>0</v>
      </c>
    </row>
    <row r="64" spans="1:6">
      <c r="A64" s="187"/>
    </row>
    <row r="65" spans="1:6" ht="71.25">
      <c r="A65" s="187">
        <v>26</v>
      </c>
      <c r="B65" s="198" t="s">
        <v>605</v>
      </c>
      <c r="C65" s="197" t="s">
        <v>554</v>
      </c>
      <c r="D65" s="197">
        <v>1</v>
      </c>
      <c r="E65" s="196"/>
      <c r="F65" s="196">
        <f>ROUND(D65*E65,2)</f>
        <v>0</v>
      </c>
    </row>
    <row r="66" spans="1:6">
      <c r="A66" s="187"/>
    </row>
    <row r="67" spans="1:6" ht="15.75">
      <c r="A67" s="187"/>
      <c r="B67" s="200" t="s">
        <v>604</v>
      </c>
      <c r="C67" s="200"/>
      <c r="D67" s="200"/>
      <c r="E67" s="200"/>
      <c r="F67" s="200"/>
    </row>
    <row r="68" spans="1:6">
      <c r="A68" s="187"/>
      <c r="B68" t="s">
        <v>596</v>
      </c>
      <c r="C68" t="s">
        <v>595</v>
      </c>
      <c r="D68" s="199" t="s">
        <v>594</v>
      </c>
      <c r="E68" t="s">
        <v>593</v>
      </c>
      <c r="F68" t="s">
        <v>592</v>
      </c>
    </row>
    <row r="69" spans="1:6" ht="42.75">
      <c r="A69" s="187">
        <v>27</v>
      </c>
      <c r="B69" s="198" t="s">
        <v>603</v>
      </c>
      <c r="C69" s="197" t="s">
        <v>554</v>
      </c>
      <c r="D69" s="197">
        <v>1</v>
      </c>
      <c r="E69" s="196"/>
      <c r="F69" s="196">
        <f>ROUND(D69*E69,2)</f>
        <v>0</v>
      </c>
    </row>
    <row r="70" spans="1:6">
      <c r="A70" s="187"/>
    </row>
    <row r="71" spans="1:6" ht="71.25">
      <c r="A71" s="187">
        <v>28</v>
      </c>
      <c r="B71" s="198" t="s">
        <v>602</v>
      </c>
      <c r="C71" s="197" t="s">
        <v>598</v>
      </c>
      <c r="D71" s="197">
        <v>50</v>
      </c>
      <c r="E71" s="196"/>
      <c r="F71" s="196">
        <f>ROUND(D71*E71,2)</f>
        <v>0</v>
      </c>
    </row>
    <row r="72" spans="1:6">
      <c r="A72" s="187"/>
    </row>
    <row r="73" spans="1:6" ht="57">
      <c r="A73" s="187">
        <v>29</v>
      </c>
      <c r="B73" s="198" t="s">
        <v>601</v>
      </c>
      <c r="C73" s="197" t="s">
        <v>554</v>
      </c>
      <c r="D73" s="197">
        <v>1</v>
      </c>
      <c r="E73" s="196"/>
      <c r="F73" s="196">
        <f>ROUND(D73*E73,2)</f>
        <v>0</v>
      </c>
    </row>
    <row r="74" spans="1:6">
      <c r="A74" s="187"/>
    </row>
    <row r="75" spans="1:6" ht="42.75">
      <c r="A75" s="187">
        <v>30</v>
      </c>
      <c r="B75" s="198" t="s">
        <v>600</v>
      </c>
      <c r="C75" s="197" t="s">
        <v>598</v>
      </c>
      <c r="D75" s="197">
        <v>20</v>
      </c>
      <c r="E75" s="196"/>
      <c r="F75" s="196">
        <f>ROUND(D75*E75,2)</f>
        <v>0</v>
      </c>
    </row>
    <row r="76" spans="1:6">
      <c r="A76" s="187"/>
    </row>
    <row r="77" spans="1:6">
      <c r="A77" s="187">
        <v>31</v>
      </c>
      <c r="B77" s="197" t="s">
        <v>599</v>
      </c>
      <c r="C77" s="197" t="s">
        <v>598</v>
      </c>
      <c r="D77" s="197">
        <v>400</v>
      </c>
      <c r="E77" s="196"/>
      <c r="F77" s="196">
        <f>ROUND(D77*E77,2)</f>
        <v>0</v>
      </c>
    </row>
    <row r="78" spans="1:6">
      <c r="A78" s="187"/>
    </row>
    <row r="79" spans="1:6" ht="15.75">
      <c r="A79" s="189"/>
      <c r="B79" s="195" t="s">
        <v>597</v>
      </c>
      <c r="C79" s="195"/>
      <c r="D79" s="195"/>
      <c r="E79" s="195"/>
      <c r="F79" s="195"/>
    </row>
    <row r="80" spans="1:6">
      <c r="A80" s="189"/>
      <c r="B80" s="190" t="s">
        <v>596</v>
      </c>
      <c r="C80" s="190" t="s">
        <v>595</v>
      </c>
      <c r="D80" s="194" t="s">
        <v>594</v>
      </c>
      <c r="E80" s="190" t="s">
        <v>593</v>
      </c>
      <c r="F80" s="190" t="s">
        <v>592</v>
      </c>
    </row>
    <row r="81" spans="1:6" ht="28.5">
      <c r="A81" s="189">
        <v>32</v>
      </c>
      <c r="B81" s="193" t="s">
        <v>591</v>
      </c>
      <c r="C81" s="192" t="s">
        <v>545</v>
      </c>
      <c r="D81" s="192">
        <v>170</v>
      </c>
      <c r="E81" s="191"/>
      <c r="F81" s="191">
        <f>ROUND(D81*E81,2)</f>
        <v>0</v>
      </c>
    </row>
    <row r="82" spans="1:6">
      <c r="A82" s="189"/>
      <c r="B82" s="190"/>
      <c r="C82" s="190"/>
      <c r="D82" s="190"/>
      <c r="E82" s="190"/>
      <c r="F82" s="190"/>
    </row>
    <row r="83" spans="1:6" ht="28.5">
      <c r="A83" s="189">
        <v>33</v>
      </c>
      <c r="B83" s="193" t="s">
        <v>590</v>
      </c>
      <c r="C83" s="192" t="s">
        <v>589</v>
      </c>
      <c r="D83" s="192">
        <v>1</v>
      </c>
      <c r="E83" s="191"/>
      <c r="F83" s="191">
        <f>ROUND(D83*E83,2)</f>
        <v>0</v>
      </c>
    </row>
    <row r="84" spans="1:6">
      <c r="A84" s="189"/>
      <c r="B84" s="190"/>
      <c r="C84" s="190"/>
      <c r="D84" s="190"/>
      <c r="E84" s="190"/>
      <c r="F84" s="190"/>
    </row>
    <row r="85" spans="1:6" ht="16.5">
      <c r="A85" s="189"/>
      <c r="B85" s="1369" t="s">
        <v>588</v>
      </c>
      <c r="C85" s="1369"/>
      <c r="D85" s="1369"/>
      <c r="E85" s="188"/>
      <c r="F85" s="188"/>
    </row>
    <row r="86" spans="1:6">
      <c r="A86" s="187"/>
      <c r="B86" s="1363" t="s">
        <v>587</v>
      </c>
      <c r="C86" s="1363"/>
      <c r="D86" s="1363"/>
      <c r="E86" s="1364">
        <f>SUM(F9:F23)</f>
        <v>0</v>
      </c>
      <c r="F86" s="1364"/>
    </row>
    <row r="87" spans="1:6">
      <c r="A87" s="187"/>
      <c r="B87" s="1370" t="s">
        <v>586</v>
      </c>
      <c r="C87" s="1370"/>
      <c r="D87" s="1370"/>
      <c r="E87" s="1371">
        <f>SUM(F27:F51)</f>
        <v>0</v>
      </c>
      <c r="F87" s="1371"/>
    </row>
    <row r="88" spans="1:6">
      <c r="A88" s="187"/>
      <c r="B88" s="1370" t="s">
        <v>585</v>
      </c>
      <c r="C88" s="1370"/>
      <c r="D88" s="1370"/>
      <c r="E88" s="1371">
        <f>SUM(F55:F59)</f>
        <v>0</v>
      </c>
      <c r="F88" s="1371"/>
    </row>
    <row r="89" spans="1:6">
      <c r="A89" s="187"/>
      <c r="B89" s="1370" t="s">
        <v>584</v>
      </c>
      <c r="C89" s="1370"/>
      <c r="D89" s="1370"/>
      <c r="E89" s="1371">
        <f>SUM(F63:F65)</f>
        <v>0</v>
      </c>
      <c r="F89" s="1371"/>
    </row>
    <row r="90" spans="1:6">
      <c r="A90" s="187"/>
      <c r="B90" s="1370" t="s">
        <v>583</v>
      </c>
      <c r="C90" s="1370"/>
      <c r="D90" s="1370"/>
      <c r="E90" s="1371">
        <f>SUM(F69:F77)</f>
        <v>0</v>
      </c>
      <c r="F90" s="1371"/>
    </row>
    <row r="91" spans="1:6">
      <c r="A91" s="187"/>
      <c r="B91" s="1376" t="s">
        <v>582</v>
      </c>
      <c r="C91" s="1376"/>
      <c r="D91" s="1376"/>
      <c r="E91" s="1377">
        <f>SUM(F81:F83)</f>
        <v>0</v>
      </c>
      <c r="F91" s="1377"/>
    </row>
    <row r="92" spans="1:6">
      <c r="A92" s="187"/>
    </row>
    <row r="93" spans="1:6" ht="15.75">
      <c r="A93" s="187"/>
      <c r="B93" s="1374" t="s">
        <v>581</v>
      </c>
      <c r="C93" s="1374"/>
      <c r="D93" s="1374"/>
      <c r="E93" s="1377">
        <f>ROUND(SUM(E86:F91),2)</f>
        <v>0</v>
      </c>
      <c r="F93" s="1377"/>
    </row>
    <row r="94" spans="1:6" ht="15">
      <c r="B94" s="1372" t="s">
        <v>580</v>
      </c>
      <c r="C94" s="1372"/>
      <c r="D94" s="1372"/>
      <c r="E94" s="1373">
        <f>ROUND(E93*0.22,2)</f>
        <v>0</v>
      </c>
      <c r="F94" s="1373"/>
    </row>
    <row r="96" spans="1:6" ht="16.5" thickBot="1">
      <c r="B96" s="1374" t="s">
        <v>579</v>
      </c>
      <c r="C96" s="1374"/>
      <c r="D96" s="1374"/>
      <c r="E96" s="1375">
        <f>ROUND(SUM(E93:F94),2)</f>
        <v>0</v>
      </c>
      <c r="F96" s="1375"/>
    </row>
    <row r="97" ht="15" thickTop="1"/>
  </sheetData>
  <mergeCells count="23">
    <mergeCell ref="B94:D94"/>
    <mergeCell ref="E94:F94"/>
    <mergeCell ref="B96:D96"/>
    <mergeCell ref="E96:F96"/>
    <mergeCell ref="B90:D90"/>
    <mergeCell ref="E90:F90"/>
    <mergeCell ref="B91:D91"/>
    <mergeCell ref="E91:F91"/>
    <mergeCell ref="B93:D93"/>
    <mergeCell ref="E93:F93"/>
    <mergeCell ref="B87:D87"/>
    <mergeCell ref="E87:F87"/>
    <mergeCell ref="B88:D88"/>
    <mergeCell ref="E88:F88"/>
    <mergeCell ref="B89:D89"/>
    <mergeCell ref="E89:F89"/>
    <mergeCell ref="B86:D86"/>
    <mergeCell ref="E86:F86"/>
    <mergeCell ref="A4:F4"/>
    <mergeCell ref="A5:F5"/>
    <mergeCell ref="B1:F1"/>
    <mergeCell ref="B2:F2"/>
    <mergeCell ref="B85:D85"/>
  </mergeCells>
  <pageMargins left="0.70866141732283472" right="0.70866141732283472" top="0.74803149606299213" bottom="0.74803149606299213" header="0.31496062992125984" footer="0.31496062992125984"/>
  <pageSetup paperSize="9" scale="99" orientation="portrait" r:id="rId1"/>
  <headerFooter>
    <oddHeader>&amp;Lšt. projekta: 966/1
&amp;Cšt. načrta 269/18-MS
&amp;R4/2 Načrt ureditve EEO 0,4 -20 kV</oddHeader>
    <oddFooter>&amp;C&amp;P/&amp;N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9"/>
  <sheetViews>
    <sheetView view="pageBreakPreview" topLeftCell="B1" zoomScaleNormal="85" zoomScaleSheetLayoutView="100" workbookViewId="0">
      <pane ySplit="8" topLeftCell="A75" activePane="bottomLeft" state="frozen"/>
      <selection sqref="A1:IV1"/>
      <selection pane="bottomLeft" activeCell="G52" sqref="G52"/>
    </sheetView>
  </sheetViews>
  <sheetFormatPr defaultRowHeight="12.75"/>
  <cols>
    <col min="1" max="2" width="10.75" style="213" customWidth="1"/>
    <col min="3" max="3" width="51.125" style="209" customWidth="1"/>
    <col min="4" max="4" width="13.75" style="213" customWidth="1"/>
    <col min="5" max="5" width="12.75" style="212" customWidth="1"/>
    <col min="6" max="6" width="15.75" style="211" customWidth="1"/>
    <col min="7" max="7" width="15.75" style="210" customWidth="1"/>
    <col min="8" max="8" width="21.75" style="209" customWidth="1"/>
    <col min="9" max="256" width="9.125" style="208"/>
    <col min="257" max="258" width="10.75" style="208" customWidth="1"/>
    <col min="259" max="259" width="51.125" style="208" customWidth="1"/>
    <col min="260" max="260" width="13.75" style="208" customWidth="1"/>
    <col min="261" max="261" width="12.75" style="208" customWidth="1"/>
    <col min="262" max="263" width="15.75" style="208" customWidth="1"/>
    <col min="264" max="264" width="21.75" style="208" customWidth="1"/>
    <col min="265" max="512" width="9.125" style="208"/>
    <col min="513" max="514" width="10.75" style="208" customWidth="1"/>
    <col min="515" max="515" width="51.125" style="208" customWidth="1"/>
    <col min="516" max="516" width="13.75" style="208" customWidth="1"/>
    <col min="517" max="517" width="12.75" style="208" customWidth="1"/>
    <col min="518" max="519" width="15.75" style="208" customWidth="1"/>
    <col min="520" max="520" width="21.75" style="208" customWidth="1"/>
    <col min="521" max="768" width="9.125" style="208"/>
    <col min="769" max="770" width="10.75" style="208" customWidth="1"/>
    <col min="771" max="771" width="51.125" style="208" customWidth="1"/>
    <col min="772" max="772" width="13.75" style="208" customWidth="1"/>
    <col min="773" max="773" width="12.75" style="208" customWidth="1"/>
    <col min="774" max="775" width="15.75" style="208" customWidth="1"/>
    <col min="776" max="776" width="21.75" style="208" customWidth="1"/>
    <col min="777" max="1024" width="9.125" style="208"/>
    <col min="1025" max="1026" width="10.75" style="208" customWidth="1"/>
    <col min="1027" max="1027" width="51.125" style="208" customWidth="1"/>
    <col min="1028" max="1028" width="13.75" style="208" customWidth="1"/>
    <col min="1029" max="1029" width="12.75" style="208" customWidth="1"/>
    <col min="1030" max="1031" width="15.75" style="208" customWidth="1"/>
    <col min="1032" max="1032" width="21.75" style="208" customWidth="1"/>
    <col min="1033" max="1280" width="9.125" style="208"/>
    <col min="1281" max="1282" width="10.75" style="208" customWidth="1"/>
    <col min="1283" max="1283" width="51.125" style="208" customWidth="1"/>
    <col min="1284" max="1284" width="13.75" style="208" customWidth="1"/>
    <col min="1285" max="1285" width="12.75" style="208" customWidth="1"/>
    <col min="1286" max="1287" width="15.75" style="208" customWidth="1"/>
    <col min="1288" max="1288" width="21.75" style="208" customWidth="1"/>
    <col min="1289" max="1536" width="9.125" style="208"/>
    <col min="1537" max="1538" width="10.75" style="208" customWidth="1"/>
    <col min="1539" max="1539" width="51.125" style="208" customWidth="1"/>
    <col min="1540" max="1540" width="13.75" style="208" customWidth="1"/>
    <col min="1541" max="1541" width="12.75" style="208" customWidth="1"/>
    <col min="1542" max="1543" width="15.75" style="208" customWidth="1"/>
    <col min="1544" max="1544" width="21.75" style="208" customWidth="1"/>
    <col min="1545" max="1792" width="9.125" style="208"/>
    <col min="1793" max="1794" width="10.75" style="208" customWidth="1"/>
    <col min="1795" max="1795" width="51.125" style="208" customWidth="1"/>
    <col min="1796" max="1796" width="13.75" style="208" customWidth="1"/>
    <col min="1797" max="1797" width="12.75" style="208" customWidth="1"/>
    <col min="1798" max="1799" width="15.75" style="208" customWidth="1"/>
    <col min="1800" max="1800" width="21.75" style="208" customWidth="1"/>
    <col min="1801" max="2048" width="9.125" style="208"/>
    <col min="2049" max="2050" width="10.75" style="208" customWidth="1"/>
    <col min="2051" max="2051" width="51.125" style="208" customWidth="1"/>
    <col min="2052" max="2052" width="13.75" style="208" customWidth="1"/>
    <col min="2053" max="2053" width="12.75" style="208" customWidth="1"/>
    <col min="2054" max="2055" width="15.75" style="208" customWidth="1"/>
    <col min="2056" max="2056" width="21.75" style="208" customWidth="1"/>
    <col min="2057" max="2304" width="9.125" style="208"/>
    <col min="2305" max="2306" width="10.75" style="208" customWidth="1"/>
    <col min="2307" max="2307" width="51.125" style="208" customWidth="1"/>
    <col min="2308" max="2308" width="13.75" style="208" customWidth="1"/>
    <col min="2309" max="2309" width="12.75" style="208" customWidth="1"/>
    <col min="2310" max="2311" width="15.75" style="208" customWidth="1"/>
    <col min="2312" max="2312" width="21.75" style="208" customWidth="1"/>
    <col min="2313" max="2560" width="9.125" style="208"/>
    <col min="2561" max="2562" width="10.75" style="208" customWidth="1"/>
    <col min="2563" max="2563" width="51.125" style="208" customWidth="1"/>
    <col min="2564" max="2564" width="13.75" style="208" customWidth="1"/>
    <col min="2565" max="2565" width="12.75" style="208" customWidth="1"/>
    <col min="2566" max="2567" width="15.75" style="208" customWidth="1"/>
    <col min="2568" max="2568" width="21.75" style="208" customWidth="1"/>
    <col min="2569" max="2816" width="9.125" style="208"/>
    <col min="2817" max="2818" width="10.75" style="208" customWidth="1"/>
    <col min="2819" max="2819" width="51.125" style="208" customWidth="1"/>
    <col min="2820" max="2820" width="13.75" style="208" customWidth="1"/>
    <col min="2821" max="2821" width="12.75" style="208" customWidth="1"/>
    <col min="2822" max="2823" width="15.75" style="208" customWidth="1"/>
    <col min="2824" max="2824" width="21.75" style="208" customWidth="1"/>
    <col min="2825" max="3072" width="9.125" style="208"/>
    <col min="3073" max="3074" width="10.75" style="208" customWidth="1"/>
    <col min="3075" max="3075" width="51.125" style="208" customWidth="1"/>
    <col min="3076" max="3076" width="13.75" style="208" customWidth="1"/>
    <col min="3077" max="3077" width="12.75" style="208" customWidth="1"/>
    <col min="3078" max="3079" width="15.75" style="208" customWidth="1"/>
    <col min="3080" max="3080" width="21.75" style="208" customWidth="1"/>
    <col min="3081" max="3328" width="9.125" style="208"/>
    <col min="3329" max="3330" width="10.75" style="208" customWidth="1"/>
    <col min="3331" max="3331" width="51.125" style="208" customWidth="1"/>
    <col min="3332" max="3332" width="13.75" style="208" customWidth="1"/>
    <col min="3333" max="3333" width="12.75" style="208" customWidth="1"/>
    <col min="3334" max="3335" width="15.75" style="208" customWidth="1"/>
    <col min="3336" max="3336" width="21.75" style="208" customWidth="1"/>
    <col min="3337" max="3584" width="9.125" style="208"/>
    <col min="3585" max="3586" width="10.75" style="208" customWidth="1"/>
    <col min="3587" max="3587" width="51.125" style="208" customWidth="1"/>
    <col min="3588" max="3588" width="13.75" style="208" customWidth="1"/>
    <col min="3589" max="3589" width="12.75" style="208" customWidth="1"/>
    <col min="3590" max="3591" width="15.75" style="208" customWidth="1"/>
    <col min="3592" max="3592" width="21.75" style="208" customWidth="1"/>
    <col min="3593" max="3840" width="9.125" style="208"/>
    <col min="3841" max="3842" width="10.75" style="208" customWidth="1"/>
    <col min="3843" max="3843" width="51.125" style="208" customWidth="1"/>
    <col min="3844" max="3844" width="13.75" style="208" customWidth="1"/>
    <col min="3845" max="3845" width="12.75" style="208" customWidth="1"/>
    <col min="3846" max="3847" width="15.75" style="208" customWidth="1"/>
    <col min="3848" max="3848" width="21.75" style="208" customWidth="1"/>
    <col min="3849" max="4096" width="9.125" style="208"/>
    <col min="4097" max="4098" width="10.75" style="208" customWidth="1"/>
    <col min="4099" max="4099" width="51.125" style="208" customWidth="1"/>
    <col min="4100" max="4100" width="13.75" style="208" customWidth="1"/>
    <col min="4101" max="4101" width="12.75" style="208" customWidth="1"/>
    <col min="4102" max="4103" width="15.75" style="208" customWidth="1"/>
    <col min="4104" max="4104" width="21.75" style="208" customWidth="1"/>
    <col min="4105" max="4352" width="9.125" style="208"/>
    <col min="4353" max="4354" width="10.75" style="208" customWidth="1"/>
    <col min="4355" max="4355" width="51.125" style="208" customWidth="1"/>
    <col min="4356" max="4356" width="13.75" style="208" customWidth="1"/>
    <col min="4357" max="4357" width="12.75" style="208" customWidth="1"/>
    <col min="4358" max="4359" width="15.75" style="208" customWidth="1"/>
    <col min="4360" max="4360" width="21.75" style="208" customWidth="1"/>
    <col min="4361" max="4608" width="9.125" style="208"/>
    <col min="4609" max="4610" width="10.75" style="208" customWidth="1"/>
    <col min="4611" max="4611" width="51.125" style="208" customWidth="1"/>
    <col min="4612" max="4612" width="13.75" style="208" customWidth="1"/>
    <col min="4613" max="4613" width="12.75" style="208" customWidth="1"/>
    <col min="4614" max="4615" width="15.75" style="208" customWidth="1"/>
    <col min="4616" max="4616" width="21.75" style="208" customWidth="1"/>
    <col min="4617" max="4864" width="9.125" style="208"/>
    <col min="4865" max="4866" width="10.75" style="208" customWidth="1"/>
    <col min="4867" max="4867" width="51.125" style="208" customWidth="1"/>
    <col min="4868" max="4868" width="13.75" style="208" customWidth="1"/>
    <col min="4869" max="4869" width="12.75" style="208" customWidth="1"/>
    <col min="4870" max="4871" width="15.75" style="208" customWidth="1"/>
    <col min="4872" max="4872" width="21.75" style="208" customWidth="1"/>
    <col min="4873" max="5120" width="9.125" style="208"/>
    <col min="5121" max="5122" width="10.75" style="208" customWidth="1"/>
    <col min="5123" max="5123" width="51.125" style="208" customWidth="1"/>
    <col min="5124" max="5124" width="13.75" style="208" customWidth="1"/>
    <col min="5125" max="5125" width="12.75" style="208" customWidth="1"/>
    <col min="5126" max="5127" width="15.75" style="208" customWidth="1"/>
    <col min="5128" max="5128" width="21.75" style="208" customWidth="1"/>
    <col min="5129" max="5376" width="9.125" style="208"/>
    <col min="5377" max="5378" width="10.75" style="208" customWidth="1"/>
    <col min="5379" max="5379" width="51.125" style="208" customWidth="1"/>
    <col min="5380" max="5380" width="13.75" style="208" customWidth="1"/>
    <col min="5381" max="5381" width="12.75" style="208" customWidth="1"/>
    <col min="5382" max="5383" width="15.75" style="208" customWidth="1"/>
    <col min="5384" max="5384" width="21.75" style="208" customWidth="1"/>
    <col min="5385" max="5632" width="9.125" style="208"/>
    <col min="5633" max="5634" width="10.75" style="208" customWidth="1"/>
    <col min="5635" max="5635" width="51.125" style="208" customWidth="1"/>
    <col min="5636" max="5636" width="13.75" style="208" customWidth="1"/>
    <col min="5637" max="5637" width="12.75" style="208" customWidth="1"/>
    <col min="5638" max="5639" width="15.75" style="208" customWidth="1"/>
    <col min="5640" max="5640" width="21.75" style="208" customWidth="1"/>
    <col min="5641" max="5888" width="9.125" style="208"/>
    <col min="5889" max="5890" width="10.75" style="208" customWidth="1"/>
    <col min="5891" max="5891" width="51.125" style="208" customWidth="1"/>
    <col min="5892" max="5892" width="13.75" style="208" customWidth="1"/>
    <col min="5893" max="5893" width="12.75" style="208" customWidth="1"/>
    <col min="5894" max="5895" width="15.75" style="208" customWidth="1"/>
    <col min="5896" max="5896" width="21.75" style="208" customWidth="1"/>
    <col min="5897" max="6144" width="9.125" style="208"/>
    <col min="6145" max="6146" width="10.75" style="208" customWidth="1"/>
    <col min="6147" max="6147" width="51.125" style="208" customWidth="1"/>
    <col min="6148" max="6148" width="13.75" style="208" customWidth="1"/>
    <col min="6149" max="6149" width="12.75" style="208" customWidth="1"/>
    <col min="6150" max="6151" width="15.75" style="208" customWidth="1"/>
    <col min="6152" max="6152" width="21.75" style="208" customWidth="1"/>
    <col min="6153" max="6400" width="9.125" style="208"/>
    <col min="6401" max="6402" width="10.75" style="208" customWidth="1"/>
    <col min="6403" max="6403" width="51.125" style="208" customWidth="1"/>
    <col min="6404" max="6404" width="13.75" style="208" customWidth="1"/>
    <col min="6405" max="6405" width="12.75" style="208" customWidth="1"/>
    <col min="6406" max="6407" width="15.75" style="208" customWidth="1"/>
    <col min="6408" max="6408" width="21.75" style="208" customWidth="1"/>
    <col min="6409" max="6656" width="9.125" style="208"/>
    <col min="6657" max="6658" width="10.75" style="208" customWidth="1"/>
    <col min="6659" max="6659" width="51.125" style="208" customWidth="1"/>
    <col min="6660" max="6660" width="13.75" style="208" customWidth="1"/>
    <col min="6661" max="6661" width="12.75" style="208" customWidth="1"/>
    <col min="6662" max="6663" width="15.75" style="208" customWidth="1"/>
    <col min="6664" max="6664" width="21.75" style="208" customWidth="1"/>
    <col min="6665" max="6912" width="9.125" style="208"/>
    <col min="6913" max="6914" width="10.75" style="208" customWidth="1"/>
    <col min="6915" max="6915" width="51.125" style="208" customWidth="1"/>
    <col min="6916" max="6916" width="13.75" style="208" customWidth="1"/>
    <col min="6917" max="6917" width="12.75" style="208" customWidth="1"/>
    <col min="6918" max="6919" width="15.75" style="208" customWidth="1"/>
    <col min="6920" max="6920" width="21.75" style="208" customWidth="1"/>
    <col min="6921" max="7168" width="9.125" style="208"/>
    <col min="7169" max="7170" width="10.75" style="208" customWidth="1"/>
    <col min="7171" max="7171" width="51.125" style="208" customWidth="1"/>
    <col min="7172" max="7172" width="13.75" style="208" customWidth="1"/>
    <col min="7173" max="7173" width="12.75" style="208" customWidth="1"/>
    <col min="7174" max="7175" width="15.75" style="208" customWidth="1"/>
    <col min="7176" max="7176" width="21.75" style="208" customWidth="1"/>
    <col min="7177" max="7424" width="9.125" style="208"/>
    <col min="7425" max="7426" width="10.75" style="208" customWidth="1"/>
    <col min="7427" max="7427" width="51.125" style="208" customWidth="1"/>
    <col min="7428" max="7428" width="13.75" style="208" customWidth="1"/>
    <col min="7429" max="7429" width="12.75" style="208" customWidth="1"/>
    <col min="7430" max="7431" width="15.75" style="208" customWidth="1"/>
    <col min="7432" max="7432" width="21.75" style="208" customWidth="1"/>
    <col min="7433" max="7680" width="9.125" style="208"/>
    <col min="7681" max="7682" width="10.75" style="208" customWidth="1"/>
    <col min="7683" max="7683" width="51.125" style="208" customWidth="1"/>
    <col min="7684" max="7684" width="13.75" style="208" customWidth="1"/>
    <col min="7685" max="7685" width="12.75" style="208" customWidth="1"/>
    <col min="7686" max="7687" width="15.75" style="208" customWidth="1"/>
    <col min="7688" max="7688" width="21.75" style="208" customWidth="1"/>
    <col min="7689" max="7936" width="9.125" style="208"/>
    <col min="7937" max="7938" width="10.75" style="208" customWidth="1"/>
    <col min="7939" max="7939" width="51.125" style="208" customWidth="1"/>
    <col min="7940" max="7940" width="13.75" style="208" customWidth="1"/>
    <col min="7941" max="7941" width="12.75" style="208" customWidth="1"/>
    <col min="7942" max="7943" width="15.75" style="208" customWidth="1"/>
    <col min="7944" max="7944" width="21.75" style="208" customWidth="1"/>
    <col min="7945" max="8192" width="9.125" style="208"/>
    <col min="8193" max="8194" width="10.75" style="208" customWidth="1"/>
    <col min="8195" max="8195" width="51.125" style="208" customWidth="1"/>
    <col min="8196" max="8196" width="13.75" style="208" customWidth="1"/>
    <col min="8197" max="8197" width="12.75" style="208" customWidth="1"/>
    <col min="8198" max="8199" width="15.75" style="208" customWidth="1"/>
    <col min="8200" max="8200" width="21.75" style="208" customWidth="1"/>
    <col min="8201" max="8448" width="9.125" style="208"/>
    <col min="8449" max="8450" width="10.75" style="208" customWidth="1"/>
    <col min="8451" max="8451" width="51.125" style="208" customWidth="1"/>
    <col min="8452" max="8452" width="13.75" style="208" customWidth="1"/>
    <col min="8453" max="8453" width="12.75" style="208" customWidth="1"/>
    <col min="8454" max="8455" width="15.75" style="208" customWidth="1"/>
    <col min="8456" max="8456" width="21.75" style="208" customWidth="1"/>
    <col min="8457" max="8704" width="9.125" style="208"/>
    <col min="8705" max="8706" width="10.75" style="208" customWidth="1"/>
    <col min="8707" max="8707" width="51.125" style="208" customWidth="1"/>
    <col min="8708" max="8708" width="13.75" style="208" customWidth="1"/>
    <col min="8709" max="8709" width="12.75" style="208" customWidth="1"/>
    <col min="8710" max="8711" width="15.75" style="208" customWidth="1"/>
    <col min="8712" max="8712" width="21.75" style="208" customWidth="1"/>
    <col min="8713" max="8960" width="9.125" style="208"/>
    <col min="8961" max="8962" width="10.75" style="208" customWidth="1"/>
    <col min="8963" max="8963" width="51.125" style="208" customWidth="1"/>
    <col min="8964" max="8964" width="13.75" style="208" customWidth="1"/>
    <col min="8965" max="8965" width="12.75" style="208" customWidth="1"/>
    <col min="8966" max="8967" width="15.75" style="208" customWidth="1"/>
    <col min="8968" max="8968" width="21.75" style="208" customWidth="1"/>
    <col min="8969" max="9216" width="9.125" style="208"/>
    <col min="9217" max="9218" width="10.75" style="208" customWidth="1"/>
    <col min="9219" max="9219" width="51.125" style="208" customWidth="1"/>
    <col min="9220" max="9220" width="13.75" style="208" customWidth="1"/>
    <col min="9221" max="9221" width="12.75" style="208" customWidth="1"/>
    <col min="9222" max="9223" width="15.75" style="208" customWidth="1"/>
    <col min="9224" max="9224" width="21.75" style="208" customWidth="1"/>
    <col min="9225" max="9472" width="9.125" style="208"/>
    <col min="9473" max="9474" width="10.75" style="208" customWidth="1"/>
    <col min="9475" max="9475" width="51.125" style="208" customWidth="1"/>
    <col min="9476" max="9476" width="13.75" style="208" customWidth="1"/>
    <col min="9477" max="9477" width="12.75" style="208" customWidth="1"/>
    <col min="9478" max="9479" width="15.75" style="208" customWidth="1"/>
    <col min="9480" max="9480" width="21.75" style="208" customWidth="1"/>
    <col min="9481" max="9728" width="9.125" style="208"/>
    <col min="9729" max="9730" width="10.75" style="208" customWidth="1"/>
    <col min="9731" max="9731" width="51.125" style="208" customWidth="1"/>
    <col min="9732" max="9732" width="13.75" style="208" customWidth="1"/>
    <col min="9733" max="9733" width="12.75" style="208" customWidth="1"/>
    <col min="9734" max="9735" width="15.75" style="208" customWidth="1"/>
    <col min="9736" max="9736" width="21.75" style="208" customWidth="1"/>
    <col min="9737" max="9984" width="9.125" style="208"/>
    <col min="9985" max="9986" width="10.75" style="208" customWidth="1"/>
    <col min="9987" max="9987" width="51.125" style="208" customWidth="1"/>
    <col min="9988" max="9988" width="13.75" style="208" customWidth="1"/>
    <col min="9989" max="9989" width="12.75" style="208" customWidth="1"/>
    <col min="9990" max="9991" width="15.75" style="208" customWidth="1"/>
    <col min="9992" max="9992" width="21.75" style="208" customWidth="1"/>
    <col min="9993" max="10240" width="9.125" style="208"/>
    <col min="10241" max="10242" width="10.75" style="208" customWidth="1"/>
    <col min="10243" max="10243" width="51.125" style="208" customWidth="1"/>
    <col min="10244" max="10244" width="13.75" style="208" customWidth="1"/>
    <col min="10245" max="10245" width="12.75" style="208" customWidth="1"/>
    <col min="10246" max="10247" width="15.75" style="208" customWidth="1"/>
    <col min="10248" max="10248" width="21.75" style="208" customWidth="1"/>
    <col min="10249" max="10496" width="9.125" style="208"/>
    <col min="10497" max="10498" width="10.75" style="208" customWidth="1"/>
    <col min="10499" max="10499" width="51.125" style="208" customWidth="1"/>
    <col min="10500" max="10500" width="13.75" style="208" customWidth="1"/>
    <col min="10501" max="10501" width="12.75" style="208" customWidth="1"/>
    <col min="10502" max="10503" width="15.75" style="208" customWidth="1"/>
    <col min="10504" max="10504" width="21.75" style="208" customWidth="1"/>
    <col min="10505" max="10752" width="9.125" style="208"/>
    <col min="10753" max="10754" width="10.75" style="208" customWidth="1"/>
    <col min="10755" max="10755" width="51.125" style="208" customWidth="1"/>
    <col min="10756" max="10756" width="13.75" style="208" customWidth="1"/>
    <col min="10757" max="10757" width="12.75" style="208" customWidth="1"/>
    <col min="10758" max="10759" width="15.75" style="208" customWidth="1"/>
    <col min="10760" max="10760" width="21.75" style="208" customWidth="1"/>
    <col min="10761" max="11008" width="9.125" style="208"/>
    <col min="11009" max="11010" width="10.75" style="208" customWidth="1"/>
    <col min="11011" max="11011" width="51.125" style="208" customWidth="1"/>
    <col min="11012" max="11012" width="13.75" style="208" customWidth="1"/>
    <col min="11013" max="11013" width="12.75" style="208" customWidth="1"/>
    <col min="11014" max="11015" width="15.75" style="208" customWidth="1"/>
    <col min="11016" max="11016" width="21.75" style="208" customWidth="1"/>
    <col min="11017" max="11264" width="9.125" style="208"/>
    <col min="11265" max="11266" width="10.75" style="208" customWidth="1"/>
    <col min="11267" max="11267" width="51.125" style="208" customWidth="1"/>
    <col min="11268" max="11268" width="13.75" style="208" customWidth="1"/>
    <col min="11269" max="11269" width="12.75" style="208" customWidth="1"/>
    <col min="11270" max="11271" width="15.75" style="208" customWidth="1"/>
    <col min="11272" max="11272" width="21.75" style="208" customWidth="1"/>
    <col min="11273" max="11520" width="9.125" style="208"/>
    <col min="11521" max="11522" width="10.75" style="208" customWidth="1"/>
    <col min="11523" max="11523" width="51.125" style="208" customWidth="1"/>
    <col min="11524" max="11524" width="13.75" style="208" customWidth="1"/>
    <col min="11525" max="11525" width="12.75" style="208" customWidth="1"/>
    <col min="11526" max="11527" width="15.75" style="208" customWidth="1"/>
    <col min="11528" max="11528" width="21.75" style="208" customWidth="1"/>
    <col min="11529" max="11776" width="9.125" style="208"/>
    <col min="11777" max="11778" width="10.75" style="208" customWidth="1"/>
    <col min="11779" max="11779" width="51.125" style="208" customWidth="1"/>
    <col min="11780" max="11780" width="13.75" style="208" customWidth="1"/>
    <col min="11781" max="11781" width="12.75" style="208" customWidth="1"/>
    <col min="11782" max="11783" width="15.75" style="208" customWidth="1"/>
    <col min="11784" max="11784" width="21.75" style="208" customWidth="1"/>
    <col min="11785" max="12032" width="9.125" style="208"/>
    <col min="12033" max="12034" width="10.75" style="208" customWidth="1"/>
    <col min="12035" max="12035" width="51.125" style="208" customWidth="1"/>
    <col min="12036" max="12036" width="13.75" style="208" customWidth="1"/>
    <col min="12037" max="12037" width="12.75" style="208" customWidth="1"/>
    <col min="12038" max="12039" width="15.75" style="208" customWidth="1"/>
    <col min="12040" max="12040" width="21.75" style="208" customWidth="1"/>
    <col min="12041" max="12288" width="9.125" style="208"/>
    <col min="12289" max="12290" width="10.75" style="208" customWidth="1"/>
    <col min="12291" max="12291" width="51.125" style="208" customWidth="1"/>
    <col min="12292" max="12292" width="13.75" style="208" customWidth="1"/>
    <col min="12293" max="12293" width="12.75" style="208" customWidth="1"/>
    <col min="12294" max="12295" width="15.75" style="208" customWidth="1"/>
    <col min="12296" max="12296" width="21.75" style="208" customWidth="1"/>
    <col min="12297" max="12544" width="9.125" style="208"/>
    <col min="12545" max="12546" width="10.75" style="208" customWidth="1"/>
    <col min="12547" max="12547" width="51.125" style="208" customWidth="1"/>
    <col min="12548" max="12548" width="13.75" style="208" customWidth="1"/>
    <col min="12549" max="12549" width="12.75" style="208" customWidth="1"/>
    <col min="12550" max="12551" width="15.75" style="208" customWidth="1"/>
    <col min="12552" max="12552" width="21.75" style="208" customWidth="1"/>
    <col min="12553" max="12800" width="9.125" style="208"/>
    <col min="12801" max="12802" width="10.75" style="208" customWidth="1"/>
    <col min="12803" max="12803" width="51.125" style="208" customWidth="1"/>
    <col min="12804" max="12804" width="13.75" style="208" customWidth="1"/>
    <col min="12805" max="12805" width="12.75" style="208" customWidth="1"/>
    <col min="12806" max="12807" width="15.75" style="208" customWidth="1"/>
    <col min="12808" max="12808" width="21.75" style="208" customWidth="1"/>
    <col min="12809" max="13056" width="9.125" style="208"/>
    <col min="13057" max="13058" width="10.75" style="208" customWidth="1"/>
    <col min="13059" max="13059" width="51.125" style="208" customWidth="1"/>
    <col min="13060" max="13060" width="13.75" style="208" customWidth="1"/>
    <col min="13061" max="13061" width="12.75" style="208" customWidth="1"/>
    <col min="13062" max="13063" width="15.75" style="208" customWidth="1"/>
    <col min="13064" max="13064" width="21.75" style="208" customWidth="1"/>
    <col min="13065" max="13312" width="9.125" style="208"/>
    <col min="13313" max="13314" width="10.75" style="208" customWidth="1"/>
    <col min="13315" max="13315" width="51.125" style="208" customWidth="1"/>
    <col min="13316" max="13316" width="13.75" style="208" customWidth="1"/>
    <col min="13317" max="13317" width="12.75" style="208" customWidth="1"/>
    <col min="13318" max="13319" width="15.75" style="208" customWidth="1"/>
    <col min="13320" max="13320" width="21.75" style="208" customWidth="1"/>
    <col min="13321" max="13568" width="9.125" style="208"/>
    <col min="13569" max="13570" width="10.75" style="208" customWidth="1"/>
    <col min="13571" max="13571" width="51.125" style="208" customWidth="1"/>
    <col min="13572" max="13572" width="13.75" style="208" customWidth="1"/>
    <col min="13573" max="13573" width="12.75" style="208" customWidth="1"/>
    <col min="13574" max="13575" width="15.75" style="208" customWidth="1"/>
    <col min="13576" max="13576" width="21.75" style="208" customWidth="1"/>
    <col min="13577" max="13824" width="9.125" style="208"/>
    <col min="13825" max="13826" width="10.75" style="208" customWidth="1"/>
    <col min="13827" max="13827" width="51.125" style="208" customWidth="1"/>
    <col min="13828" max="13828" width="13.75" style="208" customWidth="1"/>
    <col min="13829" max="13829" width="12.75" style="208" customWidth="1"/>
    <col min="13830" max="13831" width="15.75" style="208" customWidth="1"/>
    <col min="13832" max="13832" width="21.75" style="208" customWidth="1"/>
    <col min="13833" max="14080" width="9.125" style="208"/>
    <col min="14081" max="14082" width="10.75" style="208" customWidth="1"/>
    <col min="14083" max="14083" width="51.125" style="208" customWidth="1"/>
    <col min="14084" max="14084" width="13.75" style="208" customWidth="1"/>
    <col min="14085" max="14085" width="12.75" style="208" customWidth="1"/>
    <col min="14086" max="14087" width="15.75" style="208" customWidth="1"/>
    <col min="14088" max="14088" width="21.75" style="208" customWidth="1"/>
    <col min="14089" max="14336" width="9.125" style="208"/>
    <col min="14337" max="14338" width="10.75" style="208" customWidth="1"/>
    <col min="14339" max="14339" width="51.125" style="208" customWidth="1"/>
    <col min="14340" max="14340" width="13.75" style="208" customWidth="1"/>
    <col min="14341" max="14341" width="12.75" style="208" customWidth="1"/>
    <col min="14342" max="14343" width="15.75" style="208" customWidth="1"/>
    <col min="14344" max="14344" width="21.75" style="208" customWidth="1"/>
    <col min="14345" max="14592" width="9.125" style="208"/>
    <col min="14593" max="14594" width="10.75" style="208" customWidth="1"/>
    <col min="14595" max="14595" width="51.125" style="208" customWidth="1"/>
    <col min="14596" max="14596" width="13.75" style="208" customWidth="1"/>
    <col min="14597" max="14597" width="12.75" style="208" customWidth="1"/>
    <col min="14598" max="14599" width="15.75" style="208" customWidth="1"/>
    <col min="14600" max="14600" width="21.75" style="208" customWidth="1"/>
    <col min="14601" max="14848" width="9.125" style="208"/>
    <col min="14849" max="14850" width="10.75" style="208" customWidth="1"/>
    <col min="14851" max="14851" width="51.125" style="208" customWidth="1"/>
    <col min="14852" max="14852" width="13.75" style="208" customWidth="1"/>
    <col min="14853" max="14853" width="12.75" style="208" customWidth="1"/>
    <col min="14854" max="14855" width="15.75" style="208" customWidth="1"/>
    <col min="14856" max="14856" width="21.75" style="208" customWidth="1"/>
    <col min="14857" max="15104" width="9.125" style="208"/>
    <col min="15105" max="15106" width="10.75" style="208" customWidth="1"/>
    <col min="15107" max="15107" width="51.125" style="208" customWidth="1"/>
    <col min="15108" max="15108" width="13.75" style="208" customWidth="1"/>
    <col min="15109" max="15109" width="12.75" style="208" customWidth="1"/>
    <col min="15110" max="15111" width="15.75" style="208" customWidth="1"/>
    <col min="15112" max="15112" width="21.75" style="208" customWidth="1"/>
    <col min="15113" max="15360" width="9.125" style="208"/>
    <col min="15361" max="15362" width="10.75" style="208" customWidth="1"/>
    <col min="15363" max="15363" width="51.125" style="208" customWidth="1"/>
    <col min="15364" max="15364" width="13.75" style="208" customWidth="1"/>
    <col min="15365" max="15365" width="12.75" style="208" customWidth="1"/>
    <col min="15366" max="15367" width="15.75" style="208" customWidth="1"/>
    <col min="15368" max="15368" width="21.75" style="208" customWidth="1"/>
    <col min="15369" max="15616" width="9.125" style="208"/>
    <col min="15617" max="15618" width="10.75" style="208" customWidth="1"/>
    <col min="15619" max="15619" width="51.125" style="208" customWidth="1"/>
    <col min="15620" max="15620" width="13.75" style="208" customWidth="1"/>
    <col min="15621" max="15621" width="12.75" style="208" customWidth="1"/>
    <col min="15622" max="15623" width="15.75" style="208" customWidth="1"/>
    <col min="15624" max="15624" width="21.75" style="208" customWidth="1"/>
    <col min="15625" max="15872" width="9.125" style="208"/>
    <col min="15873" max="15874" width="10.75" style="208" customWidth="1"/>
    <col min="15875" max="15875" width="51.125" style="208" customWidth="1"/>
    <col min="15876" max="15876" width="13.75" style="208" customWidth="1"/>
    <col min="15877" max="15877" width="12.75" style="208" customWidth="1"/>
    <col min="15878" max="15879" width="15.75" style="208" customWidth="1"/>
    <col min="15880" max="15880" width="21.75" style="208" customWidth="1"/>
    <col min="15881" max="16128" width="9.125" style="208"/>
    <col min="16129" max="16130" width="10.75" style="208" customWidth="1"/>
    <col min="16131" max="16131" width="51.125" style="208" customWidth="1"/>
    <col min="16132" max="16132" width="13.75" style="208" customWidth="1"/>
    <col min="16133" max="16133" width="12.75" style="208" customWidth="1"/>
    <col min="16134" max="16135" width="15.75" style="208" customWidth="1"/>
    <col min="16136" max="16136" width="21.75" style="208" customWidth="1"/>
    <col min="16137" max="16384" width="9.125" style="208"/>
  </cols>
  <sheetData>
    <row r="1" spans="1:8">
      <c r="A1" s="230" t="s">
        <v>0</v>
      </c>
      <c r="B1" s="273" t="s">
        <v>724</v>
      </c>
      <c r="C1" s="272"/>
      <c r="D1" s="230"/>
    </row>
    <row r="2" spans="1:8" s="272" customFormat="1" ht="12.75" customHeight="1">
      <c r="A2" s="230" t="s">
        <v>723</v>
      </c>
      <c r="B2" s="1379" t="s">
        <v>1</v>
      </c>
      <c r="C2" s="1379"/>
      <c r="D2" s="1379"/>
      <c r="E2" s="1379"/>
      <c r="F2" s="274"/>
      <c r="G2" s="210"/>
    </row>
    <row r="3" spans="1:8" s="272" customFormat="1">
      <c r="A3" s="230" t="s">
        <v>84</v>
      </c>
      <c r="B3" s="1379" t="s">
        <v>722</v>
      </c>
      <c r="C3" s="1379"/>
      <c r="D3" s="1379"/>
      <c r="E3" s="1379"/>
      <c r="F3" s="274"/>
      <c r="G3" s="210"/>
    </row>
    <row r="4" spans="1:8" s="272" customFormat="1">
      <c r="A4" s="230" t="s">
        <v>3</v>
      </c>
      <c r="B4" s="1380" t="s">
        <v>721</v>
      </c>
      <c r="C4" s="1380"/>
      <c r="D4" s="1380"/>
      <c r="E4" s="1380"/>
      <c r="F4" s="274"/>
      <c r="G4" s="210"/>
    </row>
    <row r="5" spans="1:8" s="272" customFormat="1">
      <c r="A5" s="230" t="s">
        <v>2</v>
      </c>
      <c r="B5" s="273" t="s">
        <v>79</v>
      </c>
      <c r="C5" s="276"/>
      <c r="D5" s="276"/>
      <c r="E5" s="275"/>
      <c r="F5" s="274"/>
      <c r="G5" s="210"/>
    </row>
    <row r="6" spans="1:8" s="272" customFormat="1" ht="72.75" customHeight="1">
      <c r="B6" s="273"/>
      <c r="C6" s="1381" t="s">
        <v>3545</v>
      </c>
      <c r="D6" s="1381"/>
      <c r="E6" s="1381"/>
      <c r="F6" s="1381"/>
      <c r="G6" s="1381"/>
    </row>
    <row r="7" spans="1:8" s="266" customFormat="1" ht="9.9499999999999993" customHeight="1">
      <c r="A7" s="271"/>
      <c r="B7" s="271"/>
      <c r="C7" s="267"/>
      <c r="D7" s="271"/>
      <c r="E7" s="270"/>
      <c r="F7" s="269"/>
      <c r="G7" s="268"/>
      <c r="H7" s="267"/>
    </row>
    <row r="8" spans="1:8" s="264" customFormat="1" ht="32.1" customHeight="1" thickBot="1">
      <c r="A8" s="265" t="s">
        <v>74</v>
      </c>
      <c r="B8" s="265" t="s">
        <v>73</v>
      </c>
      <c r="C8" s="265" t="s">
        <v>72</v>
      </c>
      <c r="D8" s="265" t="s">
        <v>71</v>
      </c>
      <c r="E8" s="265" t="s">
        <v>70</v>
      </c>
      <c r="F8" s="265" t="s">
        <v>69</v>
      </c>
      <c r="G8" s="265" t="s">
        <v>68</v>
      </c>
      <c r="H8" s="265" t="s">
        <v>720</v>
      </c>
    </row>
    <row r="9" spans="1:8" s="254" customFormat="1" ht="15">
      <c r="A9" s="259"/>
      <c r="B9" s="259"/>
      <c r="C9" s="255"/>
      <c r="D9" s="259"/>
      <c r="E9" s="258"/>
      <c r="F9" s="257"/>
      <c r="G9" s="256"/>
      <c r="H9" s="255"/>
    </row>
    <row r="10" spans="1:8">
      <c r="A10" s="236"/>
      <c r="B10" s="235"/>
      <c r="C10" s="235" t="s">
        <v>67</v>
      </c>
      <c r="D10" s="235"/>
      <c r="E10" s="1378" t="s">
        <v>48</v>
      </c>
      <c r="F10" s="1378"/>
      <c r="G10" s="234">
        <f>ROUND(SUM(G14:G23),)</f>
        <v>0</v>
      </c>
      <c r="H10" s="233"/>
    </row>
    <row r="11" spans="1:8">
      <c r="C11" s="229"/>
      <c r="F11" s="208"/>
      <c r="G11" s="208"/>
      <c r="H11" s="208"/>
    </row>
    <row r="12" spans="1:8">
      <c r="A12" s="263"/>
      <c r="B12" s="263"/>
      <c r="C12" s="263" t="s">
        <v>66</v>
      </c>
      <c r="D12" s="263"/>
      <c r="E12" s="263"/>
      <c r="F12" s="263"/>
      <c r="G12" s="263"/>
      <c r="H12" s="263"/>
    </row>
    <row r="13" spans="1:8">
      <c r="C13" s="229"/>
      <c r="F13" s="208"/>
      <c r="G13" s="208"/>
      <c r="H13" s="208"/>
    </row>
    <row r="14" spans="1:8" s="230" customFormat="1" ht="63.75">
      <c r="A14" s="213" t="s">
        <v>719</v>
      </c>
      <c r="B14" s="213"/>
      <c r="C14" s="209" t="s">
        <v>718</v>
      </c>
      <c r="D14" s="231" t="s">
        <v>639</v>
      </c>
      <c r="E14" s="212">
        <v>40</v>
      </c>
      <c r="F14" s="211"/>
      <c r="G14" s="151">
        <f t="shared" ref="G14:G18" si="0">ROUND(E14*F14,2)</f>
        <v>0</v>
      </c>
    </row>
    <row r="15" spans="1:8" s="230" customFormat="1">
      <c r="A15" s="213"/>
      <c r="B15" s="213"/>
      <c r="C15" s="209"/>
      <c r="D15" s="231"/>
      <c r="E15" s="212"/>
      <c r="F15" s="211"/>
      <c r="G15" s="151"/>
    </row>
    <row r="16" spans="1:8" s="230" customFormat="1" ht="38.25">
      <c r="A16" s="213" t="s">
        <v>717</v>
      </c>
      <c r="B16" s="213"/>
      <c r="C16" s="209" t="s">
        <v>716</v>
      </c>
      <c r="D16" s="213" t="s">
        <v>547</v>
      </c>
      <c r="E16" s="212">
        <v>6</v>
      </c>
      <c r="F16" s="211"/>
      <c r="G16" s="151">
        <f t="shared" si="0"/>
        <v>0</v>
      </c>
    </row>
    <row r="17" spans="1:8" s="230" customFormat="1">
      <c r="A17" s="213"/>
      <c r="B17" s="213"/>
      <c r="C17" s="209"/>
      <c r="D17" s="213"/>
      <c r="E17" s="212"/>
      <c r="F17" s="211"/>
      <c r="G17" s="151"/>
    </row>
    <row r="18" spans="1:8" s="230" customFormat="1" ht="76.5">
      <c r="A18" s="213" t="s">
        <v>715</v>
      </c>
      <c r="B18" s="213"/>
      <c r="C18" s="209" t="s">
        <v>714</v>
      </c>
      <c r="D18" s="231" t="s">
        <v>547</v>
      </c>
      <c r="E18" s="212">
        <v>1</v>
      </c>
      <c r="F18" s="211"/>
      <c r="G18" s="151">
        <f t="shared" si="0"/>
        <v>0</v>
      </c>
    </row>
    <row r="19" spans="1:8" s="230" customFormat="1">
      <c r="A19" s="213"/>
      <c r="B19" s="213"/>
      <c r="C19" s="209"/>
      <c r="D19" s="231"/>
      <c r="E19" s="212"/>
      <c r="F19" s="211"/>
      <c r="G19" s="210"/>
    </row>
    <row r="20" spans="1:8" s="230" customFormat="1">
      <c r="A20" s="263"/>
      <c r="B20" s="263"/>
      <c r="C20" s="263" t="s">
        <v>713</v>
      </c>
      <c r="D20" s="263"/>
      <c r="E20" s="263"/>
      <c r="F20" s="263"/>
      <c r="G20" s="263"/>
      <c r="H20" s="263"/>
    </row>
    <row r="21" spans="1:8" s="230" customFormat="1">
      <c r="A21" s="213"/>
      <c r="B21" s="213"/>
      <c r="C21" s="261"/>
      <c r="D21" s="262"/>
      <c r="E21" s="260"/>
      <c r="F21" s="211"/>
      <c r="G21" s="210"/>
    </row>
    <row r="22" spans="1:8" s="230" customFormat="1" ht="38.25">
      <c r="A22" s="213" t="s">
        <v>712</v>
      </c>
      <c r="B22" s="213"/>
      <c r="C22" s="261" t="s">
        <v>711</v>
      </c>
      <c r="D22" s="213"/>
      <c r="E22" s="260"/>
      <c r="F22" s="211"/>
      <c r="G22" s="210"/>
    </row>
    <row r="23" spans="1:8" s="230" customFormat="1">
      <c r="A23" s="213"/>
      <c r="B23" s="213"/>
      <c r="C23" s="261" t="s">
        <v>710</v>
      </c>
      <c r="D23" s="213" t="s">
        <v>639</v>
      </c>
      <c r="E23" s="260">
        <v>10</v>
      </c>
      <c r="F23" s="211"/>
      <c r="G23" s="210">
        <f>E23*F23</f>
        <v>0</v>
      </c>
    </row>
    <row r="24" spans="1:8" s="254" customFormat="1" ht="15">
      <c r="A24" s="259"/>
      <c r="B24" s="259"/>
      <c r="C24" s="255"/>
      <c r="D24" s="259"/>
      <c r="E24" s="258"/>
      <c r="F24" s="257"/>
      <c r="G24" s="256"/>
      <c r="H24" s="255"/>
    </row>
    <row r="25" spans="1:8">
      <c r="A25" s="236"/>
      <c r="B25" s="235"/>
      <c r="C25" s="235" t="s">
        <v>709</v>
      </c>
      <c r="D25" s="1378" t="s">
        <v>708</v>
      </c>
      <c r="E25" s="1378"/>
      <c r="F25" s="1378"/>
      <c r="G25" s="234">
        <f>ROUND(+SUM(G26:G47),2)</f>
        <v>0</v>
      </c>
      <c r="H25" s="233"/>
    </row>
    <row r="26" spans="1:8" s="230" customFormat="1">
      <c r="A26" s="213"/>
      <c r="B26" s="213"/>
      <c r="C26" s="209"/>
      <c r="D26" s="213"/>
      <c r="E26" s="212"/>
      <c r="F26" s="243"/>
      <c r="G26" s="210"/>
    </row>
    <row r="27" spans="1:8" s="230" customFormat="1" ht="38.25">
      <c r="A27" s="213" t="s">
        <v>707</v>
      </c>
      <c r="B27" s="213"/>
      <c r="C27" s="209" t="s">
        <v>706</v>
      </c>
      <c r="D27" s="213" t="s">
        <v>58</v>
      </c>
      <c r="E27" s="212">
        <v>62</v>
      </c>
      <c r="F27" s="243"/>
      <c r="G27" s="151">
        <f t="shared" ref="G27:G47" si="1">ROUND(E27*F27,2)</f>
        <v>0</v>
      </c>
      <c r="H27" s="209"/>
    </row>
    <row r="28" spans="1:8" s="230" customFormat="1">
      <c r="A28" s="213"/>
      <c r="B28" s="213"/>
      <c r="C28" s="209"/>
      <c r="D28" s="213"/>
      <c r="E28" s="212"/>
      <c r="F28" s="243"/>
      <c r="G28" s="151"/>
      <c r="H28" s="214"/>
    </row>
    <row r="29" spans="1:8" s="230" customFormat="1" ht="25.5">
      <c r="A29" s="213" t="s">
        <v>705</v>
      </c>
      <c r="B29" s="213"/>
      <c r="C29" s="209" t="s">
        <v>704</v>
      </c>
      <c r="D29" s="213" t="s">
        <v>52</v>
      </c>
      <c r="E29" s="212">
        <v>25</v>
      </c>
      <c r="F29" s="243"/>
      <c r="G29" s="151">
        <f t="shared" si="1"/>
        <v>0</v>
      </c>
      <c r="H29" s="209"/>
    </row>
    <row r="30" spans="1:8" s="230" customFormat="1">
      <c r="A30" s="213"/>
      <c r="B30" s="213"/>
      <c r="C30" s="209"/>
      <c r="D30" s="213"/>
      <c r="E30" s="212"/>
      <c r="F30" s="243"/>
      <c r="G30" s="151"/>
    </row>
    <row r="31" spans="1:8" s="230" customFormat="1" ht="51">
      <c r="A31" s="213" t="s">
        <v>703</v>
      </c>
      <c r="B31" s="213"/>
      <c r="C31" s="209" t="s">
        <v>702</v>
      </c>
      <c r="D31" s="213" t="s">
        <v>58</v>
      </c>
      <c r="E31" s="212">
        <v>5</v>
      </c>
      <c r="F31" s="243"/>
      <c r="G31" s="151">
        <f t="shared" si="1"/>
        <v>0</v>
      </c>
      <c r="H31" s="209"/>
    </row>
    <row r="32" spans="1:8" s="230" customFormat="1">
      <c r="A32" s="213"/>
      <c r="B32" s="213"/>
      <c r="C32" s="209"/>
      <c r="D32" s="213"/>
      <c r="E32" s="212"/>
      <c r="F32" s="243"/>
      <c r="G32" s="151"/>
    </row>
    <row r="33" spans="1:8" s="230" customFormat="1" ht="51">
      <c r="A33" s="213" t="s">
        <v>701</v>
      </c>
      <c r="B33" s="213"/>
      <c r="C33" s="209" t="s">
        <v>700</v>
      </c>
      <c r="D33" s="213" t="s">
        <v>58</v>
      </c>
      <c r="E33" s="212">
        <v>13</v>
      </c>
      <c r="F33" s="243"/>
      <c r="G33" s="151">
        <f t="shared" si="1"/>
        <v>0</v>
      </c>
      <c r="H33" s="209"/>
    </row>
    <row r="34" spans="1:8" s="230" customFormat="1">
      <c r="A34" s="213"/>
      <c r="B34" s="213"/>
      <c r="C34" s="209"/>
      <c r="D34" s="213"/>
      <c r="E34" s="212"/>
      <c r="F34" s="243"/>
      <c r="G34" s="151"/>
    </row>
    <row r="35" spans="1:8" s="230" customFormat="1" ht="102">
      <c r="A35" s="213" t="s">
        <v>699</v>
      </c>
      <c r="B35" s="213"/>
      <c r="C35" s="209" t="s">
        <v>698</v>
      </c>
      <c r="D35" s="213" t="s">
        <v>58</v>
      </c>
      <c r="E35" s="212">
        <v>44</v>
      </c>
      <c r="F35" s="243"/>
      <c r="G35" s="151">
        <f t="shared" si="1"/>
        <v>0</v>
      </c>
      <c r="H35" s="245" t="s">
        <v>697</v>
      </c>
    </row>
    <row r="36" spans="1:8" s="247" customFormat="1" ht="14.25" customHeight="1">
      <c r="A36" s="213"/>
      <c r="B36" s="213"/>
      <c r="C36" s="253"/>
      <c r="D36" s="252"/>
      <c r="E36" s="251"/>
      <c r="F36" s="250"/>
      <c r="G36" s="151"/>
      <c r="H36" s="248"/>
    </row>
    <row r="37" spans="1:8" s="230" customFormat="1" ht="25.5">
      <c r="A37" s="213" t="s">
        <v>696</v>
      </c>
      <c r="B37" s="213"/>
      <c r="C37" s="209" t="s">
        <v>695</v>
      </c>
      <c r="D37" s="213" t="s">
        <v>52</v>
      </c>
      <c r="E37" s="212">
        <v>20</v>
      </c>
      <c r="F37" s="243"/>
      <c r="G37" s="151">
        <f t="shared" si="1"/>
        <v>0</v>
      </c>
      <c r="H37" s="214"/>
    </row>
    <row r="38" spans="1:8" s="247" customFormat="1" ht="14.25" customHeight="1">
      <c r="A38" s="213"/>
      <c r="B38" s="213"/>
      <c r="C38" s="253"/>
      <c r="D38" s="252"/>
      <c r="E38" s="251"/>
      <c r="F38" s="250"/>
      <c r="G38" s="151"/>
      <c r="H38" s="248"/>
    </row>
    <row r="39" spans="1:8" s="230" customFormat="1" ht="38.25">
      <c r="A39" s="213" t="s">
        <v>694</v>
      </c>
      <c r="B39" s="213"/>
      <c r="C39" s="209" t="s">
        <v>693</v>
      </c>
      <c r="D39" s="213" t="s">
        <v>547</v>
      </c>
      <c r="E39" s="212">
        <v>2</v>
      </c>
      <c r="F39" s="243"/>
      <c r="G39" s="151">
        <f t="shared" si="1"/>
        <v>0</v>
      </c>
      <c r="H39" s="214"/>
    </row>
    <row r="40" spans="1:8" s="247" customFormat="1" ht="14.25" customHeight="1">
      <c r="A40" s="213"/>
      <c r="B40" s="213"/>
      <c r="C40" s="253"/>
      <c r="D40" s="252"/>
      <c r="E40" s="251"/>
      <c r="F40" s="250"/>
      <c r="G40" s="151"/>
      <c r="H40" s="248"/>
    </row>
    <row r="41" spans="1:8" s="230" customFormat="1" ht="38.25">
      <c r="A41" s="213" t="s">
        <v>692</v>
      </c>
      <c r="B41" s="213"/>
      <c r="C41" s="209" t="s">
        <v>691</v>
      </c>
      <c r="D41" s="213" t="s">
        <v>547</v>
      </c>
      <c r="E41" s="212">
        <v>2</v>
      </c>
      <c r="F41" s="243"/>
      <c r="G41" s="151">
        <f t="shared" si="1"/>
        <v>0</v>
      </c>
      <c r="H41" s="214"/>
    </row>
    <row r="42" spans="1:8" s="247" customFormat="1" ht="14.25" customHeight="1">
      <c r="A42" s="213"/>
      <c r="B42" s="213"/>
      <c r="C42" s="253"/>
      <c r="D42" s="252"/>
      <c r="E42" s="251"/>
      <c r="F42" s="250"/>
      <c r="G42" s="151"/>
      <c r="H42" s="248"/>
    </row>
    <row r="43" spans="1:8" s="230" customFormat="1" ht="25.5">
      <c r="A43" s="213" t="s">
        <v>690</v>
      </c>
      <c r="B43" s="213"/>
      <c r="C43" s="246" t="s">
        <v>689</v>
      </c>
      <c r="D43" s="213" t="s">
        <v>688</v>
      </c>
      <c r="E43" s="212">
        <v>5</v>
      </c>
      <c r="F43" s="243"/>
      <c r="G43" s="151">
        <f t="shared" si="1"/>
        <v>0</v>
      </c>
      <c r="H43" s="214"/>
    </row>
    <row r="44" spans="1:8" s="230" customFormat="1">
      <c r="A44" s="213"/>
      <c r="B44" s="213"/>
      <c r="C44" s="209"/>
      <c r="D44" s="213"/>
      <c r="E44" s="212"/>
      <c r="F44" s="243"/>
      <c r="G44" s="151"/>
      <c r="H44" s="245"/>
    </row>
    <row r="45" spans="1:8" s="230" customFormat="1" ht="63.75">
      <c r="A45" s="213" t="s">
        <v>687</v>
      </c>
      <c r="B45" s="213"/>
      <c r="C45" s="209" t="s">
        <v>686</v>
      </c>
      <c r="D45" s="213" t="s">
        <v>58</v>
      </c>
      <c r="E45" s="212">
        <f>E31+E33+E35</f>
        <v>62</v>
      </c>
      <c r="F45" s="243"/>
      <c r="G45" s="151">
        <f t="shared" si="1"/>
        <v>0</v>
      </c>
      <c r="H45" s="245" t="s">
        <v>685</v>
      </c>
    </row>
    <row r="46" spans="1:8" s="230" customFormat="1">
      <c r="A46" s="213"/>
      <c r="B46" s="213"/>
      <c r="C46" s="244"/>
      <c r="D46" s="213"/>
      <c r="E46" s="212"/>
      <c r="F46" s="243"/>
      <c r="G46" s="151"/>
    </row>
    <row r="47" spans="1:8" s="230" customFormat="1" ht="25.5">
      <c r="A47" s="213" t="s">
        <v>684</v>
      </c>
      <c r="B47" s="213"/>
      <c r="C47" s="238" t="s">
        <v>683</v>
      </c>
      <c r="D47" s="213" t="s">
        <v>639</v>
      </c>
      <c r="E47" s="212">
        <f>E14</f>
        <v>40</v>
      </c>
      <c r="F47" s="211"/>
      <c r="G47" s="151">
        <f t="shared" si="1"/>
        <v>0</v>
      </c>
    </row>
    <row r="48" spans="1:8">
      <c r="F48" s="243"/>
      <c r="G48" s="242"/>
    </row>
    <row r="49" spans="1:8">
      <c r="A49" s="236"/>
      <c r="B49" s="235"/>
      <c r="C49" s="235" t="s">
        <v>682</v>
      </c>
      <c r="D49" s="235"/>
      <c r="E49" s="1378" t="s">
        <v>681</v>
      </c>
      <c r="F49" s="1378"/>
      <c r="G49" s="234">
        <f>ROUND(SUM(G53:G83),2)</f>
        <v>0</v>
      </c>
      <c r="H49" s="233"/>
    </row>
    <row r="50" spans="1:8">
      <c r="C50" s="229"/>
      <c r="F50" s="232"/>
    </row>
    <row r="51" spans="1:8" ht="38.25">
      <c r="C51" s="209" t="s">
        <v>680</v>
      </c>
      <c r="F51" s="232"/>
    </row>
    <row r="52" spans="1:8" ht="63.75">
      <c r="A52" s="1296" t="s">
        <v>679</v>
      </c>
      <c r="B52" s="1296"/>
      <c r="C52" s="1295" t="s">
        <v>3579</v>
      </c>
      <c r="D52" s="1296"/>
      <c r="E52" s="1297"/>
      <c r="F52" s="1298"/>
      <c r="G52" s="1288">
        <f t="shared" ref="G52:G83" si="2">ROUND(E52*F52,2)</f>
        <v>0</v>
      </c>
      <c r="H52" s="1302"/>
    </row>
    <row r="53" spans="1:8">
      <c r="B53" s="1296"/>
      <c r="C53" s="1299" t="s">
        <v>678</v>
      </c>
      <c r="D53" s="1296" t="s">
        <v>639</v>
      </c>
      <c r="E53" s="1297">
        <v>15</v>
      </c>
      <c r="F53" s="1300"/>
      <c r="G53" s="1288">
        <f t="shared" si="2"/>
        <v>0</v>
      </c>
      <c r="H53" s="1299"/>
    </row>
    <row r="54" spans="1:8">
      <c r="C54" s="229"/>
      <c r="F54" s="232"/>
      <c r="G54" s="151"/>
    </row>
    <row r="55" spans="1:8" ht="89.25">
      <c r="A55" s="213" t="s">
        <v>677</v>
      </c>
      <c r="C55" s="238" t="s">
        <v>676</v>
      </c>
      <c r="F55" s="232"/>
      <c r="G55" s="151">
        <f t="shared" si="2"/>
        <v>0</v>
      </c>
      <c r="H55" s="241"/>
    </row>
    <row r="56" spans="1:8">
      <c r="C56" s="209" t="s">
        <v>675</v>
      </c>
      <c r="D56" s="213" t="s">
        <v>547</v>
      </c>
      <c r="E56" s="212">
        <v>1</v>
      </c>
      <c r="G56" s="151">
        <f t="shared" si="2"/>
        <v>0</v>
      </c>
    </row>
    <row r="57" spans="1:8">
      <c r="C57" s="209" t="s">
        <v>674</v>
      </c>
      <c r="D57" s="213" t="s">
        <v>547</v>
      </c>
      <c r="E57" s="212">
        <v>1</v>
      </c>
      <c r="G57" s="151">
        <f t="shared" si="2"/>
        <v>0</v>
      </c>
    </row>
    <row r="58" spans="1:8">
      <c r="C58" s="209" t="s">
        <v>673</v>
      </c>
      <c r="D58" s="213" t="s">
        <v>547</v>
      </c>
      <c r="E58" s="212">
        <v>1</v>
      </c>
      <c r="G58" s="151">
        <f t="shared" si="2"/>
        <v>0</v>
      </c>
    </row>
    <row r="59" spans="1:8">
      <c r="C59" s="209" t="s">
        <v>672</v>
      </c>
      <c r="D59" s="213" t="s">
        <v>547</v>
      </c>
      <c r="E59" s="212">
        <v>1</v>
      </c>
      <c r="G59" s="151">
        <f t="shared" si="2"/>
        <v>0</v>
      </c>
    </row>
    <row r="60" spans="1:8">
      <c r="C60" s="209" t="s">
        <v>671</v>
      </c>
      <c r="D60" s="213" t="s">
        <v>547</v>
      </c>
      <c r="E60" s="212">
        <v>2</v>
      </c>
      <c r="G60" s="151">
        <f t="shared" si="2"/>
        <v>0</v>
      </c>
    </row>
    <row r="61" spans="1:8">
      <c r="C61" s="209" t="s">
        <v>670</v>
      </c>
      <c r="D61" s="213" t="s">
        <v>547</v>
      </c>
      <c r="E61" s="212">
        <v>3</v>
      </c>
      <c r="G61" s="151">
        <f t="shared" si="2"/>
        <v>0</v>
      </c>
    </row>
    <row r="62" spans="1:8">
      <c r="C62" s="209" t="s">
        <v>669</v>
      </c>
      <c r="D62" s="213" t="s">
        <v>547</v>
      </c>
      <c r="E62" s="212">
        <v>1</v>
      </c>
      <c r="G62" s="151">
        <f t="shared" si="2"/>
        <v>0</v>
      </c>
    </row>
    <row r="63" spans="1:8">
      <c r="C63" s="209" t="s">
        <v>668</v>
      </c>
      <c r="D63" s="213" t="s">
        <v>547</v>
      </c>
      <c r="E63" s="212">
        <v>1</v>
      </c>
      <c r="G63" s="151">
        <f t="shared" si="2"/>
        <v>0</v>
      </c>
    </row>
    <row r="64" spans="1:8">
      <c r="C64" s="209" t="s">
        <v>667</v>
      </c>
      <c r="D64" s="213" t="s">
        <v>547</v>
      </c>
      <c r="E64" s="212">
        <v>4</v>
      </c>
      <c r="G64" s="151">
        <f t="shared" si="2"/>
        <v>0</v>
      </c>
    </row>
    <row r="65" spans="1:8">
      <c r="C65" s="209" t="s">
        <v>666</v>
      </c>
      <c r="D65" s="213" t="s">
        <v>547</v>
      </c>
      <c r="E65" s="212">
        <v>1</v>
      </c>
      <c r="G65" s="151">
        <f t="shared" si="2"/>
        <v>0</v>
      </c>
      <c r="H65" s="209" t="s">
        <v>665</v>
      </c>
    </row>
    <row r="66" spans="1:8">
      <c r="B66" s="1296"/>
      <c r="C66" s="1299" t="s">
        <v>664</v>
      </c>
      <c r="D66" s="1296" t="s">
        <v>547</v>
      </c>
      <c r="E66" s="1297">
        <v>3</v>
      </c>
      <c r="F66" s="1300"/>
      <c r="G66" s="1288">
        <f t="shared" si="2"/>
        <v>0</v>
      </c>
    </row>
    <row r="67" spans="1:8">
      <c r="C67" s="209" t="s">
        <v>663</v>
      </c>
      <c r="D67" s="213" t="s">
        <v>547</v>
      </c>
      <c r="E67" s="212">
        <v>1</v>
      </c>
      <c r="G67" s="151">
        <f t="shared" si="2"/>
        <v>0</v>
      </c>
    </row>
    <row r="68" spans="1:8">
      <c r="C68" s="209" t="s">
        <v>662</v>
      </c>
      <c r="D68" s="213" t="s">
        <v>547</v>
      </c>
      <c r="E68" s="212">
        <v>2</v>
      </c>
      <c r="G68" s="151">
        <f t="shared" si="2"/>
        <v>0</v>
      </c>
    </row>
    <row r="69" spans="1:8">
      <c r="C69" s="229"/>
      <c r="F69" s="232"/>
      <c r="G69" s="151"/>
    </row>
    <row r="70" spans="1:8" ht="51">
      <c r="A70" s="213" t="s">
        <v>661</v>
      </c>
      <c r="C70" s="238" t="s">
        <v>660</v>
      </c>
      <c r="F70" s="232"/>
      <c r="G70" s="151"/>
      <c r="H70" s="241"/>
    </row>
    <row r="71" spans="1:8">
      <c r="C71" s="238"/>
      <c r="F71" s="232"/>
      <c r="G71" s="151"/>
      <c r="H71" s="241"/>
    </row>
    <row r="72" spans="1:8">
      <c r="C72" s="209" t="s">
        <v>659</v>
      </c>
      <c r="D72" s="213" t="s">
        <v>547</v>
      </c>
      <c r="E72" s="212">
        <v>1</v>
      </c>
      <c r="G72" s="151">
        <f t="shared" si="2"/>
        <v>0</v>
      </c>
    </row>
    <row r="73" spans="1:8">
      <c r="C73" s="209" t="s">
        <v>658</v>
      </c>
      <c r="D73" s="213" t="s">
        <v>547</v>
      </c>
      <c r="E73" s="212">
        <v>1</v>
      </c>
      <c r="G73" s="151">
        <f t="shared" si="2"/>
        <v>0</v>
      </c>
    </row>
    <row r="74" spans="1:8">
      <c r="C74" s="209" t="s">
        <v>657</v>
      </c>
      <c r="D74" s="213" t="s">
        <v>547</v>
      </c>
      <c r="E74" s="212">
        <v>1</v>
      </c>
      <c r="G74" s="151">
        <f t="shared" si="2"/>
        <v>0</v>
      </c>
    </row>
    <row r="75" spans="1:8">
      <c r="C75" s="209" t="s">
        <v>656</v>
      </c>
      <c r="D75" s="213" t="s">
        <v>547</v>
      </c>
      <c r="E75" s="212">
        <v>1</v>
      </c>
      <c r="G75" s="151">
        <f t="shared" si="2"/>
        <v>0</v>
      </c>
    </row>
    <row r="76" spans="1:8">
      <c r="G76" s="151">
        <f t="shared" si="2"/>
        <v>0</v>
      </c>
    </row>
    <row r="77" spans="1:8" ht="63.75">
      <c r="A77" s="213" t="s">
        <v>655</v>
      </c>
      <c r="C77" s="209" t="s">
        <v>654</v>
      </c>
      <c r="G77" s="151"/>
    </row>
    <row r="78" spans="1:8">
      <c r="C78" s="209" t="s">
        <v>653</v>
      </c>
      <c r="D78" s="213" t="s">
        <v>547</v>
      </c>
      <c r="E78" s="212">
        <v>2</v>
      </c>
      <c r="G78" s="151">
        <f t="shared" si="2"/>
        <v>0</v>
      </c>
      <c r="H78" s="231"/>
    </row>
    <row r="79" spans="1:8">
      <c r="A79" s="208"/>
      <c r="B79" s="208"/>
      <c r="C79" s="208"/>
      <c r="G79" s="151"/>
    </row>
    <row r="80" spans="1:8" ht="25.5">
      <c r="A80" s="213" t="s">
        <v>652</v>
      </c>
      <c r="C80" s="209" t="s">
        <v>651</v>
      </c>
      <c r="D80" s="213" t="s">
        <v>554</v>
      </c>
      <c r="E80" s="212">
        <v>1</v>
      </c>
      <c r="G80" s="151">
        <f t="shared" si="2"/>
        <v>0</v>
      </c>
      <c r="H80" s="231"/>
    </row>
    <row r="81" spans="1:8">
      <c r="G81" s="151"/>
    </row>
    <row r="82" spans="1:8" ht="38.25">
      <c r="A82" s="213" t="s">
        <v>650</v>
      </c>
      <c r="C82" s="209" t="s">
        <v>649</v>
      </c>
      <c r="G82" s="151">
        <f t="shared" si="2"/>
        <v>0</v>
      </c>
    </row>
    <row r="83" spans="1:8">
      <c r="C83" s="209" t="s">
        <v>648</v>
      </c>
      <c r="D83" s="213" t="s">
        <v>554</v>
      </c>
      <c r="E83" s="212">
        <v>2</v>
      </c>
      <c r="G83" s="151">
        <f t="shared" si="2"/>
        <v>0</v>
      </c>
    </row>
    <row r="84" spans="1:8">
      <c r="H84" s="240"/>
    </row>
    <row r="85" spans="1:8">
      <c r="A85" s="236"/>
      <c r="B85" s="235"/>
      <c r="C85" s="235" t="s">
        <v>647</v>
      </c>
      <c r="D85" s="235"/>
      <c r="E85" s="1378" t="s">
        <v>646</v>
      </c>
      <c r="F85" s="1378"/>
      <c r="G85" s="234">
        <f>ROUND(SUM(G87:G92),2)</f>
        <v>0</v>
      </c>
      <c r="H85" s="233"/>
    </row>
    <row r="86" spans="1:8">
      <c r="C86" s="229"/>
      <c r="F86" s="232"/>
      <c r="G86" s="239"/>
    </row>
    <row r="87" spans="1:8" s="230" customFormat="1">
      <c r="A87" s="213" t="s">
        <v>645</v>
      </c>
      <c r="B87" s="213"/>
      <c r="C87" s="209" t="s">
        <v>644</v>
      </c>
      <c r="D87" s="237" t="s">
        <v>554</v>
      </c>
      <c r="E87" s="212">
        <v>1</v>
      </c>
      <c r="F87" s="211"/>
      <c r="G87" s="151">
        <f t="shared" ref="G87:G91" si="3">ROUND(E87*F87,2)</f>
        <v>0</v>
      </c>
      <c r="H87" s="209"/>
    </row>
    <row r="88" spans="1:8" s="230" customFormat="1">
      <c r="A88" s="213"/>
      <c r="B88" s="213"/>
      <c r="C88" s="209"/>
      <c r="D88" s="237"/>
      <c r="E88" s="212"/>
      <c r="F88" s="211"/>
      <c r="G88" s="151"/>
      <c r="H88" s="209"/>
    </row>
    <row r="89" spans="1:8" s="230" customFormat="1" ht="25.5">
      <c r="A89" s="213" t="s">
        <v>643</v>
      </c>
      <c r="B89" s="213"/>
      <c r="C89" s="209" t="s">
        <v>642</v>
      </c>
      <c r="D89" s="237" t="s">
        <v>639</v>
      </c>
      <c r="E89" s="212">
        <v>110</v>
      </c>
      <c r="F89" s="211"/>
      <c r="G89" s="151">
        <f t="shared" si="3"/>
        <v>0</v>
      </c>
      <c r="H89" s="209"/>
    </row>
    <row r="90" spans="1:8" s="238" customFormat="1">
      <c r="A90" s="213"/>
      <c r="B90" s="213"/>
      <c r="C90" s="209"/>
      <c r="D90" s="237"/>
      <c r="E90" s="212"/>
      <c r="F90" s="211"/>
      <c r="G90" s="151"/>
    </row>
    <row r="91" spans="1:8" s="230" customFormat="1">
      <c r="A91" s="213" t="s">
        <v>641</v>
      </c>
      <c r="B91" s="213"/>
      <c r="C91" s="209" t="s">
        <v>640</v>
      </c>
      <c r="D91" s="237" t="s">
        <v>639</v>
      </c>
      <c r="E91" s="212">
        <v>110</v>
      </c>
      <c r="F91" s="211"/>
      <c r="G91" s="151">
        <f t="shared" si="3"/>
        <v>0</v>
      </c>
      <c r="H91" s="209"/>
    </row>
    <row r="92" spans="1:8" s="230" customFormat="1">
      <c r="A92" s="213"/>
      <c r="B92" s="213"/>
      <c r="C92" s="209"/>
      <c r="D92" s="237"/>
      <c r="E92" s="212"/>
      <c r="F92" s="211"/>
      <c r="G92" s="210"/>
    </row>
    <row r="93" spans="1:8">
      <c r="A93" s="236"/>
      <c r="B93" s="235"/>
      <c r="C93" s="235" t="s">
        <v>638</v>
      </c>
      <c r="D93" s="235"/>
      <c r="E93" s="1378" t="s">
        <v>637</v>
      </c>
      <c r="F93" s="1378"/>
      <c r="G93" s="234">
        <f>ROUND(SUM(G95:G95),2)</f>
        <v>0</v>
      </c>
      <c r="H93" s="233"/>
    </row>
    <row r="94" spans="1:8">
      <c r="C94" s="229"/>
      <c r="F94" s="232"/>
    </row>
    <row r="95" spans="1:8" s="230" customFormat="1" ht="25.5">
      <c r="A95" s="213" t="s">
        <v>636</v>
      </c>
      <c r="B95" s="213"/>
      <c r="C95" s="209" t="s">
        <v>635</v>
      </c>
      <c r="D95" s="231" t="s">
        <v>52</v>
      </c>
      <c r="E95" s="212">
        <v>60</v>
      </c>
      <c r="F95" s="211"/>
      <c r="G95" s="151">
        <f t="shared" ref="G95" si="4">ROUND(E95*F95,2)</f>
        <v>0</v>
      </c>
    </row>
    <row r="96" spans="1:8">
      <c r="C96" s="229"/>
    </row>
    <row r="97" spans="1:8">
      <c r="C97" s="228" t="str">
        <f>C10</f>
        <v>1 PREDDELA</v>
      </c>
      <c r="D97" s="227">
        <f>G10</f>
        <v>0</v>
      </c>
    </row>
    <row r="98" spans="1:8">
      <c r="C98" s="228" t="str">
        <f>C25</f>
        <v>2 ZEMELJSKA DELA IN TEMELJENJE</v>
      </c>
      <c r="D98" s="227">
        <f>G25</f>
        <v>0</v>
      </c>
    </row>
    <row r="99" spans="1:8">
      <c r="C99" s="228" t="str">
        <f>C49</f>
        <v>3 STROJNI DEL</v>
      </c>
      <c r="D99" s="227">
        <f>G49</f>
        <v>0</v>
      </c>
    </row>
    <row r="100" spans="1:8">
      <c r="C100" s="226" t="str">
        <f>C85</f>
        <v>4 TUJE STORITVE</v>
      </c>
      <c r="D100" s="225">
        <f>G85</f>
        <v>0</v>
      </c>
    </row>
    <row r="101" spans="1:8">
      <c r="C101" s="221" t="str">
        <f>C93</f>
        <v>5 ZAKLJUČNA DELA</v>
      </c>
      <c r="D101" s="225">
        <f>G93</f>
        <v>0</v>
      </c>
    </row>
    <row r="102" spans="1:8">
      <c r="C102" s="216"/>
      <c r="D102" s="224"/>
    </row>
    <row r="103" spans="1:8">
      <c r="C103" s="223" t="s">
        <v>88</v>
      </c>
      <c r="D103" s="222">
        <f>ROUND(+SUM(D97:D101),2)</f>
        <v>0</v>
      </c>
    </row>
    <row r="104" spans="1:8">
      <c r="C104" s="216"/>
      <c r="D104" s="219"/>
    </row>
    <row r="105" spans="1:8">
      <c r="C105" s="221" t="s">
        <v>87</v>
      </c>
      <c r="D105" s="220">
        <f>ROUND(0.22*D103,2)</f>
        <v>0</v>
      </c>
    </row>
    <row r="106" spans="1:8">
      <c r="C106" s="216"/>
      <c r="D106" s="219"/>
    </row>
    <row r="107" spans="1:8">
      <c r="C107" s="218" t="s">
        <v>86</v>
      </c>
      <c r="D107" s="217">
        <f>ROUND(+SUM(D103:D105),2)</f>
        <v>0</v>
      </c>
    </row>
    <row r="108" spans="1:8">
      <c r="C108" s="216"/>
      <c r="D108" s="215"/>
    </row>
    <row r="109" spans="1:8" s="211" customFormat="1" ht="18" customHeight="1">
      <c r="A109" s="213"/>
      <c r="B109" s="213"/>
      <c r="C109" s="209"/>
      <c r="D109" s="213"/>
      <c r="E109" s="214"/>
      <c r="G109" s="210"/>
      <c r="H109" s="209"/>
    </row>
  </sheetData>
  <mergeCells count="9">
    <mergeCell ref="E49:F49"/>
    <mergeCell ref="E85:F85"/>
    <mergeCell ref="E93:F93"/>
    <mergeCell ref="B2:E2"/>
    <mergeCell ref="B3:E3"/>
    <mergeCell ref="B4:E4"/>
    <mergeCell ref="C6:G6"/>
    <mergeCell ref="E10:F10"/>
    <mergeCell ref="D25:F25"/>
  </mergeCells>
  <pageMargins left="0.78740157480314965" right="0.39370078740157483" top="0.98425196850393704" bottom="0.78740157480314965" header="0" footer="0.19685039370078741"/>
  <pageSetup paperSize="9" scale="81" fitToHeight="0" orientation="landscape" r:id="rId1"/>
  <headerFooter>
    <oddFooter>&amp;CStran &amp;P od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33"/>
  <sheetViews>
    <sheetView view="pageBreakPreview" zoomScale="85" zoomScaleNormal="85" zoomScaleSheetLayoutView="85" workbookViewId="0">
      <pane ySplit="8" topLeftCell="A57" activePane="bottomLeft" state="frozen"/>
      <selection sqref="A1:IV1"/>
      <selection pane="bottomLeft" activeCell="G62" sqref="G62"/>
    </sheetView>
  </sheetViews>
  <sheetFormatPr defaultRowHeight="12.75"/>
  <cols>
    <col min="1" max="2" width="10.75" style="213" customWidth="1"/>
    <col min="3" max="3" width="51.125" style="209" customWidth="1"/>
    <col min="4" max="4" width="13.75" style="213" customWidth="1"/>
    <col min="5" max="5" width="12.75" style="212" customWidth="1"/>
    <col min="6" max="6" width="15.75" style="211" customWidth="1"/>
    <col min="7" max="7" width="15.75" style="210" customWidth="1"/>
    <col min="8" max="8" width="21.75" style="209" customWidth="1"/>
    <col min="9" max="256" width="9.125" style="208"/>
    <col min="257" max="258" width="10.75" style="208" customWidth="1"/>
    <col min="259" max="259" width="51.125" style="208" customWidth="1"/>
    <col min="260" max="260" width="13.75" style="208" customWidth="1"/>
    <col min="261" max="261" width="12.75" style="208" customWidth="1"/>
    <col min="262" max="263" width="15.75" style="208" customWidth="1"/>
    <col min="264" max="264" width="21.75" style="208" customWidth="1"/>
    <col min="265" max="512" width="9.125" style="208"/>
    <col min="513" max="514" width="10.75" style="208" customWidth="1"/>
    <col min="515" max="515" width="51.125" style="208" customWidth="1"/>
    <col min="516" max="516" width="13.75" style="208" customWidth="1"/>
    <col min="517" max="517" width="12.75" style="208" customWidth="1"/>
    <col min="518" max="519" width="15.75" style="208" customWidth="1"/>
    <col min="520" max="520" width="21.75" style="208" customWidth="1"/>
    <col min="521" max="768" width="9.125" style="208"/>
    <col min="769" max="770" width="10.75" style="208" customWidth="1"/>
    <col min="771" max="771" width="51.125" style="208" customWidth="1"/>
    <col min="772" max="772" width="13.75" style="208" customWidth="1"/>
    <col min="773" max="773" width="12.75" style="208" customWidth="1"/>
    <col min="774" max="775" width="15.75" style="208" customWidth="1"/>
    <col min="776" max="776" width="21.75" style="208" customWidth="1"/>
    <col min="777" max="1024" width="9.125" style="208"/>
    <col min="1025" max="1026" width="10.75" style="208" customWidth="1"/>
    <col min="1027" max="1027" width="51.125" style="208" customWidth="1"/>
    <col min="1028" max="1028" width="13.75" style="208" customWidth="1"/>
    <col min="1029" max="1029" width="12.75" style="208" customWidth="1"/>
    <col min="1030" max="1031" width="15.75" style="208" customWidth="1"/>
    <col min="1032" max="1032" width="21.75" style="208" customWidth="1"/>
    <col min="1033" max="1280" width="9.125" style="208"/>
    <col min="1281" max="1282" width="10.75" style="208" customWidth="1"/>
    <col min="1283" max="1283" width="51.125" style="208" customWidth="1"/>
    <col min="1284" max="1284" width="13.75" style="208" customWidth="1"/>
    <col min="1285" max="1285" width="12.75" style="208" customWidth="1"/>
    <col min="1286" max="1287" width="15.75" style="208" customWidth="1"/>
    <col min="1288" max="1288" width="21.75" style="208" customWidth="1"/>
    <col min="1289" max="1536" width="9.125" style="208"/>
    <col min="1537" max="1538" width="10.75" style="208" customWidth="1"/>
    <col min="1539" max="1539" width="51.125" style="208" customWidth="1"/>
    <col min="1540" max="1540" width="13.75" style="208" customWidth="1"/>
    <col min="1541" max="1541" width="12.75" style="208" customWidth="1"/>
    <col min="1542" max="1543" width="15.75" style="208" customWidth="1"/>
    <col min="1544" max="1544" width="21.75" style="208" customWidth="1"/>
    <col min="1545" max="1792" width="9.125" style="208"/>
    <col min="1793" max="1794" width="10.75" style="208" customWidth="1"/>
    <col min="1795" max="1795" width="51.125" style="208" customWidth="1"/>
    <col min="1796" max="1796" width="13.75" style="208" customWidth="1"/>
    <col min="1797" max="1797" width="12.75" style="208" customWidth="1"/>
    <col min="1798" max="1799" width="15.75" style="208" customWidth="1"/>
    <col min="1800" max="1800" width="21.75" style="208" customWidth="1"/>
    <col min="1801" max="2048" width="9.125" style="208"/>
    <col min="2049" max="2050" width="10.75" style="208" customWidth="1"/>
    <col min="2051" max="2051" width="51.125" style="208" customWidth="1"/>
    <col min="2052" max="2052" width="13.75" style="208" customWidth="1"/>
    <col min="2053" max="2053" width="12.75" style="208" customWidth="1"/>
    <col min="2054" max="2055" width="15.75" style="208" customWidth="1"/>
    <col min="2056" max="2056" width="21.75" style="208" customWidth="1"/>
    <col min="2057" max="2304" width="9.125" style="208"/>
    <col min="2305" max="2306" width="10.75" style="208" customWidth="1"/>
    <col min="2307" max="2307" width="51.125" style="208" customWidth="1"/>
    <col min="2308" max="2308" width="13.75" style="208" customWidth="1"/>
    <col min="2309" max="2309" width="12.75" style="208" customWidth="1"/>
    <col min="2310" max="2311" width="15.75" style="208" customWidth="1"/>
    <col min="2312" max="2312" width="21.75" style="208" customWidth="1"/>
    <col min="2313" max="2560" width="9.125" style="208"/>
    <col min="2561" max="2562" width="10.75" style="208" customWidth="1"/>
    <col min="2563" max="2563" width="51.125" style="208" customWidth="1"/>
    <col min="2564" max="2564" width="13.75" style="208" customWidth="1"/>
    <col min="2565" max="2565" width="12.75" style="208" customWidth="1"/>
    <col min="2566" max="2567" width="15.75" style="208" customWidth="1"/>
    <col min="2568" max="2568" width="21.75" style="208" customWidth="1"/>
    <col min="2569" max="2816" width="9.125" style="208"/>
    <col min="2817" max="2818" width="10.75" style="208" customWidth="1"/>
    <col min="2819" max="2819" width="51.125" style="208" customWidth="1"/>
    <col min="2820" max="2820" width="13.75" style="208" customWidth="1"/>
    <col min="2821" max="2821" width="12.75" style="208" customWidth="1"/>
    <col min="2822" max="2823" width="15.75" style="208" customWidth="1"/>
    <col min="2824" max="2824" width="21.75" style="208" customWidth="1"/>
    <col min="2825" max="3072" width="9.125" style="208"/>
    <col min="3073" max="3074" width="10.75" style="208" customWidth="1"/>
    <col min="3075" max="3075" width="51.125" style="208" customWidth="1"/>
    <col min="3076" max="3076" width="13.75" style="208" customWidth="1"/>
    <col min="3077" max="3077" width="12.75" style="208" customWidth="1"/>
    <col min="3078" max="3079" width="15.75" style="208" customWidth="1"/>
    <col min="3080" max="3080" width="21.75" style="208" customWidth="1"/>
    <col min="3081" max="3328" width="9.125" style="208"/>
    <col min="3329" max="3330" width="10.75" style="208" customWidth="1"/>
    <col min="3331" max="3331" width="51.125" style="208" customWidth="1"/>
    <col min="3332" max="3332" width="13.75" style="208" customWidth="1"/>
    <col min="3333" max="3333" width="12.75" style="208" customWidth="1"/>
    <col min="3334" max="3335" width="15.75" style="208" customWidth="1"/>
    <col min="3336" max="3336" width="21.75" style="208" customWidth="1"/>
    <col min="3337" max="3584" width="9.125" style="208"/>
    <col min="3585" max="3586" width="10.75" style="208" customWidth="1"/>
    <col min="3587" max="3587" width="51.125" style="208" customWidth="1"/>
    <col min="3588" max="3588" width="13.75" style="208" customWidth="1"/>
    <col min="3589" max="3589" width="12.75" style="208" customWidth="1"/>
    <col min="3590" max="3591" width="15.75" style="208" customWidth="1"/>
    <col min="3592" max="3592" width="21.75" style="208" customWidth="1"/>
    <col min="3593" max="3840" width="9.125" style="208"/>
    <col min="3841" max="3842" width="10.75" style="208" customWidth="1"/>
    <col min="3843" max="3843" width="51.125" style="208" customWidth="1"/>
    <col min="3844" max="3844" width="13.75" style="208" customWidth="1"/>
    <col min="3845" max="3845" width="12.75" style="208" customWidth="1"/>
    <col min="3846" max="3847" width="15.75" style="208" customWidth="1"/>
    <col min="3848" max="3848" width="21.75" style="208" customWidth="1"/>
    <col min="3849" max="4096" width="9.125" style="208"/>
    <col min="4097" max="4098" width="10.75" style="208" customWidth="1"/>
    <col min="4099" max="4099" width="51.125" style="208" customWidth="1"/>
    <col min="4100" max="4100" width="13.75" style="208" customWidth="1"/>
    <col min="4101" max="4101" width="12.75" style="208" customWidth="1"/>
    <col min="4102" max="4103" width="15.75" style="208" customWidth="1"/>
    <col min="4104" max="4104" width="21.75" style="208" customWidth="1"/>
    <col min="4105" max="4352" width="9.125" style="208"/>
    <col min="4353" max="4354" width="10.75" style="208" customWidth="1"/>
    <col min="4355" max="4355" width="51.125" style="208" customWidth="1"/>
    <col min="4356" max="4356" width="13.75" style="208" customWidth="1"/>
    <col min="4357" max="4357" width="12.75" style="208" customWidth="1"/>
    <col min="4358" max="4359" width="15.75" style="208" customWidth="1"/>
    <col min="4360" max="4360" width="21.75" style="208" customWidth="1"/>
    <col min="4361" max="4608" width="9.125" style="208"/>
    <col min="4609" max="4610" width="10.75" style="208" customWidth="1"/>
    <col min="4611" max="4611" width="51.125" style="208" customWidth="1"/>
    <col min="4612" max="4612" width="13.75" style="208" customWidth="1"/>
    <col min="4613" max="4613" width="12.75" style="208" customWidth="1"/>
    <col min="4614" max="4615" width="15.75" style="208" customWidth="1"/>
    <col min="4616" max="4616" width="21.75" style="208" customWidth="1"/>
    <col min="4617" max="4864" width="9.125" style="208"/>
    <col min="4865" max="4866" width="10.75" style="208" customWidth="1"/>
    <col min="4867" max="4867" width="51.125" style="208" customWidth="1"/>
    <col min="4868" max="4868" width="13.75" style="208" customWidth="1"/>
    <col min="4869" max="4869" width="12.75" style="208" customWidth="1"/>
    <col min="4870" max="4871" width="15.75" style="208" customWidth="1"/>
    <col min="4872" max="4872" width="21.75" style="208" customWidth="1"/>
    <col min="4873" max="5120" width="9.125" style="208"/>
    <col min="5121" max="5122" width="10.75" style="208" customWidth="1"/>
    <col min="5123" max="5123" width="51.125" style="208" customWidth="1"/>
    <col min="5124" max="5124" width="13.75" style="208" customWidth="1"/>
    <col min="5125" max="5125" width="12.75" style="208" customWidth="1"/>
    <col min="5126" max="5127" width="15.75" style="208" customWidth="1"/>
    <col min="5128" max="5128" width="21.75" style="208" customWidth="1"/>
    <col min="5129" max="5376" width="9.125" style="208"/>
    <col min="5377" max="5378" width="10.75" style="208" customWidth="1"/>
    <col min="5379" max="5379" width="51.125" style="208" customWidth="1"/>
    <col min="5380" max="5380" width="13.75" style="208" customWidth="1"/>
    <col min="5381" max="5381" width="12.75" style="208" customWidth="1"/>
    <col min="5382" max="5383" width="15.75" style="208" customWidth="1"/>
    <col min="5384" max="5384" width="21.75" style="208" customWidth="1"/>
    <col min="5385" max="5632" width="9.125" style="208"/>
    <col min="5633" max="5634" width="10.75" style="208" customWidth="1"/>
    <col min="5635" max="5635" width="51.125" style="208" customWidth="1"/>
    <col min="5636" max="5636" width="13.75" style="208" customWidth="1"/>
    <col min="5637" max="5637" width="12.75" style="208" customWidth="1"/>
    <col min="5638" max="5639" width="15.75" style="208" customWidth="1"/>
    <col min="5640" max="5640" width="21.75" style="208" customWidth="1"/>
    <col min="5641" max="5888" width="9.125" style="208"/>
    <col min="5889" max="5890" width="10.75" style="208" customWidth="1"/>
    <col min="5891" max="5891" width="51.125" style="208" customWidth="1"/>
    <col min="5892" max="5892" width="13.75" style="208" customWidth="1"/>
    <col min="5893" max="5893" width="12.75" style="208" customWidth="1"/>
    <col min="5894" max="5895" width="15.75" style="208" customWidth="1"/>
    <col min="5896" max="5896" width="21.75" style="208" customWidth="1"/>
    <col min="5897" max="6144" width="9.125" style="208"/>
    <col min="6145" max="6146" width="10.75" style="208" customWidth="1"/>
    <col min="6147" max="6147" width="51.125" style="208" customWidth="1"/>
    <col min="6148" max="6148" width="13.75" style="208" customWidth="1"/>
    <col min="6149" max="6149" width="12.75" style="208" customWidth="1"/>
    <col min="6150" max="6151" width="15.75" style="208" customWidth="1"/>
    <col min="6152" max="6152" width="21.75" style="208" customWidth="1"/>
    <col min="6153" max="6400" width="9.125" style="208"/>
    <col min="6401" max="6402" width="10.75" style="208" customWidth="1"/>
    <col min="6403" max="6403" width="51.125" style="208" customWidth="1"/>
    <col min="6404" max="6404" width="13.75" style="208" customWidth="1"/>
    <col min="6405" max="6405" width="12.75" style="208" customWidth="1"/>
    <col min="6406" max="6407" width="15.75" style="208" customWidth="1"/>
    <col min="6408" max="6408" width="21.75" style="208" customWidth="1"/>
    <col min="6409" max="6656" width="9.125" style="208"/>
    <col min="6657" max="6658" width="10.75" style="208" customWidth="1"/>
    <col min="6659" max="6659" width="51.125" style="208" customWidth="1"/>
    <col min="6660" max="6660" width="13.75" style="208" customWidth="1"/>
    <col min="6661" max="6661" width="12.75" style="208" customWidth="1"/>
    <col min="6662" max="6663" width="15.75" style="208" customWidth="1"/>
    <col min="6664" max="6664" width="21.75" style="208" customWidth="1"/>
    <col min="6665" max="6912" width="9.125" style="208"/>
    <col min="6913" max="6914" width="10.75" style="208" customWidth="1"/>
    <col min="6915" max="6915" width="51.125" style="208" customWidth="1"/>
    <col min="6916" max="6916" width="13.75" style="208" customWidth="1"/>
    <col min="6917" max="6917" width="12.75" style="208" customWidth="1"/>
    <col min="6918" max="6919" width="15.75" style="208" customWidth="1"/>
    <col min="6920" max="6920" width="21.75" style="208" customWidth="1"/>
    <col min="6921" max="7168" width="9.125" style="208"/>
    <col min="7169" max="7170" width="10.75" style="208" customWidth="1"/>
    <col min="7171" max="7171" width="51.125" style="208" customWidth="1"/>
    <col min="7172" max="7172" width="13.75" style="208" customWidth="1"/>
    <col min="7173" max="7173" width="12.75" style="208" customWidth="1"/>
    <col min="7174" max="7175" width="15.75" style="208" customWidth="1"/>
    <col min="7176" max="7176" width="21.75" style="208" customWidth="1"/>
    <col min="7177" max="7424" width="9.125" style="208"/>
    <col min="7425" max="7426" width="10.75" style="208" customWidth="1"/>
    <col min="7427" max="7427" width="51.125" style="208" customWidth="1"/>
    <col min="7428" max="7428" width="13.75" style="208" customWidth="1"/>
    <col min="7429" max="7429" width="12.75" style="208" customWidth="1"/>
    <col min="7430" max="7431" width="15.75" style="208" customWidth="1"/>
    <col min="7432" max="7432" width="21.75" style="208" customWidth="1"/>
    <col min="7433" max="7680" width="9.125" style="208"/>
    <col min="7681" max="7682" width="10.75" style="208" customWidth="1"/>
    <col min="7683" max="7683" width="51.125" style="208" customWidth="1"/>
    <col min="7684" max="7684" width="13.75" style="208" customWidth="1"/>
    <col min="7685" max="7685" width="12.75" style="208" customWidth="1"/>
    <col min="7686" max="7687" width="15.75" style="208" customWidth="1"/>
    <col min="7688" max="7688" width="21.75" style="208" customWidth="1"/>
    <col min="7689" max="7936" width="9.125" style="208"/>
    <col min="7937" max="7938" width="10.75" style="208" customWidth="1"/>
    <col min="7939" max="7939" width="51.125" style="208" customWidth="1"/>
    <col min="7940" max="7940" width="13.75" style="208" customWidth="1"/>
    <col min="7941" max="7941" width="12.75" style="208" customWidth="1"/>
    <col min="7942" max="7943" width="15.75" style="208" customWidth="1"/>
    <col min="7944" max="7944" width="21.75" style="208" customWidth="1"/>
    <col min="7945" max="8192" width="9.125" style="208"/>
    <col min="8193" max="8194" width="10.75" style="208" customWidth="1"/>
    <col min="8195" max="8195" width="51.125" style="208" customWidth="1"/>
    <col min="8196" max="8196" width="13.75" style="208" customWidth="1"/>
    <col min="8197" max="8197" width="12.75" style="208" customWidth="1"/>
    <col min="8198" max="8199" width="15.75" style="208" customWidth="1"/>
    <col min="8200" max="8200" width="21.75" style="208" customWidth="1"/>
    <col min="8201" max="8448" width="9.125" style="208"/>
    <col min="8449" max="8450" width="10.75" style="208" customWidth="1"/>
    <col min="8451" max="8451" width="51.125" style="208" customWidth="1"/>
    <col min="8452" max="8452" width="13.75" style="208" customWidth="1"/>
    <col min="8453" max="8453" width="12.75" style="208" customWidth="1"/>
    <col min="8454" max="8455" width="15.75" style="208" customWidth="1"/>
    <col min="8456" max="8456" width="21.75" style="208" customWidth="1"/>
    <col min="8457" max="8704" width="9.125" style="208"/>
    <col min="8705" max="8706" width="10.75" style="208" customWidth="1"/>
    <col min="8707" max="8707" width="51.125" style="208" customWidth="1"/>
    <col min="8708" max="8708" width="13.75" style="208" customWidth="1"/>
    <col min="8709" max="8709" width="12.75" style="208" customWidth="1"/>
    <col min="8710" max="8711" width="15.75" style="208" customWidth="1"/>
    <col min="8712" max="8712" width="21.75" style="208" customWidth="1"/>
    <col min="8713" max="8960" width="9.125" style="208"/>
    <col min="8961" max="8962" width="10.75" style="208" customWidth="1"/>
    <col min="8963" max="8963" width="51.125" style="208" customWidth="1"/>
    <col min="8964" max="8964" width="13.75" style="208" customWidth="1"/>
    <col min="8965" max="8965" width="12.75" style="208" customWidth="1"/>
    <col min="8966" max="8967" width="15.75" style="208" customWidth="1"/>
    <col min="8968" max="8968" width="21.75" style="208" customWidth="1"/>
    <col min="8969" max="9216" width="9.125" style="208"/>
    <col min="9217" max="9218" width="10.75" style="208" customWidth="1"/>
    <col min="9219" max="9219" width="51.125" style="208" customWidth="1"/>
    <col min="9220" max="9220" width="13.75" style="208" customWidth="1"/>
    <col min="9221" max="9221" width="12.75" style="208" customWidth="1"/>
    <col min="9222" max="9223" width="15.75" style="208" customWidth="1"/>
    <col min="9224" max="9224" width="21.75" style="208" customWidth="1"/>
    <col min="9225" max="9472" width="9.125" style="208"/>
    <col min="9473" max="9474" width="10.75" style="208" customWidth="1"/>
    <col min="9475" max="9475" width="51.125" style="208" customWidth="1"/>
    <col min="9476" max="9476" width="13.75" style="208" customWidth="1"/>
    <col min="9477" max="9477" width="12.75" style="208" customWidth="1"/>
    <col min="9478" max="9479" width="15.75" style="208" customWidth="1"/>
    <col min="9480" max="9480" width="21.75" style="208" customWidth="1"/>
    <col min="9481" max="9728" width="9.125" style="208"/>
    <col min="9729" max="9730" width="10.75" style="208" customWidth="1"/>
    <col min="9731" max="9731" width="51.125" style="208" customWidth="1"/>
    <col min="9732" max="9732" width="13.75" style="208" customWidth="1"/>
    <col min="9733" max="9733" width="12.75" style="208" customWidth="1"/>
    <col min="9734" max="9735" width="15.75" style="208" customWidth="1"/>
    <col min="9736" max="9736" width="21.75" style="208" customWidth="1"/>
    <col min="9737" max="9984" width="9.125" style="208"/>
    <col min="9985" max="9986" width="10.75" style="208" customWidth="1"/>
    <col min="9987" max="9987" width="51.125" style="208" customWidth="1"/>
    <col min="9988" max="9988" width="13.75" style="208" customWidth="1"/>
    <col min="9989" max="9989" width="12.75" style="208" customWidth="1"/>
    <col min="9990" max="9991" width="15.75" style="208" customWidth="1"/>
    <col min="9992" max="9992" width="21.75" style="208" customWidth="1"/>
    <col min="9993" max="10240" width="9.125" style="208"/>
    <col min="10241" max="10242" width="10.75" style="208" customWidth="1"/>
    <col min="10243" max="10243" width="51.125" style="208" customWidth="1"/>
    <col min="10244" max="10244" width="13.75" style="208" customWidth="1"/>
    <col min="10245" max="10245" width="12.75" style="208" customWidth="1"/>
    <col min="10246" max="10247" width="15.75" style="208" customWidth="1"/>
    <col min="10248" max="10248" width="21.75" style="208" customWidth="1"/>
    <col min="10249" max="10496" width="9.125" style="208"/>
    <col min="10497" max="10498" width="10.75" style="208" customWidth="1"/>
    <col min="10499" max="10499" width="51.125" style="208" customWidth="1"/>
    <col min="10500" max="10500" width="13.75" style="208" customWidth="1"/>
    <col min="10501" max="10501" width="12.75" style="208" customWidth="1"/>
    <col min="10502" max="10503" width="15.75" style="208" customWidth="1"/>
    <col min="10504" max="10504" width="21.75" style="208" customWidth="1"/>
    <col min="10505" max="10752" width="9.125" style="208"/>
    <col min="10753" max="10754" width="10.75" style="208" customWidth="1"/>
    <col min="10755" max="10755" width="51.125" style="208" customWidth="1"/>
    <col min="10756" max="10756" width="13.75" style="208" customWidth="1"/>
    <col min="10757" max="10757" width="12.75" style="208" customWidth="1"/>
    <col min="10758" max="10759" width="15.75" style="208" customWidth="1"/>
    <col min="10760" max="10760" width="21.75" style="208" customWidth="1"/>
    <col min="10761" max="11008" width="9.125" style="208"/>
    <col min="11009" max="11010" width="10.75" style="208" customWidth="1"/>
    <col min="11011" max="11011" width="51.125" style="208" customWidth="1"/>
    <col min="11012" max="11012" width="13.75" style="208" customWidth="1"/>
    <col min="11013" max="11013" width="12.75" style="208" customWidth="1"/>
    <col min="11014" max="11015" width="15.75" style="208" customWidth="1"/>
    <col min="11016" max="11016" width="21.75" style="208" customWidth="1"/>
    <col min="11017" max="11264" width="9.125" style="208"/>
    <col min="11265" max="11266" width="10.75" style="208" customWidth="1"/>
    <col min="11267" max="11267" width="51.125" style="208" customWidth="1"/>
    <col min="11268" max="11268" width="13.75" style="208" customWidth="1"/>
    <col min="11269" max="11269" width="12.75" style="208" customWidth="1"/>
    <col min="11270" max="11271" width="15.75" style="208" customWidth="1"/>
    <col min="11272" max="11272" width="21.75" style="208" customWidth="1"/>
    <col min="11273" max="11520" width="9.125" style="208"/>
    <col min="11521" max="11522" width="10.75" style="208" customWidth="1"/>
    <col min="11523" max="11523" width="51.125" style="208" customWidth="1"/>
    <col min="11524" max="11524" width="13.75" style="208" customWidth="1"/>
    <col min="11525" max="11525" width="12.75" style="208" customWidth="1"/>
    <col min="11526" max="11527" width="15.75" style="208" customWidth="1"/>
    <col min="11528" max="11528" width="21.75" style="208" customWidth="1"/>
    <col min="11529" max="11776" width="9.125" style="208"/>
    <col min="11777" max="11778" width="10.75" style="208" customWidth="1"/>
    <col min="11779" max="11779" width="51.125" style="208" customWidth="1"/>
    <col min="11780" max="11780" width="13.75" style="208" customWidth="1"/>
    <col min="11781" max="11781" width="12.75" style="208" customWidth="1"/>
    <col min="11782" max="11783" width="15.75" style="208" customWidth="1"/>
    <col min="11784" max="11784" width="21.75" style="208" customWidth="1"/>
    <col min="11785" max="12032" width="9.125" style="208"/>
    <col min="12033" max="12034" width="10.75" style="208" customWidth="1"/>
    <col min="12035" max="12035" width="51.125" style="208" customWidth="1"/>
    <col min="12036" max="12036" width="13.75" style="208" customWidth="1"/>
    <col min="12037" max="12037" width="12.75" style="208" customWidth="1"/>
    <col min="12038" max="12039" width="15.75" style="208" customWidth="1"/>
    <col min="12040" max="12040" width="21.75" style="208" customWidth="1"/>
    <col min="12041" max="12288" width="9.125" style="208"/>
    <col min="12289" max="12290" width="10.75" style="208" customWidth="1"/>
    <col min="12291" max="12291" width="51.125" style="208" customWidth="1"/>
    <col min="12292" max="12292" width="13.75" style="208" customWidth="1"/>
    <col min="12293" max="12293" width="12.75" style="208" customWidth="1"/>
    <col min="12294" max="12295" width="15.75" style="208" customWidth="1"/>
    <col min="12296" max="12296" width="21.75" style="208" customWidth="1"/>
    <col min="12297" max="12544" width="9.125" style="208"/>
    <col min="12545" max="12546" width="10.75" style="208" customWidth="1"/>
    <col min="12547" max="12547" width="51.125" style="208" customWidth="1"/>
    <col min="12548" max="12548" width="13.75" style="208" customWidth="1"/>
    <col min="12549" max="12549" width="12.75" style="208" customWidth="1"/>
    <col min="12550" max="12551" width="15.75" style="208" customWidth="1"/>
    <col min="12552" max="12552" width="21.75" style="208" customWidth="1"/>
    <col min="12553" max="12800" width="9.125" style="208"/>
    <col min="12801" max="12802" width="10.75" style="208" customWidth="1"/>
    <col min="12803" max="12803" width="51.125" style="208" customWidth="1"/>
    <col min="12804" max="12804" width="13.75" style="208" customWidth="1"/>
    <col min="12805" max="12805" width="12.75" style="208" customWidth="1"/>
    <col min="12806" max="12807" width="15.75" style="208" customWidth="1"/>
    <col min="12808" max="12808" width="21.75" style="208" customWidth="1"/>
    <col min="12809" max="13056" width="9.125" style="208"/>
    <col min="13057" max="13058" width="10.75" style="208" customWidth="1"/>
    <col min="13059" max="13059" width="51.125" style="208" customWidth="1"/>
    <col min="13060" max="13060" width="13.75" style="208" customWidth="1"/>
    <col min="13061" max="13061" width="12.75" style="208" customWidth="1"/>
    <col min="13062" max="13063" width="15.75" style="208" customWidth="1"/>
    <col min="13064" max="13064" width="21.75" style="208" customWidth="1"/>
    <col min="13065" max="13312" width="9.125" style="208"/>
    <col min="13313" max="13314" width="10.75" style="208" customWidth="1"/>
    <col min="13315" max="13315" width="51.125" style="208" customWidth="1"/>
    <col min="13316" max="13316" width="13.75" style="208" customWidth="1"/>
    <col min="13317" max="13317" width="12.75" style="208" customWidth="1"/>
    <col min="13318" max="13319" width="15.75" style="208" customWidth="1"/>
    <col min="13320" max="13320" width="21.75" style="208" customWidth="1"/>
    <col min="13321" max="13568" width="9.125" style="208"/>
    <col min="13569" max="13570" width="10.75" style="208" customWidth="1"/>
    <col min="13571" max="13571" width="51.125" style="208" customWidth="1"/>
    <col min="13572" max="13572" width="13.75" style="208" customWidth="1"/>
    <col min="13573" max="13573" width="12.75" style="208" customWidth="1"/>
    <col min="13574" max="13575" width="15.75" style="208" customWidth="1"/>
    <col min="13576" max="13576" width="21.75" style="208" customWidth="1"/>
    <col min="13577" max="13824" width="9.125" style="208"/>
    <col min="13825" max="13826" width="10.75" style="208" customWidth="1"/>
    <col min="13827" max="13827" width="51.125" style="208" customWidth="1"/>
    <col min="13828" max="13828" width="13.75" style="208" customWidth="1"/>
    <col min="13829" max="13829" width="12.75" style="208" customWidth="1"/>
    <col min="13830" max="13831" width="15.75" style="208" customWidth="1"/>
    <col min="13832" max="13832" width="21.75" style="208" customWidth="1"/>
    <col min="13833" max="14080" width="9.125" style="208"/>
    <col min="14081" max="14082" width="10.75" style="208" customWidth="1"/>
    <col min="14083" max="14083" width="51.125" style="208" customWidth="1"/>
    <col min="14084" max="14084" width="13.75" style="208" customWidth="1"/>
    <col min="14085" max="14085" width="12.75" style="208" customWidth="1"/>
    <col min="14086" max="14087" width="15.75" style="208" customWidth="1"/>
    <col min="14088" max="14088" width="21.75" style="208" customWidth="1"/>
    <col min="14089" max="14336" width="9.125" style="208"/>
    <col min="14337" max="14338" width="10.75" style="208" customWidth="1"/>
    <col min="14339" max="14339" width="51.125" style="208" customWidth="1"/>
    <col min="14340" max="14340" width="13.75" style="208" customWidth="1"/>
    <col min="14341" max="14341" width="12.75" style="208" customWidth="1"/>
    <col min="14342" max="14343" width="15.75" style="208" customWidth="1"/>
    <col min="14344" max="14344" width="21.75" style="208" customWidth="1"/>
    <col min="14345" max="14592" width="9.125" style="208"/>
    <col min="14593" max="14594" width="10.75" style="208" customWidth="1"/>
    <col min="14595" max="14595" width="51.125" style="208" customWidth="1"/>
    <col min="14596" max="14596" width="13.75" style="208" customWidth="1"/>
    <col min="14597" max="14597" width="12.75" style="208" customWidth="1"/>
    <col min="14598" max="14599" width="15.75" style="208" customWidth="1"/>
    <col min="14600" max="14600" width="21.75" style="208" customWidth="1"/>
    <col min="14601" max="14848" width="9.125" style="208"/>
    <col min="14849" max="14850" width="10.75" style="208" customWidth="1"/>
    <col min="14851" max="14851" width="51.125" style="208" customWidth="1"/>
    <col min="14852" max="14852" width="13.75" style="208" customWidth="1"/>
    <col min="14853" max="14853" width="12.75" style="208" customWidth="1"/>
    <col min="14854" max="14855" width="15.75" style="208" customWidth="1"/>
    <col min="14856" max="14856" width="21.75" style="208" customWidth="1"/>
    <col min="14857" max="15104" width="9.125" style="208"/>
    <col min="15105" max="15106" width="10.75" style="208" customWidth="1"/>
    <col min="15107" max="15107" width="51.125" style="208" customWidth="1"/>
    <col min="15108" max="15108" width="13.75" style="208" customWidth="1"/>
    <col min="15109" max="15109" width="12.75" style="208" customWidth="1"/>
    <col min="15110" max="15111" width="15.75" style="208" customWidth="1"/>
    <col min="15112" max="15112" width="21.75" style="208" customWidth="1"/>
    <col min="15113" max="15360" width="9.125" style="208"/>
    <col min="15361" max="15362" width="10.75" style="208" customWidth="1"/>
    <col min="15363" max="15363" width="51.125" style="208" customWidth="1"/>
    <col min="15364" max="15364" width="13.75" style="208" customWidth="1"/>
    <col min="15365" max="15365" width="12.75" style="208" customWidth="1"/>
    <col min="15366" max="15367" width="15.75" style="208" customWidth="1"/>
    <col min="15368" max="15368" width="21.75" style="208" customWidth="1"/>
    <col min="15369" max="15616" width="9.125" style="208"/>
    <col min="15617" max="15618" width="10.75" style="208" customWidth="1"/>
    <col min="15619" max="15619" width="51.125" style="208" customWidth="1"/>
    <col min="15620" max="15620" width="13.75" style="208" customWidth="1"/>
    <col min="15621" max="15621" width="12.75" style="208" customWidth="1"/>
    <col min="15622" max="15623" width="15.75" style="208" customWidth="1"/>
    <col min="15624" max="15624" width="21.75" style="208" customWidth="1"/>
    <col min="15625" max="15872" width="9.125" style="208"/>
    <col min="15873" max="15874" width="10.75" style="208" customWidth="1"/>
    <col min="15875" max="15875" width="51.125" style="208" customWidth="1"/>
    <col min="15876" max="15876" width="13.75" style="208" customWidth="1"/>
    <col min="15877" max="15877" width="12.75" style="208" customWidth="1"/>
    <col min="15878" max="15879" width="15.75" style="208" customWidth="1"/>
    <col min="15880" max="15880" width="21.75" style="208" customWidth="1"/>
    <col min="15881" max="16128" width="9.125" style="208"/>
    <col min="16129" max="16130" width="10.75" style="208" customWidth="1"/>
    <col min="16131" max="16131" width="51.125" style="208" customWidth="1"/>
    <col min="16132" max="16132" width="13.75" style="208" customWidth="1"/>
    <col min="16133" max="16133" width="12.75" style="208" customWidth="1"/>
    <col min="16134" max="16135" width="15.75" style="208" customWidth="1"/>
    <col min="16136" max="16136" width="21.75" style="208" customWidth="1"/>
    <col min="16137" max="16384" width="9.125" style="208"/>
  </cols>
  <sheetData>
    <row r="1" spans="1:8">
      <c r="A1" s="230" t="s">
        <v>0</v>
      </c>
      <c r="B1" s="273" t="s">
        <v>724</v>
      </c>
      <c r="C1" s="272"/>
      <c r="D1" s="230"/>
    </row>
    <row r="2" spans="1:8" s="272" customFormat="1" ht="12.75" customHeight="1">
      <c r="A2" s="230" t="s">
        <v>723</v>
      </c>
      <c r="B2" s="1379" t="s">
        <v>1</v>
      </c>
      <c r="C2" s="1379"/>
      <c r="D2" s="1379"/>
      <c r="E2" s="1379"/>
      <c r="F2" s="274"/>
      <c r="G2" s="210"/>
    </row>
    <row r="3" spans="1:8" s="272" customFormat="1">
      <c r="A3" s="230" t="s">
        <v>84</v>
      </c>
      <c r="B3" s="1379" t="s">
        <v>722</v>
      </c>
      <c r="C3" s="1379"/>
      <c r="D3" s="1379"/>
      <c r="E3" s="1379"/>
      <c r="F3" s="274"/>
      <c r="G3" s="210"/>
    </row>
    <row r="4" spans="1:8" s="272" customFormat="1">
      <c r="A4" s="230" t="s">
        <v>3</v>
      </c>
      <c r="B4" s="1380" t="s">
        <v>721</v>
      </c>
      <c r="C4" s="1380"/>
      <c r="D4" s="1380"/>
      <c r="E4" s="1380"/>
      <c r="F4" s="274"/>
      <c r="G4" s="210"/>
    </row>
    <row r="5" spans="1:8" s="272" customFormat="1">
      <c r="A5" s="230" t="s">
        <v>2</v>
      </c>
      <c r="B5" s="273" t="s">
        <v>79</v>
      </c>
      <c r="C5" s="276"/>
      <c r="D5" s="276"/>
      <c r="E5" s="275"/>
      <c r="F5" s="274"/>
      <c r="G5" s="210"/>
    </row>
    <row r="6" spans="1:8" s="272" customFormat="1" ht="72.75" customHeight="1">
      <c r="B6" s="273"/>
      <c r="C6" s="1381" t="s">
        <v>3546</v>
      </c>
      <c r="D6" s="1381"/>
      <c r="E6" s="1381"/>
      <c r="F6" s="1381"/>
      <c r="G6" s="1381"/>
    </row>
    <row r="7" spans="1:8" s="266" customFormat="1" ht="9.9499999999999993" customHeight="1">
      <c r="A7" s="271"/>
      <c r="B7" s="271"/>
      <c r="C7" s="267"/>
      <c r="D7" s="271"/>
      <c r="E7" s="270"/>
      <c r="F7" s="269"/>
      <c r="G7" s="268"/>
      <c r="H7" s="267"/>
    </row>
    <row r="8" spans="1:8" s="264" customFormat="1" ht="32.1" customHeight="1" thickBot="1">
      <c r="A8" s="265" t="s">
        <v>74</v>
      </c>
      <c r="B8" s="265" t="s">
        <v>73</v>
      </c>
      <c r="C8" s="265" t="s">
        <v>72</v>
      </c>
      <c r="D8" s="265" t="s">
        <v>71</v>
      </c>
      <c r="E8" s="265" t="s">
        <v>70</v>
      </c>
      <c r="F8" s="265" t="s">
        <v>69</v>
      </c>
      <c r="G8" s="265" t="s">
        <v>68</v>
      </c>
      <c r="H8" s="265" t="s">
        <v>720</v>
      </c>
    </row>
    <row r="9" spans="1:8" s="254" customFormat="1" ht="15">
      <c r="A9" s="259"/>
      <c r="B9" s="259"/>
      <c r="C9" s="255"/>
      <c r="D9" s="259"/>
      <c r="E9" s="258"/>
      <c r="F9" s="257"/>
      <c r="G9" s="256"/>
      <c r="H9" s="255"/>
    </row>
    <row r="10" spans="1:8">
      <c r="A10" s="236"/>
      <c r="B10" s="235"/>
      <c r="C10" s="235" t="s">
        <v>67</v>
      </c>
      <c r="D10" s="235"/>
      <c r="E10" s="1378" t="s">
        <v>48</v>
      </c>
      <c r="F10" s="1378"/>
      <c r="G10" s="234">
        <f>ROUND(SUM(G14:G29),2)</f>
        <v>0</v>
      </c>
      <c r="H10" s="233"/>
    </row>
    <row r="11" spans="1:8">
      <c r="C11" s="229"/>
      <c r="F11" s="208"/>
      <c r="G11" s="208"/>
      <c r="H11" s="208"/>
    </row>
    <row r="12" spans="1:8">
      <c r="A12" s="263"/>
      <c r="B12" s="263"/>
      <c r="C12" s="263" t="s">
        <v>66</v>
      </c>
      <c r="D12" s="263"/>
      <c r="E12" s="263"/>
      <c r="F12" s="263"/>
      <c r="G12" s="263"/>
      <c r="H12" s="263"/>
    </row>
    <row r="13" spans="1:8">
      <c r="C13" s="229"/>
      <c r="F13" s="208"/>
      <c r="G13" s="208"/>
      <c r="H13" s="208"/>
    </row>
    <row r="14" spans="1:8" s="230" customFormat="1" ht="63.75">
      <c r="A14" s="213" t="s">
        <v>719</v>
      </c>
      <c r="B14" s="213"/>
      <c r="C14" s="209" t="s">
        <v>718</v>
      </c>
      <c r="D14" s="231" t="s">
        <v>639</v>
      </c>
      <c r="E14" s="212">
        <v>224</v>
      </c>
      <c r="F14" s="211"/>
      <c r="G14" s="151">
        <f t="shared" ref="G14:G18" si="0">ROUND(E14*F14,2)</f>
        <v>0</v>
      </c>
    </row>
    <row r="15" spans="1:8" s="230" customFormat="1">
      <c r="A15" s="213"/>
      <c r="B15" s="213"/>
      <c r="C15" s="209"/>
      <c r="D15" s="231"/>
      <c r="E15" s="212"/>
      <c r="F15" s="211"/>
      <c r="G15" s="151"/>
    </row>
    <row r="16" spans="1:8" s="230" customFormat="1" ht="38.25">
      <c r="A16" s="213" t="s">
        <v>717</v>
      </c>
      <c r="B16" s="213"/>
      <c r="C16" s="209" t="s">
        <v>716</v>
      </c>
      <c r="D16" s="213" t="s">
        <v>547</v>
      </c>
      <c r="E16" s="212">
        <v>10</v>
      </c>
      <c r="F16" s="211"/>
      <c r="G16" s="151">
        <f t="shared" si="0"/>
        <v>0</v>
      </c>
    </row>
    <row r="17" spans="1:8" s="230" customFormat="1">
      <c r="A17" s="213"/>
      <c r="B17" s="213"/>
      <c r="C17" s="209"/>
      <c r="D17" s="213"/>
      <c r="E17" s="212"/>
      <c r="F17" s="211"/>
      <c r="G17" s="151"/>
    </row>
    <row r="18" spans="1:8" s="230" customFormat="1" ht="76.5">
      <c r="A18" s="213" t="s">
        <v>715</v>
      </c>
      <c r="B18" s="213"/>
      <c r="C18" s="209" t="s">
        <v>714</v>
      </c>
      <c r="D18" s="231" t="s">
        <v>547</v>
      </c>
      <c r="E18" s="212">
        <v>2</v>
      </c>
      <c r="F18" s="211"/>
      <c r="G18" s="151">
        <f t="shared" si="0"/>
        <v>0</v>
      </c>
    </row>
    <row r="19" spans="1:8" s="230" customFormat="1">
      <c r="A19" s="213"/>
      <c r="B19" s="213"/>
      <c r="C19" s="209"/>
      <c r="D19" s="231"/>
      <c r="E19" s="212"/>
      <c r="F19" s="211"/>
      <c r="G19" s="210"/>
    </row>
    <row r="20" spans="1:8" s="230" customFormat="1">
      <c r="A20" s="263"/>
      <c r="B20" s="263"/>
      <c r="C20" s="263" t="s">
        <v>713</v>
      </c>
      <c r="D20" s="263"/>
      <c r="E20" s="263"/>
      <c r="F20" s="263"/>
      <c r="G20" s="263"/>
      <c r="H20" s="263"/>
    </row>
    <row r="21" spans="1:8" s="230" customFormat="1">
      <c r="A21" s="213"/>
      <c r="B21" s="213"/>
      <c r="C21" s="209"/>
      <c r="D21" s="231"/>
      <c r="E21" s="212"/>
      <c r="F21" s="211"/>
      <c r="G21" s="210"/>
    </row>
    <row r="22" spans="1:8" s="230" customFormat="1" ht="38.25">
      <c r="A22" s="213" t="s">
        <v>712</v>
      </c>
      <c r="B22" s="213"/>
      <c r="C22" s="209" t="s">
        <v>711</v>
      </c>
      <c r="D22" s="213"/>
      <c r="E22" s="212"/>
      <c r="F22" s="211"/>
      <c r="G22" s="210"/>
    </row>
    <row r="23" spans="1:8" s="230" customFormat="1">
      <c r="A23" s="213"/>
      <c r="B23" s="213"/>
      <c r="C23" s="209" t="s">
        <v>762</v>
      </c>
      <c r="D23" s="213" t="s">
        <v>639</v>
      </c>
      <c r="E23" s="212">
        <v>110</v>
      </c>
      <c r="F23" s="211"/>
      <c r="G23" s="151">
        <f t="shared" ref="G23:G29" si="1">ROUND(E23*F23,2)</f>
        <v>0</v>
      </c>
    </row>
    <row r="24" spans="1:8" s="230" customFormat="1">
      <c r="A24" s="213"/>
      <c r="B24" s="213"/>
      <c r="C24" s="209"/>
      <c r="D24" s="231"/>
      <c r="E24" s="212"/>
      <c r="F24" s="211"/>
      <c r="G24" s="151"/>
    </row>
    <row r="25" spans="1:8" s="230" customFormat="1" ht="25.5">
      <c r="A25" s="213" t="s">
        <v>761</v>
      </c>
      <c r="B25" s="213"/>
      <c r="C25" s="209" t="s">
        <v>760</v>
      </c>
      <c r="D25" s="213" t="s">
        <v>52</v>
      </c>
      <c r="E25" s="212">
        <v>270</v>
      </c>
      <c r="F25" s="211"/>
      <c r="G25" s="151">
        <f t="shared" si="1"/>
        <v>0</v>
      </c>
    </row>
    <row r="26" spans="1:8" s="254" customFormat="1" ht="15">
      <c r="A26" s="213"/>
      <c r="B26" s="213"/>
      <c r="C26" s="209"/>
      <c r="D26" s="213"/>
      <c r="E26" s="212"/>
      <c r="F26" s="298"/>
      <c r="G26" s="151"/>
      <c r="H26" s="255"/>
    </row>
    <row r="27" spans="1:8" ht="25.5">
      <c r="A27" s="213" t="s">
        <v>759</v>
      </c>
      <c r="C27" s="209" t="s">
        <v>758</v>
      </c>
      <c r="D27" s="231" t="s">
        <v>639</v>
      </c>
      <c r="E27" s="212">
        <v>20</v>
      </c>
      <c r="F27" s="298"/>
      <c r="G27" s="151">
        <f t="shared" si="1"/>
        <v>0</v>
      </c>
    </row>
    <row r="28" spans="1:8">
      <c r="F28" s="298"/>
      <c r="G28" s="151"/>
    </row>
    <row r="29" spans="1:8" s="230" customFormat="1" ht="38.25">
      <c r="A29" s="213" t="s">
        <v>757</v>
      </c>
      <c r="B29" s="213"/>
      <c r="C29" s="209" t="s">
        <v>756</v>
      </c>
      <c r="D29" s="231" t="s">
        <v>547</v>
      </c>
      <c r="E29" s="212">
        <v>2</v>
      </c>
      <c r="F29" s="298"/>
      <c r="G29" s="151">
        <f t="shared" si="1"/>
        <v>0</v>
      </c>
      <c r="H29" s="209"/>
    </row>
    <row r="30" spans="1:8" s="230" customFormat="1" ht="15">
      <c r="A30" s="259"/>
      <c r="B30" s="259"/>
      <c r="C30" s="255"/>
      <c r="D30" s="259"/>
      <c r="E30" s="258"/>
      <c r="F30" s="257"/>
      <c r="G30" s="256"/>
    </row>
    <row r="31" spans="1:8" s="230" customFormat="1">
      <c r="A31" s="236"/>
      <c r="B31" s="235"/>
      <c r="C31" s="235" t="s">
        <v>709</v>
      </c>
      <c r="D31" s="1378" t="s">
        <v>708</v>
      </c>
      <c r="E31" s="1378"/>
      <c r="F31" s="1378"/>
      <c r="G31" s="234">
        <f>ROUND(+SUM(G33:G57),2)</f>
        <v>0</v>
      </c>
      <c r="H31" s="234"/>
    </row>
    <row r="32" spans="1:8" s="230" customFormat="1">
      <c r="A32" s="213"/>
      <c r="B32" s="213"/>
      <c r="C32" s="229"/>
      <c r="D32" s="213"/>
      <c r="E32" s="212"/>
      <c r="F32" s="297"/>
      <c r="G32" s="296"/>
      <c r="H32" s="214"/>
    </row>
    <row r="33" spans="1:8" s="230" customFormat="1" ht="51">
      <c r="A33" s="213" t="s">
        <v>707</v>
      </c>
      <c r="B33" s="213"/>
      <c r="C33" s="209" t="s">
        <v>755</v>
      </c>
      <c r="D33" s="213" t="s">
        <v>58</v>
      </c>
      <c r="E33" s="212">
        <v>3</v>
      </c>
      <c r="F33" s="243"/>
      <c r="G33" s="151">
        <f t="shared" ref="G33:G57" si="2">ROUND(E33*F33,2)</f>
        <v>0</v>
      </c>
      <c r="H33" s="209"/>
    </row>
    <row r="34" spans="1:8" s="230" customFormat="1">
      <c r="A34" s="213"/>
      <c r="B34" s="213"/>
      <c r="C34" s="209"/>
      <c r="D34" s="213"/>
      <c r="E34" s="212"/>
      <c r="F34" s="243"/>
      <c r="G34" s="151"/>
    </row>
    <row r="35" spans="1:8" s="230" customFormat="1" ht="38.25">
      <c r="A35" s="213" t="s">
        <v>705</v>
      </c>
      <c r="B35" s="213"/>
      <c r="C35" s="209" t="s">
        <v>706</v>
      </c>
      <c r="D35" s="213" t="s">
        <v>58</v>
      </c>
      <c r="E35" s="212">
        <v>535</v>
      </c>
      <c r="F35" s="243"/>
      <c r="G35" s="151">
        <f t="shared" si="2"/>
        <v>0</v>
      </c>
      <c r="H35" s="209"/>
    </row>
    <row r="36" spans="1:8" s="230" customFormat="1">
      <c r="A36" s="213"/>
      <c r="B36" s="213"/>
      <c r="C36" s="209"/>
      <c r="D36" s="213"/>
      <c r="E36" s="212"/>
      <c r="F36" s="243"/>
      <c r="G36" s="151"/>
    </row>
    <row r="37" spans="1:8" s="230" customFormat="1" ht="25.5">
      <c r="A37" s="213" t="s">
        <v>703</v>
      </c>
      <c r="B37" s="213"/>
      <c r="C37" s="209" t="s">
        <v>704</v>
      </c>
      <c r="D37" s="213" t="s">
        <v>52</v>
      </c>
      <c r="E37" s="212">
        <v>269</v>
      </c>
      <c r="F37" s="243"/>
      <c r="G37" s="151">
        <f t="shared" si="2"/>
        <v>0</v>
      </c>
      <c r="H37" s="209"/>
    </row>
    <row r="38" spans="1:8" s="230" customFormat="1">
      <c r="A38" s="213"/>
      <c r="B38" s="213"/>
      <c r="C38" s="209"/>
      <c r="D38" s="213"/>
      <c r="E38" s="212"/>
      <c r="F38" s="243"/>
      <c r="G38" s="151"/>
    </row>
    <row r="39" spans="1:8" s="230" customFormat="1" ht="51">
      <c r="A39" s="213" t="s">
        <v>701</v>
      </c>
      <c r="B39" s="213"/>
      <c r="C39" s="209" t="s">
        <v>702</v>
      </c>
      <c r="D39" s="213" t="s">
        <v>58</v>
      </c>
      <c r="E39" s="212">
        <v>52</v>
      </c>
      <c r="F39" s="243"/>
      <c r="G39" s="151">
        <f t="shared" si="2"/>
        <v>0</v>
      </c>
    </row>
    <row r="40" spans="1:8" s="247" customFormat="1" ht="14.25" customHeight="1">
      <c r="A40" s="213"/>
      <c r="B40" s="213"/>
      <c r="C40" s="209"/>
      <c r="D40" s="213"/>
      <c r="E40" s="212"/>
      <c r="F40" s="243"/>
      <c r="G40" s="151"/>
      <c r="H40" s="248"/>
    </row>
    <row r="41" spans="1:8" s="230" customFormat="1" ht="51">
      <c r="A41" s="213" t="s">
        <v>699</v>
      </c>
      <c r="B41" s="213"/>
      <c r="C41" s="209" t="s">
        <v>700</v>
      </c>
      <c r="D41" s="213" t="s">
        <v>58</v>
      </c>
      <c r="E41" s="212">
        <v>138</v>
      </c>
      <c r="F41" s="243"/>
      <c r="G41" s="151">
        <f t="shared" si="2"/>
        <v>0</v>
      </c>
      <c r="H41" s="214"/>
    </row>
    <row r="42" spans="1:8" s="247" customFormat="1" ht="14.25" customHeight="1">
      <c r="A42" s="213"/>
      <c r="B42" s="213"/>
      <c r="C42" s="209"/>
      <c r="D42" s="213"/>
      <c r="E42" s="212"/>
      <c r="F42" s="243"/>
      <c r="G42" s="151"/>
      <c r="H42" s="248"/>
    </row>
    <row r="43" spans="1:8" s="230" customFormat="1" ht="63.75">
      <c r="A43" s="213" t="s">
        <v>696</v>
      </c>
      <c r="B43" s="213"/>
      <c r="C43" s="209" t="s">
        <v>754</v>
      </c>
      <c r="D43" s="213" t="s">
        <v>58</v>
      </c>
      <c r="E43" s="212">
        <v>124</v>
      </c>
      <c r="F43" s="243"/>
      <c r="G43" s="151">
        <f t="shared" si="2"/>
        <v>0</v>
      </c>
      <c r="H43" s="245" t="s">
        <v>753</v>
      </c>
    </row>
    <row r="44" spans="1:8" s="294" customFormat="1" ht="14.25" customHeight="1">
      <c r="A44" s="213"/>
      <c r="B44" s="213"/>
      <c r="C44" s="253"/>
      <c r="D44" s="252"/>
      <c r="E44" s="251"/>
      <c r="F44" s="250"/>
      <c r="G44" s="151"/>
      <c r="H44" s="295"/>
    </row>
    <row r="45" spans="1:8" s="230" customFormat="1" ht="25.5">
      <c r="A45" s="213" t="s">
        <v>694</v>
      </c>
      <c r="B45" s="213"/>
      <c r="C45" s="209" t="s">
        <v>695</v>
      </c>
      <c r="D45" s="213" t="s">
        <v>52</v>
      </c>
      <c r="E45" s="212">
        <v>25</v>
      </c>
      <c r="F45" s="243"/>
      <c r="G45" s="151">
        <f t="shared" si="2"/>
        <v>0</v>
      </c>
      <c r="H45" s="214"/>
    </row>
    <row r="46" spans="1:8" s="279" customFormat="1">
      <c r="A46" s="213"/>
      <c r="B46" s="213"/>
      <c r="C46" s="253"/>
      <c r="D46" s="252"/>
      <c r="E46" s="251"/>
      <c r="F46" s="250"/>
      <c r="G46" s="151"/>
      <c r="H46" s="293"/>
    </row>
    <row r="47" spans="1:8" s="230" customFormat="1" ht="38.25">
      <c r="A47" s="213" t="s">
        <v>692</v>
      </c>
      <c r="B47" s="213"/>
      <c r="C47" s="209" t="s">
        <v>693</v>
      </c>
      <c r="D47" s="213" t="s">
        <v>547</v>
      </c>
      <c r="E47" s="212">
        <v>2</v>
      </c>
      <c r="F47" s="243"/>
      <c r="G47" s="151">
        <f t="shared" si="2"/>
        <v>0</v>
      </c>
      <c r="H47" s="209"/>
    </row>
    <row r="48" spans="1:8" s="247" customFormat="1" ht="14.25" customHeight="1">
      <c r="A48" s="213"/>
      <c r="B48" s="288"/>
      <c r="C48" s="292"/>
      <c r="D48" s="291"/>
      <c r="E48" s="290"/>
      <c r="F48" s="289"/>
      <c r="G48" s="151"/>
      <c r="H48" s="248"/>
    </row>
    <row r="49" spans="1:8" s="230" customFormat="1" ht="38.25">
      <c r="A49" s="213" t="s">
        <v>690</v>
      </c>
      <c r="B49" s="213"/>
      <c r="C49" s="209" t="s">
        <v>691</v>
      </c>
      <c r="D49" s="213" t="s">
        <v>547</v>
      </c>
      <c r="E49" s="212">
        <v>2</v>
      </c>
      <c r="F49" s="243"/>
      <c r="G49" s="151">
        <f t="shared" si="2"/>
        <v>0</v>
      </c>
      <c r="H49" s="214"/>
    </row>
    <row r="50" spans="1:8" s="230" customFormat="1">
      <c r="A50" s="213"/>
      <c r="B50" s="288"/>
      <c r="C50" s="285"/>
      <c r="D50" s="288"/>
      <c r="E50" s="287"/>
      <c r="F50" s="286"/>
      <c r="G50" s="151"/>
      <c r="H50" s="245"/>
    </row>
    <row r="51" spans="1:8" s="230" customFormat="1" ht="25.5">
      <c r="A51" s="213" t="s">
        <v>687</v>
      </c>
      <c r="B51" s="213"/>
      <c r="C51" s="209" t="s">
        <v>752</v>
      </c>
      <c r="D51" s="213" t="s">
        <v>58</v>
      </c>
      <c r="E51" s="212">
        <f>E33</f>
        <v>3</v>
      </c>
      <c r="F51" s="243"/>
      <c r="G51" s="151">
        <f t="shared" si="2"/>
        <v>0</v>
      </c>
    </row>
    <row r="52" spans="1:8" s="230" customFormat="1">
      <c r="A52" s="213"/>
      <c r="B52" s="213"/>
      <c r="C52" s="253"/>
      <c r="D52" s="252"/>
      <c r="E52" s="251"/>
      <c r="F52" s="250"/>
      <c r="G52" s="151"/>
    </row>
    <row r="53" spans="1:8" s="230" customFormat="1" ht="25.5">
      <c r="A53" s="213" t="s">
        <v>684</v>
      </c>
      <c r="B53" s="213"/>
      <c r="C53" s="246" t="s">
        <v>689</v>
      </c>
      <c r="D53" s="213" t="s">
        <v>688</v>
      </c>
      <c r="E53" s="212">
        <v>8</v>
      </c>
      <c r="F53" s="243"/>
      <c r="G53" s="151">
        <f t="shared" si="2"/>
        <v>0</v>
      </c>
    </row>
    <row r="54" spans="1:8" s="280" customFormat="1">
      <c r="A54" s="213"/>
      <c r="B54" s="213"/>
      <c r="C54" s="209"/>
      <c r="D54" s="213"/>
      <c r="E54" s="212"/>
      <c r="F54" s="243"/>
      <c r="G54" s="151"/>
      <c r="H54" s="285"/>
    </row>
    <row r="55" spans="1:8" s="280" customFormat="1" ht="63.75">
      <c r="A55" s="213" t="s">
        <v>751</v>
      </c>
      <c r="B55" s="213"/>
      <c r="C55" s="209" t="s">
        <v>750</v>
      </c>
      <c r="D55" s="213" t="s">
        <v>58</v>
      </c>
      <c r="E55" s="212">
        <f>E35</f>
        <v>535</v>
      </c>
      <c r="F55" s="243"/>
      <c r="G55" s="151">
        <f t="shared" si="2"/>
        <v>0</v>
      </c>
      <c r="H55" s="245" t="s">
        <v>685</v>
      </c>
    </row>
    <row r="56" spans="1:8">
      <c r="C56" s="244"/>
      <c r="F56" s="243"/>
      <c r="G56" s="151"/>
    </row>
    <row r="57" spans="1:8" ht="25.5">
      <c r="A57" s="213" t="s">
        <v>749</v>
      </c>
      <c r="C57" s="238" t="s">
        <v>683</v>
      </c>
      <c r="D57" s="213" t="s">
        <v>639</v>
      </c>
      <c r="E57" s="212">
        <f>E14</f>
        <v>224</v>
      </c>
      <c r="G57" s="151">
        <f t="shared" si="2"/>
        <v>0</v>
      </c>
    </row>
    <row r="58" spans="1:8">
      <c r="F58" s="243"/>
      <c r="G58" s="242"/>
      <c r="H58" s="241"/>
    </row>
    <row r="59" spans="1:8">
      <c r="A59" s="236"/>
      <c r="B59" s="235"/>
      <c r="C59" s="235" t="s">
        <v>682</v>
      </c>
      <c r="D59" s="235"/>
      <c r="E59" s="1378" t="s">
        <v>681</v>
      </c>
      <c r="F59" s="1378"/>
      <c r="G59" s="234">
        <f>ROUND(SUM(G63:G89),2)</f>
        <v>0</v>
      </c>
      <c r="H59" s="234"/>
    </row>
    <row r="60" spans="1:8">
      <c r="C60" s="229"/>
      <c r="F60" s="232"/>
    </row>
    <row r="61" spans="1:8" ht="38.25">
      <c r="C61" s="209" t="s">
        <v>680</v>
      </c>
      <c r="F61" s="232"/>
      <c r="H61" s="241"/>
    </row>
    <row r="62" spans="1:8" ht="63.75">
      <c r="A62" s="1296" t="s">
        <v>679</v>
      </c>
      <c r="B62" s="1296"/>
      <c r="C62" s="1295" t="s">
        <v>3579</v>
      </c>
      <c r="D62" s="1296"/>
      <c r="E62" s="1297"/>
      <c r="F62" s="1298"/>
      <c r="G62" s="1301"/>
      <c r="H62" s="1299"/>
    </row>
    <row r="63" spans="1:8">
      <c r="A63" s="1296"/>
      <c r="B63" s="1296"/>
      <c r="C63" s="1299" t="s">
        <v>678</v>
      </c>
      <c r="D63" s="1296" t="s">
        <v>639</v>
      </c>
      <c r="E63" s="1297">
        <v>224</v>
      </c>
      <c r="F63" s="1300"/>
      <c r="G63" s="1288">
        <f t="shared" ref="G63" si="3">ROUND(E63*F63,2)</f>
        <v>0</v>
      </c>
      <c r="H63" s="1299" t="s">
        <v>3582</v>
      </c>
    </row>
    <row r="64" spans="1:8">
      <c r="C64" s="229"/>
      <c r="F64" s="232"/>
    </row>
    <row r="65" spans="1:8" ht="89.25">
      <c r="A65" s="213" t="s">
        <v>677</v>
      </c>
      <c r="C65" s="238" t="s">
        <v>676</v>
      </c>
      <c r="F65" s="232"/>
    </row>
    <row r="66" spans="1:8">
      <c r="C66" s="209" t="s">
        <v>673</v>
      </c>
      <c r="D66" s="213" t="s">
        <v>547</v>
      </c>
      <c r="E66" s="212">
        <v>2</v>
      </c>
      <c r="G66" s="151">
        <f t="shared" ref="G66:G75" si="4">ROUND(E66*F66,2)</f>
        <v>0</v>
      </c>
    </row>
    <row r="67" spans="1:8">
      <c r="C67" s="209" t="s">
        <v>670</v>
      </c>
      <c r="D67" s="213" t="s">
        <v>547</v>
      </c>
      <c r="E67" s="212">
        <v>4</v>
      </c>
      <c r="G67" s="151">
        <f t="shared" si="4"/>
        <v>0</v>
      </c>
    </row>
    <row r="68" spans="1:8">
      <c r="C68" s="209" t="s">
        <v>668</v>
      </c>
      <c r="D68" s="213" t="s">
        <v>547</v>
      </c>
      <c r="E68" s="212">
        <v>6</v>
      </c>
      <c r="G68" s="151">
        <f t="shared" si="4"/>
        <v>0</v>
      </c>
    </row>
    <row r="69" spans="1:8">
      <c r="C69" s="209" t="s">
        <v>667</v>
      </c>
      <c r="D69" s="213" t="s">
        <v>547</v>
      </c>
      <c r="E69" s="212">
        <v>1</v>
      </c>
      <c r="G69" s="151">
        <f t="shared" si="4"/>
        <v>0</v>
      </c>
    </row>
    <row r="70" spans="1:8">
      <c r="C70" s="209" t="s">
        <v>666</v>
      </c>
      <c r="D70" s="213" t="s">
        <v>547</v>
      </c>
      <c r="E70" s="212">
        <v>2</v>
      </c>
      <c r="G70" s="151">
        <f t="shared" si="4"/>
        <v>0</v>
      </c>
    </row>
    <row r="71" spans="1:8">
      <c r="A71" s="1296"/>
      <c r="B71" s="1296"/>
      <c r="C71" s="1299" t="s">
        <v>664</v>
      </c>
      <c r="D71" s="1296" t="s">
        <v>547</v>
      </c>
      <c r="E71" s="1297">
        <v>3</v>
      </c>
      <c r="F71" s="1300"/>
      <c r="G71" s="1288">
        <f t="shared" si="4"/>
        <v>0</v>
      </c>
      <c r="H71" s="1299"/>
    </row>
    <row r="72" spans="1:8">
      <c r="C72" s="209" t="s">
        <v>748</v>
      </c>
      <c r="D72" s="213" t="s">
        <v>547</v>
      </c>
      <c r="E72" s="212">
        <v>2</v>
      </c>
      <c r="G72" s="151">
        <f t="shared" si="4"/>
        <v>0</v>
      </c>
    </row>
    <row r="73" spans="1:8">
      <c r="C73" s="209" t="s">
        <v>662</v>
      </c>
      <c r="D73" s="213" t="s">
        <v>547</v>
      </c>
      <c r="E73" s="212">
        <v>2</v>
      </c>
      <c r="G73" s="151">
        <f t="shared" si="4"/>
        <v>0</v>
      </c>
      <c r="H73" s="241"/>
    </row>
    <row r="74" spans="1:8">
      <c r="C74" s="209" t="s">
        <v>747</v>
      </c>
      <c r="D74" s="213" t="s">
        <v>547</v>
      </c>
      <c r="E74" s="212">
        <v>2</v>
      </c>
      <c r="G74" s="151">
        <f t="shared" si="4"/>
        <v>0</v>
      </c>
      <c r="H74" s="241"/>
    </row>
    <row r="75" spans="1:8">
      <c r="C75" s="209" t="s">
        <v>746</v>
      </c>
      <c r="D75" s="213" t="s">
        <v>547</v>
      </c>
      <c r="E75" s="212">
        <v>2</v>
      </c>
      <c r="G75" s="151">
        <f t="shared" si="4"/>
        <v>0</v>
      </c>
    </row>
    <row r="76" spans="1:8">
      <c r="C76" s="229"/>
      <c r="F76" s="232"/>
      <c r="G76" s="151"/>
    </row>
    <row r="77" spans="1:8" ht="51">
      <c r="A77" s="213" t="s">
        <v>661</v>
      </c>
      <c r="C77" s="238" t="s">
        <v>660</v>
      </c>
      <c r="F77" s="232"/>
      <c r="G77" s="151"/>
    </row>
    <row r="78" spans="1:8">
      <c r="C78" s="238"/>
      <c r="F78" s="232"/>
    </row>
    <row r="79" spans="1:8">
      <c r="C79" s="209" t="s">
        <v>745</v>
      </c>
      <c r="D79" s="213" t="s">
        <v>547</v>
      </c>
      <c r="E79" s="212">
        <v>2</v>
      </c>
      <c r="G79" s="151">
        <f t="shared" ref="G79:G89" si="5">ROUND(E79*F79,2)</f>
        <v>0</v>
      </c>
    </row>
    <row r="80" spans="1:8">
      <c r="C80" s="209" t="s">
        <v>744</v>
      </c>
      <c r="D80" s="213" t="s">
        <v>547</v>
      </c>
      <c r="E80" s="212">
        <v>2</v>
      </c>
      <c r="G80" s="151">
        <f t="shared" si="5"/>
        <v>0</v>
      </c>
      <c r="H80" s="231"/>
    </row>
    <row r="81" spans="1:8">
      <c r="C81" s="209" t="s">
        <v>656</v>
      </c>
      <c r="D81" s="213" t="s">
        <v>547</v>
      </c>
      <c r="E81" s="212">
        <v>2</v>
      </c>
      <c r="G81" s="151">
        <f t="shared" si="5"/>
        <v>0</v>
      </c>
    </row>
    <row r="82" spans="1:8">
      <c r="G82" s="151"/>
      <c r="H82" s="231"/>
    </row>
    <row r="83" spans="1:8" ht="63.75">
      <c r="A83" s="213" t="s">
        <v>655</v>
      </c>
      <c r="C83" s="209" t="s">
        <v>654</v>
      </c>
      <c r="G83" s="151"/>
    </row>
    <row r="84" spans="1:8">
      <c r="C84" s="209" t="s">
        <v>653</v>
      </c>
      <c r="D84" s="213" t="s">
        <v>547</v>
      </c>
      <c r="E84" s="212">
        <v>2</v>
      </c>
      <c r="G84" s="151">
        <f t="shared" si="5"/>
        <v>0</v>
      </c>
    </row>
    <row r="85" spans="1:8">
      <c r="A85" s="208"/>
      <c r="B85" s="208"/>
      <c r="C85" s="208"/>
      <c r="G85" s="151"/>
    </row>
    <row r="86" spans="1:8" ht="25.5">
      <c r="A86" s="213" t="s">
        <v>652</v>
      </c>
      <c r="C86" s="209" t="s">
        <v>651</v>
      </c>
      <c r="D86" s="213" t="s">
        <v>554</v>
      </c>
      <c r="E86" s="212">
        <v>1</v>
      </c>
      <c r="G86" s="151">
        <f t="shared" si="5"/>
        <v>0</v>
      </c>
    </row>
    <row r="87" spans="1:8" s="280" customFormat="1">
      <c r="A87" s="213"/>
      <c r="B87" s="213"/>
      <c r="C87" s="209"/>
      <c r="D87" s="213"/>
      <c r="E87" s="212"/>
      <c r="F87" s="211"/>
      <c r="G87" s="151"/>
      <c r="H87" s="209"/>
    </row>
    <row r="88" spans="1:8" s="280" customFormat="1" ht="38.25">
      <c r="A88" s="213" t="s">
        <v>650</v>
      </c>
      <c r="B88" s="213"/>
      <c r="C88" s="209" t="s">
        <v>649</v>
      </c>
      <c r="D88" s="213"/>
      <c r="E88" s="212"/>
      <c r="F88" s="211"/>
      <c r="G88" s="151"/>
      <c r="H88" s="240"/>
    </row>
    <row r="89" spans="1:8" s="280" customFormat="1">
      <c r="A89" s="213"/>
      <c r="B89" s="213"/>
      <c r="C89" s="209" t="s">
        <v>648</v>
      </c>
      <c r="D89" s="213" t="s">
        <v>554</v>
      </c>
      <c r="E89" s="212">
        <v>24</v>
      </c>
      <c r="F89" s="211"/>
      <c r="G89" s="151">
        <f t="shared" si="5"/>
        <v>0</v>
      </c>
      <c r="H89" s="240"/>
    </row>
    <row r="90" spans="1:8" s="279" customFormat="1">
      <c r="A90" s="213"/>
      <c r="B90" s="213"/>
      <c r="C90" s="209"/>
      <c r="D90" s="213"/>
      <c r="E90" s="212"/>
      <c r="F90" s="211"/>
      <c r="G90" s="210"/>
      <c r="H90" s="240"/>
    </row>
    <row r="91" spans="1:8" s="279" customFormat="1">
      <c r="A91" s="284"/>
      <c r="B91" s="235"/>
      <c r="C91" s="235" t="s">
        <v>743</v>
      </c>
      <c r="D91" s="1378" t="s">
        <v>150</v>
      </c>
      <c r="E91" s="1382"/>
      <c r="F91" s="1382"/>
      <c r="G91" s="234">
        <f>ROUND(SUM(G93:G107),2)</f>
        <v>0</v>
      </c>
      <c r="H91" s="234"/>
    </row>
    <row r="92" spans="1:8" s="279" customFormat="1">
      <c r="A92" s="240"/>
      <c r="B92" s="240"/>
      <c r="C92" s="240"/>
      <c r="D92" s="240"/>
      <c r="E92" s="281"/>
      <c r="F92" s="281"/>
      <c r="G92" s="281"/>
      <c r="H92" s="240"/>
    </row>
    <row r="93" spans="1:8" s="279" customFormat="1">
      <c r="A93" s="278" t="s">
        <v>645</v>
      </c>
      <c r="B93" s="283"/>
      <c r="C93" s="209" t="s">
        <v>742</v>
      </c>
      <c r="D93" s="231" t="s">
        <v>52</v>
      </c>
      <c r="E93" s="212">
        <v>240</v>
      </c>
      <c r="F93" s="211"/>
      <c r="G93" s="151">
        <f t="shared" ref="G93:G107" si="6">ROUND(E93*F93,2)</f>
        <v>0</v>
      </c>
      <c r="H93" s="240"/>
    </row>
    <row r="94" spans="1:8" s="282" customFormat="1">
      <c r="A94" s="208"/>
      <c r="B94" s="283"/>
      <c r="C94" s="209"/>
      <c r="D94" s="231"/>
      <c r="E94" s="212"/>
      <c r="F94" s="211"/>
      <c r="G94" s="151"/>
      <c r="H94" s="240"/>
    </row>
    <row r="95" spans="1:8" s="282" customFormat="1">
      <c r="A95" s="278" t="s">
        <v>643</v>
      </c>
      <c r="B95" s="283"/>
      <c r="C95" s="209" t="s">
        <v>741</v>
      </c>
      <c r="D95" s="231" t="s">
        <v>58</v>
      </c>
      <c r="E95" s="212">
        <v>135</v>
      </c>
      <c r="F95" s="211"/>
      <c r="G95" s="151">
        <f t="shared" si="6"/>
        <v>0</v>
      </c>
      <c r="H95" s="240"/>
    </row>
    <row r="96" spans="1:8" s="279" customFormat="1">
      <c r="A96" s="208"/>
      <c r="B96" s="283"/>
      <c r="C96" s="209"/>
      <c r="D96" s="231"/>
      <c r="E96" s="212"/>
      <c r="F96" s="211"/>
      <c r="G96" s="151"/>
      <c r="H96" s="240"/>
    </row>
    <row r="97" spans="1:8" s="279" customFormat="1" ht="25.5">
      <c r="A97" s="278" t="s">
        <v>641</v>
      </c>
      <c r="B97" s="283"/>
      <c r="C97" s="209" t="s">
        <v>740</v>
      </c>
      <c r="D97" s="231" t="s">
        <v>58</v>
      </c>
      <c r="E97" s="212">
        <v>67</v>
      </c>
      <c r="F97" s="211"/>
      <c r="G97" s="151">
        <f t="shared" si="6"/>
        <v>0</v>
      </c>
      <c r="H97" s="240"/>
    </row>
    <row r="98" spans="1:8" s="279" customFormat="1">
      <c r="A98" s="208"/>
      <c r="B98" s="213"/>
      <c r="C98" s="209"/>
      <c r="D98" s="213"/>
      <c r="E98" s="212"/>
      <c r="F98" s="211"/>
      <c r="G98" s="151"/>
      <c r="H98" s="240"/>
    </row>
    <row r="99" spans="1:8" s="282" customFormat="1" ht="25.5">
      <c r="A99" s="278" t="s">
        <v>739</v>
      </c>
      <c r="B99" s="213"/>
      <c r="C99" s="209" t="s">
        <v>738</v>
      </c>
      <c r="D99" s="213" t="s">
        <v>547</v>
      </c>
      <c r="E99" s="212">
        <v>2</v>
      </c>
      <c r="F99" s="211"/>
      <c r="G99" s="151">
        <f t="shared" si="6"/>
        <v>0</v>
      </c>
      <c r="H99" s="240"/>
    </row>
    <row r="100" spans="1:8" s="279" customFormat="1">
      <c r="A100" s="208"/>
      <c r="B100" s="213"/>
      <c r="C100" s="209"/>
      <c r="D100" s="213"/>
      <c r="E100" s="212"/>
      <c r="F100" s="211"/>
      <c r="G100" s="151"/>
      <c r="H100" s="240"/>
    </row>
    <row r="101" spans="1:8" s="279" customFormat="1">
      <c r="A101" s="278" t="s">
        <v>737</v>
      </c>
      <c r="B101" s="213"/>
      <c r="C101" s="209" t="s">
        <v>736</v>
      </c>
      <c r="D101" s="213" t="s">
        <v>52</v>
      </c>
      <c r="E101" s="212">
        <f>E25</f>
        <v>270</v>
      </c>
      <c r="F101" s="211"/>
      <c r="G101" s="151">
        <f t="shared" si="6"/>
        <v>0</v>
      </c>
      <c r="H101" s="240"/>
    </row>
    <row r="102" spans="1:8" s="279" customFormat="1">
      <c r="A102" s="208"/>
      <c r="B102" s="240"/>
      <c r="C102" s="240"/>
      <c r="D102" s="240"/>
      <c r="E102" s="281"/>
      <c r="F102" s="281"/>
      <c r="G102" s="151"/>
      <c r="H102" s="240"/>
    </row>
    <row r="103" spans="1:8" s="280" customFormat="1" ht="25.5">
      <c r="A103" s="278" t="s">
        <v>735</v>
      </c>
      <c r="B103" s="213"/>
      <c r="C103" s="209" t="s">
        <v>734</v>
      </c>
      <c r="D103" s="213" t="s">
        <v>52</v>
      </c>
      <c r="E103" s="212">
        <f>E101</f>
        <v>270</v>
      </c>
      <c r="F103" s="211"/>
      <c r="G103" s="151">
        <f t="shared" si="6"/>
        <v>0</v>
      </c>
      <c r="H103" s="240"/>
    </row>
    <row r="104" spans="1:8" s="280" customFormat="1">
      <c r="A104" s="208"/>
      <c r="B104" s="213"/>
      <c r="C104" s="209"/>
      <c r="D104" s="213"/>
      <c r="E104" s="212"/>
      <c r="F104" s="211"/>
      <c r="G104" s="151"/>
      <c r="H104" s="240"/>
    </row>
    <row r="105" spans="1:8" s="280" customFormat="1" ht="25.5">
      <c r="A105" s="278" t="s">
        <v>733</v>
      </c>
      <c r="B105" s="213"/>
      <c r="C105" s="209" t="s">
        <v>732</v>
      </c>
      <c r="D105" s="213" t="s">
        <v>52</v>
      </c>
      <c r="E105" s="212">
        <f>E103</f>
        <v>270</v>
      </c>
      <c r="F105" s="211"/>
      <c r="G105" s="151">
        <f t="shared" si="6"/>
        <v>0</v>
      </c>
      <c r="H105" s="240"/>
    </row>
    <row r="106" spans="1:8" s="279" customFormat="1">
      <c r="A106" s="208"/>
      <c r="B106" s="213"/>
      <c r="C106" s="209"/>
      <c r="D106" s="213"/>
      <c r="E106" s="212"/>
      <c r="F106" s="211"/>
      <c r="G106" s="151"/>
      <c r="H106" s="240"/>
    </row>
    <row r="107" spans="1:8" s="230" customFormat="1" ht="38.25">
      <c r="A107" s="278" t="s">
        <v>731</v>
      </c>
      <c r="B107" s="213"/>
      <c r="C107" s="209" t="s">
        <v>730</v>
      </c>
      <c r="D107" s="213" t="s">
        <v>639</v>
      </c>
      <c r="E107" s="212">
        <f>E27</f>
        <v>20</v>
      </c>
      <c r="F107" s="211"/>
      <c r="G107" s="151">
        <f t="shared" si="6"/>
        <v>0</v>
      </c>
      <c r="H107" s="240"/>
    </row>
    <row r="108" spans="1:8">
      <c r="H108" s="230"/>
    </row>
    <row r="109" spans="1:8">
      <c r="A109" s="236"/>
      <c r="B109" s="235"/>
      <c r="C109" s="235" t="s">
        <v>729</v>
      </c>
      <c r="D109" s="235"/>
      <c r="E109" s="1378" t="s">
        <v>646</v>
      </c>
      <c r="F109" s="1378"/>
      <c r="G109" s="234">
        <f>ROUND(SUM(G111:G116),2)</f>
        <v>0</v>
      </c>
      <c r="H109" s="233"/>
    </row>
    <row r="110" spans="1:8">
      <c r="C110" s="229"/>
      <c r="F110" s="232"/>
      <c r="G110" s="239"/>
      <c r="H110" s="230"/>
    </row>
    <row r="111" spans="1:8">
      <c r="A111" s="213" t="s">
        <v>636</v>
      </c>
      <c r="C111" s="209" t="s">
        <v>644</v>
      </c>
      <c r="D111" s="237" t="s">
        <v>554</v>
      </c>
      <c r="E111" s="212">
        <v>1</v>
      </c>
      <c r="G111" s="151">
        <f t="shared" ref="G111:G115" si="7">ROUND(E111*F111,2)</f>
        <v>0</v>
      </c>
    </row>
    <row r="112" spans="1:8">
      <c r="D112" s="237"/>
      <c r="G112" s="151"/>
      <c r="H112" s="230"/>
    </row>
    <row r="113" spans="1:8" ht="25.5">
      <c r="A113" s="213" t="s">
        <v>728</v>
      </c>
      <c r="C113" s="209" t="s">
        <v>642</v>
      </c>
      <c r="D113" s="237" t="s">
        <v>639</v>
      </c>
      <c r="E113" s="212">
        <v>224</v>
      </c>
      <c r="G113" s="151">
        <f t="shared" si="7"/>
        <v>0</v>
      </c>
    </row>
    <row r="114" spans="1:8">
      <c r="D114" s="237"/>
      <c r="G114" s="151"/>
    </row>
    <row r="115" spans="1:8">
      <c r="A115" s="213" t="s">
        <v>727</v>
      </c>
      <c r="C115" s="209" t="s">
        <v>640</v>
      </c>
      <c r="D115" s="237" t="s">
        <v>639</v>
      </c>
      <c r="E115" s="212">
        <v>224</v>
      </c>
      <c r="G115" s="151">
        <f t="shared" si="7"/>
        <v>0</v>
      </c>
      <c r="H115" s="208"/>
    </row>
    <row r="116" spans="1:8">
      <c r="D116" s="237"/>
    </row>
    <row r="117" spans="1:8">
      <c r="A117" s="236"/>
      <c r="B117" s="235"/>
      <c r="C117" s="235" t="s">
        <v>726</v>
      </c>
      <c r="D117" s="235"/>
      <c r="E117" s="1378" t="s">
        <v>637</v>
      </c>
      <c r="F117" s="1378"/>
      <c r="G117" s="234">
        <f>ROUND(SUM(G119:G119),2)</f>
        <v>0</v>
      </c>
      <c r="H117" s="233"/>
    </row>
    <row r="118" spans="1:8">
      <c r="C118" s="229"/>
      <c r="F118" s="232"/>
    </row>
    <row r="119" spans="1:8" ht="25.5">
      <c r="A119" s="213" t="s">
        <v>725</v>
      </c>
      <c r="C119" s="209" t="s">
        <v>635</v>
      </c>
      <c r="D119" s="231" t="s">
        <v>52</v>
      </c>
      <c r="E119" s="212">
        <v>336</v>
      </c>
      <c r="G119" s="151">
        <f t="shared" ref="G119" si="8">ROUND(E119*F119,2)</f>
        <v>0</v>
      </c>
      <c r="H119" s="208"/>
    </row>
    <row r="120" spans="1:8">
      <c r="C120" s="229"/>
    </row>
    <row r="121" spans="1:8">
      <c r="C121" s="228" t="str">
        <f>C10</f>
        <v>1 PREDDELA</v>
      </c>
      <c r="D121" s="227">
        <f>G10</f>
        <v>0</v>
      </c>
    </row>
    <row r="122" spans="1:8">
      <c r="C122" s="228" t="str">
        <f>C31</f>
        <v>2 ZEMELJSKA DELA IN TEMELJENJE</v>
      </c>
      <c r="D122" s="227">
        <f>G31</f>
        <v>0</v>
      </c>
    </row>
    <row r="123" spans="1:8">
      <c r="C123" s="228" t="str">
        <f>C59</f>
        <v>3 STROJNI DEL</v>
      </c>
      <c r="D123" s="227">
        <f>G59</f>
        <v>0</v>
      </c>
    </row>
    <row r="124" spans="1:8">
      <c r="C124" s="277" t="str">
        <f>C91</f>
        <v>4 VOZIŠČNE KONSTRUKCIJE</v>
      </c>
      <c r="D124" s="225">
        <f>G91</f>
        <v>0</v>
      </c>
    </row>
    <row r="125" spans="1:8">
      <c r="C125" s="226" t="str">
        <f>C109</f>
        <v>5 TUJE STORITVE</v>
      </c>
      <c r="D125" s="225">
        <f>G109</f>
        <v>0</v>
      </c>
    </row>
    <row r="126" spans="1:8">
      <c r="C126" s="221" t="str">
        <f>C117</f>
        <v>6 ZAKLJUČNA DELA</v>
      </c>
      <c r="D126" s="225">
        <f>G117</f>
        <v>0</v>
      </c>
    </row>
    <row r="127" spans="1:8">
      <c r="C127" s="216"/>
      <c r="D127" s="224"/>
    </row>
    <row r="128" spans="1:8">
      <c r="C128" s="223" t="s">
        <v>88</v>
      </c>
      <c r="D128" s="222">
        <f>ROUND(+SUM(D121:D126),2)</f>
        <v>0</v>
      </c>
    </row>
    <row r="129" spans="3:8">
      <c r="C129" s="216"/>
      <c r="D129" s="219"/>
    </row>
    <row r="130" spans="3:8">
      <c r="C130" s="221" t="s">
        <v>87</v>
      </c>
      <c r="D130" s="220">
        <f>ROUND(0.22*D128,2)</f>
        <v>0</v>
      </c>
    </row>
    <row r="131" spans="3:8">
      <c r="C131" s="216"/>
      <c r="D131" s="219"/>
      <c r="H131" s="208"/>
    </row>
    <row r="132" spans="3:8">
      <c r="C132" s="218" t="s">
        <v>86</v>
      </c>
      <c r="D132" s="217">
        <f>ROUND(+SUM(D128:D130),2)</f>
        <v>0</v>
      </c>
    </row>
    <row r="133" spans="3:8">
      <c r="C133" s="216"/>
      <c r="D133" s="215"/>
    </row>
  </sheetData>
  <mergeCells count="10">
    <mergeCell ref="E59:F59"/>
    <mergeCell ref="D91:F91"/>
    <mergeCell ref="E109:F109"/>
    <mergeCell ref="E117:F117"/>
    <mergeCell ref="D31:F31"/>
    <mergeCell ref="B2:E2"/>
    <mergeCell ref="B3:E3"/>
    <mergeCell ref="B4:E4"/>
    <mergeCell ref="C6:G6"/>
    <mergeCell ref="E10:F10"/>
  </mergeCells>
  <pageMargins left="0.78740157480314965" right="0.39370078740157483" top="0.98425196850393704" bottom="0.78740157480314965" header="0" footer="0.19685039370078741"/>
  <pageSetup paperSize="9" scale="81" fitToHeight="0" orientation="landscape" r:id="rId1"/>
  <headerFooter>
    <oddFooter>&amp;CStran &amp;P od &amp;N</oddFooter>
  </headerFooter>
  <rowBreaks count="2" manualBreakCount="2">
    <brk id="19" max="7" man="1"/>
    <brk id="64" max="7"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4"/>
  <sheetViews>
    <sheetView view="pageBreakPreview" topLeftCell="A54" zoomScale="85" zoomScaleNormal="100" zoomScaleSheetLayoutView="85" workbookViewId="0">
      <selection activeCell="F82" sqref="F82:G82"/>
    </sheetView>
  </sheetViews>
  <sheetFormatPr defaultRowHeight="12.75"/>
  <cols>
    <col min="1" max="2" width="10.75" style="213" customWidth="1"/>
    <col min="3" max="3" width="51.125" style="209" customWidth="1"/>
    <col min="4" max="4" width="13.75" style="213" customWidth="1"/>
    <col min="5" max="5" width="12.75" style="212" customWidth="1"/>
    <col min="6" max="6" width="15.75" style="211" customWidth="1"/>
    <col min="7" max="7" width="15.75" style="210" customWidth="1"/>
    <col min="8" max="8" width="21.75" style="209" customWidth="1"/>
    <col min="9" max="256" width="9.125" style="208"/>
    <col min="257" max="258" width="10.75" style="208" customWidth="1"/>
    <col min="259" max="259" width="51.125" style="208" customWidth="1"/>
    <col min="260" max="260" width="13.75" style="208" customWidth="1"/>
    <col min="261" max="261" width="12.75" style="208" customWidth="1"/>
    <col min="262" max="263" width="15.75" style="208" customWidth="1"/>
    <col min="264" max="264" width="21.75" style="208" customWidth="1"/>
    <col min="265" max="512" width="9.125" style="208"/>
    <col min="513" max="514" width="10.75" style="208" customWidth="1"/>
    <col min="515" max="515" width="51.125" style="208" customWidth="1"/>
    <col min="516" max="516" width="13.75" style="208" customWidth="1"/>
    <col min="517" max="517" width="12.75" style="208" customWidth="1"/>
    <col min="518" max="519" width="15.75" style="208" customWidth="1"/>
    <col min="520" max="520" width="21.75" style="208" customWidth="1"/>
    <col min="521" max="768" width="9.125" style="208"/>
    <col min="769" max="770" width="10.75" style="208" customWidth="1"/>
    <col min="771" max="771" width="51.125" style="208" customWidth="1"/>
    <col min="772" max="772" width="13.75" style="208" customWidth="1"/>
    <col min="773" max="773" width="12.75" style="208" customWidth="1"/>
    <col min="774" max="775" width="15.75" style="208" customWidth="1"/>
    <col min="776" max="776" width="21.75" style="208" customWidth="1"/>
    <col min="777" max="1024" width="9.125" style="208"/>
    <col min="1025" max="1026" width="10.75" style="208" customWidth="1"/>
    <col min="1027" max="1027" width="51.125" style="208" customWidth="1"/>
    <col min="1028" max="1028" width="13.75" style="208" customWidth="1"/>
    <col min="1029" max="1029" width="12.75" style="208" customWidth="1"/>
    <col min="1030" max="1031" width="15.75" style="208" customWidth="1"/>
    <col min="1032" max="1032" width="21.75" style="208" customWidth="1"/>
    <col min="1033" max="1280" width="9.125" style="208"/>
    <col min="1281" max="1282" width="10.75" style="208" customWidth="1"/>
    <col min="1283" max="1283" width="51.125" style="208" customWidth="1"/>
    <col min="1284" max="1284" width="13.75" style="208" customWidth="1"/>
    <col min="1285" max="1285" width="12.75" style="208" customWidth="1"/>
    <col min="1286" max="1287" width="15.75" style="208" customWidth="1"/>
    <col min="1288" max="1288" width="21.75" style="208" customWidth="1"/>
    <col min="1289" max="1536" width="9.125" style="208"/>
    <col min="1537" max="1538" width="10.75" style="208" customWidth="1"/>
    <col min="1539" max="1539" width="51.125" style="208" customWidth="1"/>
    <col min="1540" max="1540" width="13.75" style="208" customWidth="1"/>
    <col min="1541" max="1541" width="12.75" style="208" customWidth="1"/>
    <col min="1542" max="1543" width="15.75" style="208" customWidth="1"/>
    <col min="1544" max="1544" width="21.75" style="208" customWidth="1"/>
    <col min="1545" max="1792" width="9.125" style="208"/>
    <col min="1793" max="1794" width="10.75" style="208" customWidth="1"/>
    <col min="1795" max="1795" width="51.125" style="208" customWidth="1"/>
    <col min="1796" max="1796" width="13.75" style="208" customWidth="1"/>
    <col min="1797" max="1797" width="12.75" style="208" customWidth="1"/>
    <col min="1798" max="1799" width="15.75" style="208" customWidth="1"/>
    <col min="1800" max="1800" width="21.75" style="208" customWidth="1"/>
    <col min="1801" max="2048" width="9.125" style="208"/>
    <col min="2049" max="2050" width="10.75" style="208" customWidth="1"/>
    <col min="2051" max="2051" width="51.125" style="208" customWidth="1"/>
    <col min="2052" max="2052" width="13.75" style="208" customWidth="1"/>
    <col min="2053" max="2053" width="12.75" style="208" customWidth="1"/>
    <col min="2054" max="2055" width="15.75" style="208" customWidth="1"/>
    <col min="2056" max="2056" width="21.75" style="208" customWidth="1"/>
    <col min="2057" max="2304" width="9.125" style="208"/>
    <col min="2305" max="2306" width="10.75" style="208" customWidth="1"/>
    <col min="2307" max="2307" width="51.125" style="208" customWidth="1"/>
    <col min="2308" max="2308" width="13.75" style="208" customWidth="1"/>
    <col min="2309" max="2309" width="12.75" style="208" customWidth="1"/>
    <col min="2310" max="2311" width="15.75" style="208" customWidth="1"/>
    <col min="2312" max="2312" width="21.75" style="208" customWidth="1"/>
    <col min="2313" max="2560" width="9.125" style="208"/>
    <col min="2561" max="2562" width="10.75" style="208" customWidth="1"/>
    <col min="2563" max="2563" width="51.125" style="208" customWidth="1"/>
    <col min="2564" max="2564" width="13.75" style="208" customWidth="1"/>
    <col min="2565" max="2565" width="12.75" style="208" customWidth="1"/>
    <col min="2566" max="2567" width="15.75" style="208" customWidth="1"/>
    <col min="2568" max="2568" width="21.75" style="208" customWidth="1"/>
    <col min="2569" max="2816" width="9.125" style="208"/>
    <col min="2817" max="2818" width="10.75" style="208" customWidth="1"/>
    <col min="2819" max="2819" width="51.125" style="208" customWidth="1"/>
    <col min="2820" max="2820" width="13.75" style="208" customWidth="1"/>
    <col min="2821" max="2821" width="12.75" style="208" customWidth="1"/>
    <col min="2822" max="2823" width="15.75" style="208" customWidth="1"/>
    <col min="2824" max="2824" width="21.75" style="208" customWidth="1"/>
    <col min="2825" max="3072" width="9.125" style="208"/>
    <col min="3073" max="3074" width="10.75" style="208" customWidth="1"/>
    <col min="3075" max="3075" width="51.125" style="208" customWidth="1"/>
    <col min="3076" max="3076" width="13.75" style="208" customWidth="1"/>
    <col min="3077" max="3077" width="12.75" style="208" customWidth="1"/>
    <col min="3078" max="3079" width="15.75" style="208" customWidth="1"/>
    <col min="3080" max="3080" width="21.75" style="208" customWidth="1"/>
    <col min="3081" max="3328" width="9.125" style="208"/>
    <col min="3329" max="3330" width="10.75" style="208" customWidth="1"/>
    <col min="3331" max="3331" width="51.125" style="208" customWidth="1"/>
    <col min="3332" max="3332" width="13.75" style="208" customWidth="1"/>
    <col min="3333" max="3333" width="12.75" style="208" customWidth="1"/>
    <col min="3334" max="3335" width="15.75" style="208" customWidth="1"/>
    <col min="3336" max="3336" width="21.75" style="208" customWidth="1"/>
    <col min="3337" max="3584" width="9.125" style="208"/>
    <col min="3585" max="3586" width="10.75" style="208" customWidth="1"/>
    <col min="3587" max="3587" width="51.125" style="208" customWidth="1"/>
    <col min="3588" max="3588" width="13.75" style="208" customWidth="1"/>
    <col min="3589" max="3589" width="12.75" style="208" customWidth="1"/>
    <col min="3590" max="3591" width="15.75" style="208" customWidth="1"/>
    <col min="3592" max="3592" width="21.75" style="208" customWidth="1"/>
    <col min="3593" max="3840" width="9.125" style="208"/>
    <col min="3841" max="3842" width="10.75" style="208" customWidth="1"/>
    <col min="3843" max="3843" width="51.125" style="208" customWidth="1"/>
    <col min="3844" max="3844" width="13.75" style="208" customWidth="1"/>
    <col min="3845" max="3845" width="12.75" style="208" customWidth="1"/>
    <col min="3846" max="3847" width="15.75" style="208" customWidth="1"/>
    <col min="3848" max="3848" width="21.75" style="208" customWidth="1"/>
    <col min="3849" max="4096" width="9.125" style="208"/>
    <col min="4097" max="4098" width="10.75" style="208" customWidth="1"/>
    <col min="4099" max="4099" width="51.125" style="208" customWidth="1"/>
    <col min="4100" max="4100" width="13.75" style="208" customWidth="1"/>
    <col min="4101" max="4101" width="12.75" style="208" customWidth="1"/>
    <col min="4102" max="4103" width="15.75" style="208" customWidth="1"/>
    <col min="4104" max="4104" width="21.75" style="208" customWidth="1"/>
    <col min="4105" max="4352" width="9.125" style="208"/>
    <col min="4353" max="4354" width="10.75" style="208" customWidth="1"/>
    <col min="4355" max="4355" width="51.125" style="208" customWidth="1"/>
    <col min="4356" max="4356" width="13.75" style="208" customWidth="1"/>
    <col min="4357" max="4357" width="12.75" style="208" customWidth="1"/>
    <col min="4358" max="4359" width="15.75" style="208" customWidth="1"/>
    <col min="4360" max="4360" width="21.75" style="208" customWidth="1"/>
    <col min="4361" max="4608" width="9.125" style="208"/>
    <col min="4609" max="4610" width="10.75" style="208" customWidth="1"/>
    <col min="4611" max="4611" width="51.125" style="208" customWidth="1"/>
    <col min="4612" max="4612" width="13.75" style="208" customWidth="1"/>
    <col min="4613" max="4613" width="12.75" style="208" customWidth="1"/>
    <col min="4614" max="4615" width="15.75" style="208" customWidth="1"/>
    <col min="4616" max="4616" width="21.75" style="208" customWidth="1"/>
    <col min="4617" max="4864" width="9.125" style="208"/>
    <col min="4865" max="4866" width="10.75" style="208" customWidth="1"/>
    <col min="4867" max="4867" width="51.125" style="208" customWidth="1"/>
    <col min="4868" max="4868" width="13.75" style="208" customWidth="1"/>
    <col min="4869" max="4869" width="12.75" style="208" customWidth="1"/>
    <col min="4870" max="4871" width="15.75" style="208" customWidth="1"/>
    <col min="4872" max="4872" width="21.75" style="208" customWidth="1"/>
    <col min="4873" max="5120" width="9.125" style="208"/>
    <col min="5121" max="5122" width="10.75" style="208" customWidth="1"/>
    <col min="5123" max="5123" width="51.125" style="208" customWidth="1"/>
    <col min="5124" max="5124" width="13.75" style="208" customWidth="1"/>
    <col min="5125" max="5125" width="12.75" style="208" customWidth="1"/>
    <col min="5126" max="5127" width="15.75" style="208" customWidth="1"/>
    <col min="5128" max="5128" width="21.75" style="208" customWidth="1"/>
    <col min="5129" max="5376" width="9.125" style="208"/>
    <col min="5377" max="5378" width="10.75" style="208" customWidth="1"/>
    <col min="5379" max="5379" width="51.125" style="208" customWidth="1"/>
    <col min="5380" max="5380" width="13.75" style="208" customWidth="1"/>
    <col min="5381" max="5381" width="12.75" style="208" customWidth="1"/>
    <col min="5382" max="5383" width="15.75" style="208" customWidth="1"/>
    <col min="5384" max="5384" width="21.75" style="208" customWidth="1"/>
    <col min="5385" max="5632" width="9.125" style="208"/>
    <col min="5633" max="5634" width="10.75" style="208" customWidth="1"/>
    <col min="5635" max="5635" width="51.125" style="208" customWidth="1"/>
    <col min="5636" max="5636" width="13.75" style="208" customWidth="1"/>
    <col min="5637" max="5637" width="12.75" style="208" customWidth="1"/>
    <col min="5638" max="5639" width="15.75" style="208" customWidth="1"/>
    <col min="5640" max="5640" width="21.75" style="208" customWidth="1"/>
    <col min="5641" max="5888" width="9.125" style="208"/>
    <col min="5889" max="5890" width="10.75" style="208" customWidth="1"/>
    <col min="5891" max="5891" width="51.125" style="208" customWidth="1"/>
    <col min="5892" max="5892" width="13.75" style="208" customWidth="1"/>
    <col min="5893" max="5893" width="12.75" style="208" customWidth="1"/>
    <col min="5894" max="5895" width="15.75" style="208" customWidth="1"/>
    <col min="5896" max="5896" width="21.75" style="208" customWidth="1"/>
    <col min="5897" max="6144" width="9.125" style="208"/>
    <col min="6145" max="6146" width="10.75" style="208" customWidth="1"/>
    <col min="6147" max="6147" width="51.125" style="208" customWidth="1"/>
    <col min="6148" max="6148" width="13.75" style="208" customWidth="1"/>
    <col min="6149" max="6149" width="12.75" style="208" customWidth="1"/>
    <col min="6150" max="6151" width="15.75" style="208" customWidth="1"/>
    <col min="6152" max="6152" width="21.75" style="208" customWidth="1"/>
    <col min="6153" max="6400" width="9.125" style="208"/>
    <col min="6401" max="6402" width="10.75" style="208" customWidth="1"/>
    <col min="6403" max="6403" width="51.125" style="208" customWidth="1"/>
    <col min="6404" max="6404" width="13.75" style="208" customWidth="1"/>
    <col min="6405" max="6405" width="12.75" style="208" customWidth="1"/>
    <col min="6406" max="6407" width="15.75" style="208" customWidth="1"/>
    <col min="6408" max="6408" width="21.75" style="208" customWidth="1"/>
    <col min="6409" max="6656" width="9.125" style="208"/>
    <col min="6657" max="6658" width="10.75" style="208" customWidth="1"/>
    <col min="6659" max="6659" width="51.125" style="208" customWidth="1"/>
    <col min="6660" max="6660" width="13.75" style="208" customWidth="1"/>
    <col min="6661" max="6661" width="12.75" style="208" customWidth="1"/>
    <col min="6662" max="6663" width="15.75" style="208" customWidth="1"/>
    <col min="6664" max="6664" width="21.75" style="208" customWidth="1"/>
    <col min="6665" max="6912" width="9.125" style="208"/>
    <col min="6913" max="6914" width="10.75" style="208" customWidth="1"/>
    <col min="6915" max="6915" width="51.125" style="208" customWidth="1"/>
    <col min="6916" max="6916" width="13.75" style="208" customWidth="1"/>
    <col min="6917" max="6917" width="12.75" style="208" customWidth="1"/>
    <col min="6918" max="6919" width="15.75" style="208" customWidth="1"/>
    <col min="6920" max="6920" width="21.75" style="208" customWidth="1"/>
    <col min="6921" max="7168" width="9.125" style="208"/>
    <col min="7169" max="7170" width="10.75" style="208" customWidth="1"/>
    <col min="7171" max="7171" width="51.125" style="208" customWidth="1"/>
    <col min="7172" max="7172" width="13.75" style="208" customWidth="1"/>
    <col min="7173" max="7173" width="12.75" style="208" customWidth="1"/>
    <col min="7174" max="7175" width="15.75" style="208" customWidth="1"/>
    <col min="7176" max="7176" width="21.75" style="208" customWidth="1"/>
    <col min="7177" max="7424" width="9.125" style="208"/>
    <col min="7425" max="7426" width="10.75" style="208" customWidth="1"/>
    <col min="7427" max="7427" width="51.125" style="208" customWidth="1"/>
    <col min="7428" max="7428" width="13.75" style="208" customWidth="1"/>
    <col min="7429" max="7429" width="12.75" style="208" customWidth="1"/>
    <col min="7430" max="7431" width="15.75" style="208" customWidth="1"/>
    <col min="7432" max="7432" width="21.75" style="208" customWidth="1"/>
    <col min="7433" max="7680" width="9.125" style="208"/>
    <col min="7681" max="7682" width="10.75" style="208" customWidth="1"/>
    <col min="7683" max="7683" width="51.125" style="208" customWidth="1"/>
    <col min="7684" max="7684" width="13.75" style="208" customWidth="1"/>
    <col min="7685" max="7685" width="12.75" style="208" customWidth="1"/>
    <col min="7686" max="7687" width="15.75" style="208" customWidth="1"/>
    <col min="7688" max="7688" width="21.75" style="208" customWidth="1"/>
    <col min="7689" max="7936" width="9.125" style="208"/>
    <col min="7937" max="7938" width="10.75" style="208" customWidth="1"/>
    <col min="7939" max="7939" width="51.125" style="208" customWidth="1"/>
    <col min="7940" max="7940" width="13.75" style="208" customWidth="1"/>
    <col min="7941" max="7941" width="12.75" style="208" customWidth="1"/>
    <col min="7942" max="7943" width="15.75" style="208" customWidth="1"/>
    <col min="7944" max="7944" width="21.75" style="208" customWidth="1"/>
    <col min="7945" max="8192" width="9.125" style="208"/>
    <col min="8193" max="8194" width="10.75" style="208" customWidth="1"/>
    <col min="8195" max="8195" width="51.125" style="208" customWidth="1"/>
    <col min="8196" max="8196" width="13.75" style="208" customWidth="1"/>
    <col min="8197" max="8197" width="12.75" style="208" customWidth="1"/>
    <col min="8198" max="8199" width="15.75" style="208" customWidth="1"/>
    <col min="8200" max="8200" width="21.75" style="208" customWidth="1"/>
    <col min="8201" max="8448" width="9.125" style="208"/>
    <col min="8449" max="8450" width="10.75" style="208" customWidth="1"/>
    <col min="8451" max="8451" width="51.125" style="208" customWidth="1"/>
    <col min="8452" max="8452" width="13.75" style="208" customWidth="1"/>
    <col min="8453" max="8453" width="12.75" style="208" customWidth="1"/>
    <col min="8454" max="8455" width="15.75" style="208" customWidth="1"/>
    <col min="8456" max="8456" width="21.75" style="208" customWidth="1"/>
    <col min="8457" max="8704" width="9.125" style="208"/>
    <col min="8705" max="8706" width="10.75" style="208" customWidth="1"/>
    <col min="8707" max="8707" width="51.125" style="208" customWidth="1"/>
    <col min="8708" max="8708" width="13.75" style="208" customWidth="1"/>
    <col min="8709" max="8709" width="12.75" style="208" customWidth="1"/>
    <col min="8710" max="8711" width="15.75" style="208" customWidth="1"/>
    <col min="8712" max="8712" width="21.75" style="208" customWidth="1"/>
    <col min="8713" max="8960" width="9.125" style="208"/>
    <col min="8961" max="8962" width="10.75" style="208" customWidth="1"/>
    <col min="8963" max="8963" width="51.125" style="208" customWidth="1"/>
    <col min="8964" max="8964" width="13.75" style="208" customWidth="1"/>
    <col min="8965" max="8965" width="12.75" style="208" customWidth="1"/>
    <col min="8966" max="8967" width="15.75" style="208" customWidth="1"/>
    <col min="8968" max="8968" width="21.75" style="208" customWidth="1"/>
    <col min="8969" max="9216" width="9.125" style="208"/>
    <col min="9217" max="9218" width="10.75" style="208" customWidth="1"/>
    <col min="9219" max="9219" width="51.125" style="208" customWidth="1"/>
    <col min="9220" max="9220" width="13.75" style="208" customWidth="1"/>
    <col min="9221" max="9221" width="12.75" style="208" customWidth="1"/>
    <col min="9222" max="9223" width="15.75" style="208" customWidth="1"/>
    <col min="9224" max="9224" width="21.75" style="208" customWidth="1"/>
    <col min="9225" max="9472" width="9.125" style="208"/>
    <col min="9473" max="9474" width="10.75" style="208" customWidth="1"/>
    <col min="9475" max="9475" width="51.125" style="208" customWidth="1"/>
    <col min="9476" max="9476" width="13.75" style="208" customWidth="1"/>
    <col min="9477" max="9477" width="12.75" style="208" customWidth="1"/>
    <col min="9478" max="9479" width="15.75" style="208" customWidth="1"/>
    <col min="9480" max="9480" width="21.75" style="208" customWidth="1"/>
    <col min="9481" max="9728" width="9.125" style="208"/>
    <col min="9729" max="9730" width="10.75" style="208" customWidth="1"/>
    <col min="9731" max="9731" width="51.125" style="208" customWidth="1"/>
    <col min="9732" max="9732" width="13.75" style="208" customWidth="1"/>
    <col min="9733" max="9733" width="12.75" style="208" customWidth="1"/>
    <col min="9734" max="9735" width="15.75" style="208" customWidth="1"/>
    <col min="9736" max="9736" width="21.75" style="208" customWidth="1"/>
    <col min="9737" max="9984" width="9.125" style="208"/>
    <col min="9985" max="9986" width="10.75" style="208" customWidth="1"/>
    <col min="9987" max="9987" width="51.125" style="208" customWidth="1"/>
    <col min="9988" max="9988" width="13.75" style="208" customWidth="1"/>
    <col min="9989" max="9989" width="12.75" style="208" customWidth="1"/>
    <col min="9990" max="9991" width="15.75" style="208" customWidth="1"/>
    <col min="9992" max="9992" width="21.75" style="208" customWidth="1"/>
    <col min="9993" max="10240" width="9.125" style="208"/>
    <col min="10241" max="10242" width="10.75" style="208" customWidth="1"/>
    <col min="10243" max="10243" width="51.125" style="208" customWidth="1"/>
    <col min="10244" max="10244" width="13.75" style="208" customWidth="1"/>
    <col min="10245" max="10245" width="12.75" style="208" customWidth="1"/>
    <col min="10246" max="10247" width="15.75" style="208" customWidth="1"/>
    <col min="10248" max="10248" width="21.75" style="208" customWidth="1"/>
    <col min="10249" max="10496" width="9.125" style="208"/>
    <col min="10497" max="10498" width="10.75" style="208" customWidth="1"/>
    <col min="10499" max="10499" width="51.125" style="208" customWidth="1"/>
    <col min="10500" max="10500" width="13.75" style="208" customWidth="1"/>
    <col min="10501" max="10501" width="12.75" style="208" customWidth="1"/>
    <col min="10502" max="10503" width="15.75" style="208" customWidth="1"/>
    <col min="10504" max="10504" width="21.75" style="208" customWidth="1"/>
    <col min="10505" max="10752" width="9.125" style="208"/>
    <col min="10753" max="10754" width="10.75" style="208" customWidth="1"/>
    <col min="10755" max="10755" width="51.125" style="208" customWidth="1"/>
    <col min="10756" max="10756" width="13.75" style="208" customWidth="1"/>
    <col min="10757" max="10757" width="12.75" style="208" customWidth="1"/>
    <col min="10758" max="10759" width="15.75" style="208" customWidth="1"/>
    <col min="10760" max="10760" width="21.75" style="208" customWidth="1"/>
    <col min="10761" max="11008" width="9.125" style="208"/>
    <col min="11009" max="11010" width="10.75" style="208" customWidth="1"/>
    <col min="11011" max="11011" width="51.125" style="208" customWidth="1"/>
    <col min="11012" max="11012" width="13.75" style="208" customWidth="1"/>
    <col min="11013" max="11013" width="12.75" style="208" customWidth="1"/>
    <col min="11014" max="11015" width="15.75" style="208" customWidth="1"/>
    <col min="11016" max="11016" width="21.75" style="208" customWidth="1"/>
    <col min="11017" max="11264" width="9.125" style="208"/>
    <col min="11265" max="11266" width="10.75" style="208" customWidth="1"/>
    <col min="11267" max="11267" width="51.125" style="208" customWidth="1"/>
    <col min="11268" max="11268" width="13.75" style="208" customWidth="1"/>
    <col min="11269" max="11269" width="12.75" style="208" customWidth="1"/>
    <col min="11270" max="11271" width="15.75" style="208" customWidth="1"/>
    <col min="11272" max="11272" width="21.75" style="208" customWidth="1"/>
    <col min="11273" max="11520" width="9.125" style="208"/>
    <col min="11521" max="11522" width="10.75" style="208" customWidth="1"/>
    <col min="11523" max="11523" width="51.125" style="208" customWidth="1"/>
    <col min="11524" max="11524" width="13.75" style="208" customWidth="1"/>
    <col min="11525" max="11525" width="12.75" style="208" customWidth="1"/>
    <col min="11526" max="11527" width="15.75" style="208" customWidth="1"/>
    <col min="11528" max="11528" width="21.75" style="208" customWidth="1"/>
    <col min="11529" max="11776" width="9.125" style="208"/>
    <col min="11777" max="11778" width="10.75" style="208" customWidth="1"/>
    <col min="11779" max="11779" width="51.125" style="208" customWidth="1"/>
    <col min="11780" max="11780" width="13.75" style="208" customWidth="1"/>
    <col min="11781" max="11781" width="12.75" style="208" customWidth="1"/>
    <col min="11782" max="11783" width="15.75" style="208" customWidth="1"/>
    <col min="11784" max="11784" width="21.75" style="208" customWidth="1"/>
    <col min="11785" max="12032" width="9.125" style="208"/>
    <col min="12033" max="12034" width="10.75" style="208" customWidth="1"/>
    <col min="12035" max="12035" width="51.125" style="208" customWidth="1"/>
    <col min="12036" max="12036" width="13.75" style="208" customWidth="1"/>
    <col min="12037" max="12037" width="12.75" style="208" customWidth="1"/>
    <col min="12038" max="12039" width="15.75" style="208" customWidth="1"/>
    <col min="12040" max="12040" width="21.75" style="208" customWidth="1"/>
    <col min="12041" max="12288" width="9.125" style="208"/>
    <col min="12289" max="12290" width="10.75" style="208" customWidth="1"/>
    <col min="12291" max="12291" width="51.125" style="208" customWidth="1"/>
    <col min="12292" max="12292" width="13.75" style="208" customWidth="1"/>
    <col min="12293" max="12293" width="12.75" style="208" customWidth="1"/>
    <col min="12294" max="12295" width="15.75" style="208" customWidth="1"/>
    <col min="12296" max="12296" width="21.75" style="208" customWidth="1"/>
    <col min="12297" max="12544" width="9.125" style="208"/>
    <col min="12545" max="12546" width="10.75" style="208" customWidth="1"/>
    <col min="12547" max="12547" width="51.125" style="208" customWidth="1"/>
    <col min="12548" max="12548" width="13.75" style="208" customWidth="1"/>
    <col min="12549" max="12549" width="12.75" style="208" customWidth="1"/>
    <col min="12550" max="12551" width="15.75" style="208" customWidth="1"/>
    <col min="12552" max="12552" width="21.75" style="208" customWidth="1"/>
    <col min="12553" max="12800" width="9.125" style="208"/>
    <col min="12801" max="12802" width="10.75" style="208" customWidth="1"/>
    <col min="12803" max="12803" width="51.125" style="208" customWidth="1"/>
    <col min="12804" max="12804" width="13.75" style="208" customWidth="1"/>
    <col min="12805" max="12805" width="12.75" style="208" customWidth="1"/>
    <col min="12806" max="12807" width="15.75" style="208" customWidth="1"/>
    <col min="12808" max="12808" width="21.75" style="208" customWidth="1"/>
    <col min="12809" max="13056" width="9.125" style="208"/>
    <col min="13057" max="13058" width="10.75" style="208" customWidth="1"/>
    <col min="13059" max="13059" width="51.125" style="208" customWidth="1"/>
    <col min="13060" max="13060" width="13.75" style="208" customWidth="1"/>
    <col min="13061" max="13061" width="12.75" style="208" customWidth="1"/>
    <col min="13062" max="13063" width="15.75" style="208" customWidth="1"/>
    <col min="13064" max="13064" width="21.75" style="208" customWidth="1"/>
    <col min="13065" max="13312" width="9.125" style="208"/>
    <col min="13313" max="13314" width="10.75" style="208" customWidth="1"/>
    <col min="13315" max="13315" width="51.125" style="208" customWidth="1"/>
    <col min="13316" max="13316" width="13.75" style="208" customWidth="1"/>
    <col min="13317" max="13317" width="12.75" style="208" customWidth="1"/>
    <col min="13318" max="13319" width="15.75" style="208" customWidth="1"/>
    <col min="13320" max="13320" width="21.75" style="208" customWidth="1"/>
    <col min="13321" max="13568" width="9.125" style="208"/>
    <col min="13569" max="13570" width="10.75" style="208" customWidth="1"/>
    <col min="13571" max="13571" width="51.125" style="208" customWidth="1"/>
    <col min="13572" max="13572" width="13.75" style="208" customWidth="1"/>
    <col min="13573" max="13573" width="12.75" style="208" customWidth="1"/>
    <col min="13574" max="13575" width="15.75" style="208" customWidth="1"/>
    <col min="13576" max="13576" width="21.75" style="208" customWidth="1"/>
    <col min="13577" max="13824" width="9.125" style="208"/>
    <col min="13825" max="13826" width="10.75" style="208" customWidth="1"/>
    <col min="13827" max="13827" width="51.125" style="208" customWidth="1"/>
    <col min="13828" max="13828" width="13.75" style="208" customWidth="1"/>
    <col min="13829" max="13829" width="12.75" style="208" customWidth="1"/>
    <col min="13830" max="13831" width="15.75" style="208" customWidth="1"/>
    <col min="13832" max="13832" width="21.75" style="208" customWidth="1"/>
    <col min="13833" max="14080" width="9.125" style="208"/>
    <col min="14081" max="14082" width="10.75" style="208" customWidth="1"/>
    <col min="14083" max="14083" width="51.125" style="208" customWidth="1"/>
    <col min="14084" max="14084" width="13.75" style="208" customWidth="1"/>
    <col min="14085" max="14085" width="12.75" style="208" customWidth="1"/>
    <col min="14086" max="14087" width="15.75" style="208" customWidth="1"/>
    <col min="14088" max="14088" width="21.75" style="208" customWidth="1"/>
    <col min="14089" max="14336" width="9.125" style="208"/>
    <col min="14337" max="14338" width="10.75" style="208" customWidth="1"/>
    <col min="14339" max="14339" width="51.125" style="208" customWidth="1"/>
    <col min="14340" max="14340" width="13.75" style="208" customWidth="1"/>
    <col min="14341" max="14341" width="12.75" style="208" customWidth="1"/>
    <col min="14342" max="14343" width="15.75" style="208" customWidth="1"/>
    <col min="14344" max="14344" width="21.75" style="208" customWidth="1"/>
    <col min="14345" max="14592" width="9.125" style="208"/>
    <col min="14593" max="14594" width="10.75" style="208" customWidth="1"/>
    <col min="14595" max="14595" width="51.125" style="208" customWidth="1"/>
    <col min="14596" max="14596" width="13.75" style="208" customWidth="1"/>
    <col min="14597" max="14597" width="12.75" style="208" customWidth="1"/>
    <col min="14598" max="14599" width="15.75" style="208" customWidth="1"/>
    <col min="14600" max="14600" width="21.75" style="208" customWidth="1"/>
    <col min="14601" max="14848" width="9.125" style="208"/>
    <col min="14849" max="14850" width="10.75" style="208" customWidth="1"/>
    <col min="14851" max="14851" width="51.125" style="208" customWidth="1"/>
    <col min="14852" max="14852" width="13.75" style="208" customWidth="1"/>
    <col min="14853" max="14853" width="12.75" style="208" customWidth="1"/>
    <col min="14854" max="14855" width="15.75" style="208" customWidth="1"/>
    <col min="14856" max="14856" width="21.75" style="208" customWidth="1"/>
    <col min="14857" max="15104" width="9.125" style="208"/>
    <col min="15105" max="15106" width="10.75" style="208" customWidth="1"/>
    <col min="15107" max="15107" width="51.125" style="208" customWidth="1"/>
    <col min="15108" max="15108" width="13.75" style="208" customWidth="1"/>
    <col min="15109" max="15109" width="12.75" style="208" customWidth="1"/>
    <col min="15110" max="15111" width="15.75" style="208" customWidth="1"/>
    <col min="15112" max="15112" width="21.75" style="208" customWidth="1"/>
    <col min="15113" max="15360" width="9.125" style="208"/>
    <col min="15361" max="15362" width="10.75" style="208" customWidth="1"/>
    <col min="15363" max="15363" width="51.125" style="208" customWidth="1"/>
    <col min="15364" max="15364" width="13.75" style="208" customWidth="1"/>
    <col min="15365" max="15365" width="12.75" style="208" customWidth="1"/>
    <col min="15366" max="15367" width="15.75" style="208" customWidth="1"/>
    <col min="15368" max="15368" width="21.75" style="208" customWidth="1"/>
    <col min="15369" max="15616" width="9.125" style="208"/>
    <col min="15617" max="15618" width="10.75" style="208" customWidth="1"/>
    <col min="15619" max="15619" width="51.125" style="208" customWidth="1"/>
    <col min="15620" max="15620" width="13.75" style="208" customWidth="1"/>
    <col min="15621" max="15621" width="12.75" style="208" customWidth="1"/>
    <col min="15622" max="15623" width="15.75" style="208" customWidth="1"/>
    <col min="15624" max="15624" width="21.75" style="208" customWidth="1"/>
    <col min="15625" max="15872" width="9.125" style="208"/>
    <col min="15873" max="15874" width="10.75" style="208" customWidth="1"/>
    <col min="15875" max="15875" width="51.125" style="208" customWidth="1"/>
    <col min="15876" max="15876" width="13.75" style="208" customWidth="1"/>
    <col min="15877" max="15877" width="12.75" style="208" customWidth="1"/>
    <col min="15878" max="15879" width="15.75" style="208" customWidth="1"/>
    <col min="15880" max="15880" width="21.75" style="208" customWidth="1"/>
    <col min="15881" max="16128" width="9.125" style="208"/>
    <col min="16129" max="16130" width="10.75" style="208" customWidth="1"/>
    <col min="16131" max="16131" width="51.125" style="208" customWidth="1"/>
    <col min="16132" max="16132" width="13.75" style="208" customWidth="1"/>
    <col min="16133" max="16133" width="12.75" style="208" customWidth="1"/>
    <col min="16134" max="16135" width="15.75" style="208" customWidth="1"/>
    <col min="16136" max="16136" width="21.75" style="208" customWidth="1"/>
    <col min="16137" max="16384" width="9.125" style="208"/>
  </cols>
  <sheetData>
    <row r="1" spans="1:8">
      <c r="A1" s="230" t="s">
        <v>0</v>
      </c>
      <c r="B1" s="273" t="s">
        <v>724</v>
      </c>
      <c r="C1" s="272"/>
      <c r="D1" s="230"/>
    </row>
    <row r="2" spans="1:8" s="272" customFormat="1" ht="12.75" customHeight="1">
      <c r="A2" s="230" t="s">
        <v>723</v>
      </c>
      <c r="B2" s="1379" t="s">
        <v>1</v>
      </c>
      <c r="C2" s="1379"/>
      <c r="D2" s="1379"/>
      <c r="E2" s="1379"/>
      <c r="F2" s="274"/>
      <c r="G2" s="210"/>
    </row>
    <row r="3" spans="1:8" s="272" customFormat="1">
      <c r="A3" s="230" t="s">
        <v>84</v>
      </c>
      <c r="B3" s="1379" t="s">
        <v>722</v>
      </c>
      <c r="C3" s="1379"/>
      <c r="D3" s="1379"/>
      <c r="E3" s="1379"/>
      <c r="F3" s="274"/>
      <c r="G3" s="210"/>
    </row>
    <row r="4" spans="1:8" s="272" customFormat="1">
      <c r="A4" s="230" t="s">
        <v>3</v>
      </c>
      <c r="B4" s="1380" t="s">
        <v>721</v>
      </c>
      <c r="C4" s="1380"/>
      <c r="D4" s="1380"/>
      <c r="E4" s="1380"/>
      <c r="F4" s="274"/>
      <c r="G4" s="210"/>
    </row>
    <row r="5" spans="1:8" s="272" customFormat="1">
      <c r="A5" s="230" t="s">
        <v>2</v>
      </c>
      <c r="B5" s="273" t="s">
        <v>79</v>
      </c>
      <c r="C5" s="276"/>
      <c r="D5" s="276"/>
      <c r="E5" s="275"/>
      <c r="F5" s="274"/>
      <c r="G5" s="210"/>
    </row>
    <row r="6" spans="1:8" s="272" customFormat="1" ht="72.75" customHeight="1">
      <c r="B6" s="273"/>
      <c r="C6" s="1381" t="s">
        <v>3547</v>
      </c>
      <c r="D6" s="1381"/>
      <c r="E6" s="1381"/>
      <c r="F6" s="1381"/>
      <c r="G6" s="1381"/>
    </row>
    <row r="7" spans="1:8" s="266" customFormat="1" ht="9.9499999999999993" customHeight="1">
      <c r="A7" s="271"/>
      <c r="B7" s="271"/>
      <c r="C7" s="267"/>
      <c r="D7" s="271"/>
      <c r="E7" s="270"/>
      <c r="F7" s="269"/>
      <c r="G7" s="268"/>
      <c r="H7" s="267"/>
    </row>
    <row r="8" spans="1:8" s="264" customFormat="1" ht="32.1" customHeight="1" thickBot="1">
      <c r="A8" s="265" t="s">
        <v>74</v>
      </c>
      <c r="B8" s="265" t="s">
        <v>73</v>
      </c>
      <c r="C8" s="265" t="s">
        <v>72</v>
      </c>
      <c r="D8" s="265" t="s">
        <v>71</v>
      </c>
      <c r="E8" s="265" t="s">
        <v>70</v>
      </c>
      <c r="F8" s="265" t="s">
        <v>69</v>
      </c>
      <c r="G8" s="265" t="s">
        <v>68</v>
      </c>
      <c r="H8" s="265" t="s">
        <v>720</v>
      </c>
    </row>
    <row r="9" spans="1:8" s="254" customFormat="1" ht="15">
      <c r="A9" s="259"/>
      <c r="B9" s="259"/>
      <c r="C9" s="255"/>
      <c r="D9" s="259"/>
      <c r="E9" s="258"/>
      <c r="F9" s="257"/>
      <c r="G9" s="256"/>
      <c r="H9" s="255"/>
    </row>
    <row r="10" spans="1:8">
      <c r="A10" s="236"/>
      <c r="B10" s="235"/>
      <c r="C10" s="235" t="s">
        <v>67</v>
      </c>
      <c r="D10" s="235"/>
      <c r="E10" s="1378" t="s">
        <v>48</v>
      </c>
      <c r="F10" s="1378"/>
      <c r="G10" s="234">
        <f>ROUND(SUM(G14:G29),2)</f>
        <v>0</v>
      </c>
      <c r="H10" s="233"/>
    </row>
    <row r="11" spans="1:8">
      <c r="C11" s="229"/>
      <c r="F11" s="208"/>
      <c r="G11" s="208"/>
      <c r="H11" s="208"/>
    </row>
    <row r="12" spans="1:8">
      <c r="A12" s="263"/>
      <c r="B12" s="263"/>
      <c r="C12" s="263" t="s">
        <v>66</v>
      </c>
      <c r="D12" s="263"/>
      <c r="E12" s="263"/>
      <c r="F12" s="263"/>
      <c r="G12" s="263"/>
      <c r="H12" s="263"/>
    </row>
    <row r="13" spans="1:8">
      <c r="C13" s="229"/>
      <c r="F13" s="208"/>
      <c r="G13" s="208"/>
      <c r="H13" s="208"/>
    </row>
    <row r="14" spans="1:8" s="230" customFormat="1" ht="63.75">
      <c r="A14" s="213" t="s">
        <v>719</v>
      </c>
      <c r="B14" s="213"/>
      <c r="C14" s="209" t="s">
        <v>718</v>
      </c>
      <c r="D14" s="231" t="s">
        <v>639</v>
      </c>
      <c r="E14" s="212">
        <f>178+25</f>
        <v>203</v>
      </c>
      <c r="F14" s="211"/>
      <c r="G14" s="151">
        <f t="shared" ref="G14:G29" si="0">ROUND(E14*F14,2)</f>
        <v>0</v>
      </c>
    </row>
    <row r="15" spans="1:8" s="230" customFormat="1">
      <c r="A15" s="213"/>
      <c r="B15" s="213"/>
      <c r="C15" s="209"/>
      <c r="D15" s="231"/>
      <c r="E15" s="212"/>
      <c r="F15" s="211"/>
      <c r="G15" s="151"/>
    </row>
    <row r="16" spans="1:8" s="230" customFormat="1" ht="38.25">
      <c r="A16" s="213" t="s">
        <v>717</v>
      </c>
      <c r="B16" s="213"/>
      <c r="C16" s="209" t="s">
        <v>716</v>
      </c>
      <c r="D16" s="213" t="s">
        <v>547</v>
      </c>
      <c r="E16" s="212">
        <v>16</v>
      </c>
      <c r="F16" s="211"/>
      <c r="G16" s="151">
        <f t="shared" si="0"/>
        <v>0</v>
      </c>
    </row>
    <row r="17" spans="1:8" s="230" customFormat="1">
      <c r="A17" s="213"/>
      <c r="B17" s="213"/>
      <c r="C17" s="209"/>
      <c r="D17" s="213"/>
      <c r="E17" s="212"/>
      <c r="F17" s="211"/>
      <c r="G17" s="151"/>
    </row>
    <row r="18" spans="1:8" s="230" customFormat="1" ht="76.5">
      <c r="A18" s="213" t="s">
        <v>715</v>
      </c>
      <c r="B18" s="213"/>
      <c r="C18" s="209" t="s">
        <v>714</v>
      </c>
      <c r="D18" s="231" t="s">
        <v>547</v>
      </c>
      <c r="E18" s="212">
        <v>1</v>
      </c>
      <c r="F18" s="211"/>
      <c r="G18" s="151">
        <f t="shared" si="0"/>
        <v>0</v>
      </c>
    </row>
    <row r="19" spans="1:8" s="230" customFormat="1">
      <c r="A19" s="213"/>
      <c r="B19" s="213"/>
      <c r="C19" s="209"/>
      <c r="D19" s="231"/>
      <c r="E19" s="212"/>
      <c r="F19" s="211"/>
      <c r="G19" s="151"/>
    </row>
    <row r="20" spans="1:8" s="230" customFormat="1">
      <c r="A20" s="263"/>
      <c r="B20" s="263"/>
      <c r="C20" s="263" t="s">
        <v>713</v>
      </c>
      <c r="D20" s="263"/>
      <c r="E20" s="263"/>
      <c r="F20" s="263"/>
      <c r="G20" s="151"/>
      <c r="H20" s="263"/>
    </row>
    <row r="21" spans="1:8" s="230" customFormat="1">
      <c r="A21" s="213"/>
      <c r="B21" s="213"/>
      <c r="C21" s="261"/>
      <c r="D21" s="262"/>
      <c r="E21" s="260"/>
      <c r="F21" s="211"/>
      <c r="G21" s="151"/>
    </row>
    <row r="22" spans="1:8" s="230" customFormat="1" ht="38.25">
      <c r="A22" s="213" t="s">
        <v>712</v>
      </c>
      <c r="B22" s="213"/>
      <c r="C22" s="261" t="s">
        <v>711</v>
      </c>
      <c r="D22" s="213"/>
      <c r="E22" s="260"/>
      <c r="F22" s="211"/>
      <c r="G22" s="151"/>
    </row>
    <row r="23" spans="1:8" s="230" customFormat="1">
      <c r="A23" s="213"/>
      <c r="B23" s="213"/>
      <c r="C23" s="261" t="s">
        <v>762</v>
      </c>
      <c r="D23" s="213" t="s">
        <v>639</v>
      </c>
      <c r="E23" s="260">
        <v>10</v>
      </c>
      <c r="F23" s="211"/>
      <c r="G23" s="151">
        <f t="shared" si="0"/>
        <v>0</v>
      </c>
    </row>
    <row r="24" spans="1:8" s="230" customFormat="1">
      <c r="A24" s="213"/>
      <c r="B24" s="213"/>
      <c r="C24" s="209"/>
      <c r="D24" s="231"/>
      <c r="E24" s="212"/>
      <c r="F24" s="211"/>
      <c r="G24" s="151"/>
    </row>
    <row r="25" spans="1:8" s="230" customFormat="1" ht="25.5">
      <c r="A25" s="213" t="s">
        <v>761</v>
      </c>
      <c r="B25" s="213"/>
      <c r="C25" s="209" t="s">
        <v>760</v>
      </c>
      <c r="D25" s="213" t="s">
        <v>52</v>
      </c>
      <c r="E25" s="212">
        <v>214</v>
      </c>
      <c r="F25" s="211"/>
      <c r="G25" s="151">
        <f t="shared" si="0"/>
        <v>0</v>
      </c>
    </row>
    <row r="26" spans="1:8" s="254" customFormat="1" ht="15">
      <c r="A26" s="213"/>
      <c r="B26" s="213"/>
      <c r="C26" s="209"/>
      <c r="D26" s="213"/>
      <c r="E26" s="212"/>
      <c r="F26" s="298"/>
      <c r="G26" s="151"/>
      <c r="H26" s="255"/>
    </row>
    <row r="27" spans="1:8" ht="25.5">
      <c r="A27" s="213" t="s">
        <v>759</v>
      </c>
      <c r="C27" s="209" t="s">
        <v>758</v>
      </c>
      <c r="D27" s="231" t="s">
        <v>639</v>
      </c>
      <c r="E27" s="212">
        <v>10</v>
      </c>
      <c r="F27" s="298"/>
      <c r="G27" s="151">
        <f t="shared" si="0"/>
        <v>0</v>
      </c>
    </row>
    <row r="28" spans="1:8">
      <c r="F28" s="298"/>
      <c r="G28" s="151"/>
    </row>
    <row r="29" spans="1:8" s="230" customFormat="1" ht="38.25">
      <c r="A29" s="213" t="s">
        <v>757</v>
      </c>
      <c r="B29" s="213"/>
      <c r="C29" s="209" t="s">
        <v>756</v>
      </c>
      <c r="D29" s="231" t="s">
        <v>547</v>
      </c>
      <c r="E29" s="212">
        <v>2</v>
      </c>
      <c r="F29" s="298"/>
      <c r="G29" s="151">
        <f t="shared" si="0"/>
        <v>0</v>
      </c>
      <c r="H29" s="209"/>
    </row>
    <row r="30" spans="1:8" s="254" customFormat="1" ht="15">
      <c r="A30" s="259"/>
      <c r="B30" s="259"/>
      <c r="C30" s="255"/>
      <c r="D30" s="259"/>
      <c r="E30" s="258"/>
      <c r="F30" s="257"/>
      <c r="G30" s="256"/>
      <c r="H30" s="255"/>
    </row>
    <row r="31" spans="1:8">
      <c r="A31" s="236"/>
      <c r="B31" s="235"/>
      <c r="C31" s="235" t="s">
        <v>709</v>
      </c>
      <c r="D31" s="1378" t="s">
        <v>708</v>
      </c>
      <c r="E31" s="1378"/>
      <c r="F31" s="1378"/>
      <c r="G31" s="234">
        <f>ROUND(+SUM(G33:G57),2)</f>
        <v>0</v>
      </c>
      <c r="H31" s="233"/>
    </row>
    <row r="32" spans="1:8" s="230" customFormat="1">
      <c r="A32" s="213"/>
      <c r="B32" s="213"/>
      <c r="C32" s="229"/>
      <c r="D32" s="213"/>
      <c r="E32" s="212"/>
      <c r="F32" s="297"/>
      <c r="G32" s="296"/>
      <c r="H32" s="214"/>
    </row>
    <row r="33" spans="1:8" s="230" customFormat="1" ht="51">
      <c r="A33" s="213" t="s">
        <v>707</v>
      </c>
      <c r="B33" s="213"/>
      <c r="C33" s="209" t="s">
        <v>755</v>
      </c>
      <c r="D33" s="213" t="s">
        <v>58</v>
      </c>
      <c r="E33" s="212">
        <v>2</v>
      </c>
      <c r="F33" s="243"/>
      <c r="G33" s="151">
        <f t="shared" ref="G33:G43" si="1">ROUND(E33*F33,2)</f>
        <v>0</v>
      </c>
      <c r="H33" s="209"/>
    </row>
    <row r="34" spans="1:8" s="279" customFormat="1">
      <c r="A34" s="288"/>
      <c r="B34" s="288"/>
      <c r="C34" s="285"/>
      <c r="D34" s="288"/>
      <c r="E34" s="287"/>
      <c r="F34" s="286"/>
      <c r="G34" s="151"/>
    </row>
    <row r="35" spans="1:8" s="230" customFormat="1" ht="38.25">
      <c r="A35" s="213" t="s">
        <v>705</v>
      </c>
      <c r="B35" s="213"/>
      <c r="C35" s="209" t="s">
        <v>706</v>
      </c>
      <c r="D35" s="213" t="s">
        <v>58</v>
      </c>
      <c r="E35" s="212">
        <v>311</v>
      </c>
      <c r="F35" s="243"/>
      <c r="G35" s="151">
        <f t="shared" si="1"/>
        <v>0</v>
      </c>
      <c r="H35" s="209"/>
    </row>
    <row r="36" spans="1:8" s="230" customFormat="1">
      <c r="A36" s="213"/>
      <c r="B36" s="213"/>
      <c r="C36" s="209"/>
      <c r="D36" s="213"/>
      <c r="E36" s="212"/>
      <c r="F36" s="243"/>
      <c r="G36" s="151"/>
      <c r="H36" s="214"/>
    </row>
    <row r="37" spans="1:8" s="230" customFormat="1" ht="25.5">
      <c r="A37" s="213" t="s">
        <v>703</v>
      </c>
      <c r="B37" s="213"/>
      <c r="C37" s="209" t="s">
        <v>704</v>
      </c>
      <c r="D37" s="213" t="s">
        <v>52</v>
      </c>
      <c r="E37" s="212">
        <v>214</v>
      </c>
      <c r="F37" s="243"/>
      <c r="G37" s="151">
        <f t="shared" si="1"/>
        <v>0</v>
      </c>
      <c r="H37" s="209"/>
    </row>
    <row r="38" spans="1:8" s="230" customFormat="1">
      <c r="A38" s="288"/>
      <c r="B38" s="213"/>
      <c r="C38" s="209"/>
      <c r="D38" s="213"/>
      <c r="E38" s="212"/>
      <c r="F38" s="243"/>
      <c r="G38" s="151"/>
    </row>
    <row r="39" spans="1:8" s="230" customFormat="1" ht="51">
      <c r="A39" s="213" t="s">
        <v>701</v>
      </c>
      <c r="B39" s="213"/>
      <c r="C39" s="209" t="s">
        <v>702</v>
      </c>
      <c r="D39" s="213" t="s">
        <v>58</v>
      </c>
      <c r="E39" s="212">
        <v>36</v>
      </c>
      <c r="F39" s="243"/>
      <c r="G39" s="151">
        <f t="shared" si="1"/>
        <v>0</v>
      </c>
      <c r="H39" s="209"/>
    </row>
    <row r="40" spans="1:8" s="230" customFormat="1">
      <c r="A40" s="213"/>
      <c r="B40" s="213"/>
      <c r="C40" s="209"/>
      <c r="D40" s="213"/>
      <c r="E40" s="212"/>
      <c r="F40" s="243"/>
      <c r="G40" s="151"/>
    </row>
    <row r="41" spans="1:8" s="230" customFormat="1" ht="51">
      <c r="A41" s="213" t="s">
        <v>699</v>
      </c>
      <c r="B41" s="213"/>
      <c r="C41" s="209" t="s">
        <v>700</v>
      </c>
      <c r="D41" s="213" t="s">
        <v>58</v>
      </c>
      <c r="E41" s="212">
        <v>84</v>
      </c>
      <c r="F41" s="243"/>
      <c r="G41" s="151">
        <f t="shared" si="1"/>
        <v>0</v>
      </c>
      <c r="H41" s="209"/>
    </row>
    <row r="42" spans="1:8" s="230" customFormat="1">
      <c r="A42" s="288"/>
      <c r="B42" s="213"/>
      <c r="C42" s="209"/>
      <c r="D42" s="213"/>
      <c r="E42" s="212"/>
      <c r="F42" s="243"/>
      <c r="G42" s="151"/>
    </row>
    <row r="43" spans="1:8" s="230" customFormat="1" ht="63.75">
      <c r="A43" s="213" t="s">
        <v>696</v>
      </c>
      <c r="B43" s="213"/>
      <c r="C43" s="209" t="s">
        <v>801</v>
      </c>
      <c r="D43" s="213" t="s">
        <v>58</v>
      </c>
      <c r="E43" s="212">
        <v>56</v>
      </c>
      <c r="F43" s="243"/>
      <c r="G43" s="151">
        <f t="shared" si="1"/>
        <v>0</v>
      </c>
      <c r="H43" s="245" t="s">
        <v>753</v>
      </c>
    </row>
    <row r="44" spans="1:8" s="247" customFormat="1" ht="14.25" customHeight="1">
      <c r="A44" s="213"/>
      <c r="B44" s="213"/>
      <c r="C44" s="253"/>
      <c r="D44" s="252"/>
      <c r="E44" s="251"/>
      <c r="F44" s="250"/>
      <c r="G44" s="249"/>
      <c r="H44" s="248"/>
    </row>
    <row r="45" spans="1:8" s="230" customFormat="1" ht="25.5">
      <c r="A45" s="213" t="s">
        <v>694</v>
      </c>
      <c r="B45" s="213"/>
      <c r="C45" s="209" t="s">
        <v>695</v>
      </c>
      <c r="D45" s="213" t="s">
        <v>52</v>
      </c>
      <c r="E45" s="212">
        <v>20</v>
      </c>
      <c r="F45" s="243"/>
      <c r="G45" s="151">
        <f t="shared" ref="G45:G57" si="2">ROUND(E45*F45,2)</f>
        <v>0</v>
      </c>
      <c r="H45" s="214"/>
    </row>
    <row r="46" spans="1:8" s="247" customFormat="1" ht="14.25" customHeight="1">
      <c r="A46" s="288"/>
      <c r="B46" s="213"/>
      <c r="C46" s="253"/>
      <c r="D46" s="252"/>
      <c r="E46" s="251"/>
      <c r="F46" s="250"/>
      <c r="G46" s="151"/>
      <c r="H46" s="248"/>
    </row>
    <row r="47" spans="1:8" s="230" customFormat="1" ht="38.25">
      <c r="A47" s="213" t="s">
        <v>692</v>
      </c>
      <c r="B47" s="213"/>
      <c r="C47" s="209" t="s">
        <v>693</v>
      </c>
      <c r="D47" s="213" t="s">
        <v>547</v>
      </c>
      <c r="E47" s="212">
        <v>2</v>
      </c>
      <c r="F47" s="243"/>
      <c r="G47" s="151">
        <f t="shared" si="2"/>
        <v>0</v>
      </c>
      <c r="H47" s="214"/>
    </row>
    <row r="48" spans="1:8" s="247" customFormat="1" ht="14.25" customHeight="1">
      <c r="A48" s="213"/>
      <c r="B48" s="213"/>
      <c r="C48" s="253"/>
      <c r="D48" s="252"/>
      <c r="E48" s="251"/>
      <c r="F48" s="250"/>
      <c r="G48" s="151"/>
      <c r="H48" s="248"/>
    </row>
    <row r="49" spans="1:8" s="230" customFormat="1" ht="38.25">
      <c r="A49" s="213" t="s">
        <v>690</v>
      </c>
      <c r="B49" s="213"/>
      <c r="C49" s="209" t="s">
        <v>691</v>
      </c>
      <c r="D49" s="213" t="s">
        <v>547</v>
      </c>
      <c r="E49" s="212">
        <v>8</v>
      </c>
      <c r="F49" s="243"/>
      <c r="G49" s="151">
        <f t="shared" si="2"/>
        <v>0</v>
      </c>
      <c r="H49" s="214"/>
    </row>
    <row r="50" spans="1:8" s="230" customFormat="1">
      <c r="A50" s="288"/>
      <c r="B50" s="288"/>
      <c r="C50" s="285"/>
      <c r="D50" s="288"/>
      <c r="E50" s="287"/>
      <c r="F50" s="286"/>
      <c r="G50" s="151"/>
      <c r="H50" s="245"/>
    </row>
    <row r="51" spans="1:8" s="230" customFormat="1" ht="25.5">
      <c r="A51" s="213" t="s">
        <v>687</v>
      </c>
      <c r="B51" s="213"/>
      <c r="C51" s="209" t="s">
        <v>752</v>
      </c>
      <c r="D51" s="213" t="s">
        <v>58</v>
      </c>
      <c r="E51" s="212">
        <f>E33</f>
        <v>2</v>
      </c>
      <c r="F51" s="243"/>
      <c r="G51" s="151">
        <f t="shared" si="2"/>
        <v>0</v>
      </c>
      <c r="H51" s="245"/>
    </row>
    <row r="52" spans="1:8" s="247" customFormat="1" ht="14.25" customHeight="1">
      <c r="A52" s="213"/>
      <c r="B52" s="213"/>
      <c r="C52" s="253"/>
      <c r="D52" s="252"/>
      <c r="E52" s="251"/>
      <c r="F52" s="250"/>
      <c r="G52" s="151"/>
      <c r="H52" s="248"/>
    </row>
    <row r="53" spans="1:8" s="230" customFormat="1" ht="25.5">
      <c r="A53" s="213" t="s">
        <v>684</v>
      </c>
      <c r="B53" s="213"/>
      <c r="C53" s="246" t="s">
        <v>689</v>
      </c>
      <c r="D53" s="213" t="s">
        <v>688</v>
      </c>
      <c r="E53" s="212">
        <v>10</v>
      </c>
      <c r="F53" s="243"/>
      <c r="G53" s="151">
        <f t="shared" si="2"/>
        <v>0</v>
      </c>
      <c r="H53" s="214"/>
    </row>
    <row r="54" spans="1:8" s="230" customFormat="1">
      <c r="A54" s="288"/>
      <c r="B54" s="213"/>
      <c r="C54" s="209"/>
      <c r="D54" s="213"/>
      <c r="E54" s="212"/>
      <c r="F54" s="243"/>
      <c r="G54" s="151"/>
      <c r="H54" s="245"/>
    </row>
    <row r="55" spans="1:8" s="230" customFormat="1" ht="63.75">
      <c r="A55" s="213" t="s">
        <v>751</v>
      </c>
      <c r="B55" s="213"/>
      <c r="C55" s="209" t="s">
        <v>750</v>
      </c>
      <c r="D55" s="213" t="s">
        <v>58</v>
      </c>
      <c r="E55" s="212">
        <f>E35</f>
        <v>311</v>
      </c>
      <c r="F55" s="243"/>
      <c r="G55" s="151">
        <f t="shared" si="2"/>
        <v>0</v>
      </c>
      <c r="H55" s="245" t="s">
        <v>685</v>
      </c>
    </row>
    <row r="56" spans="1:8" s="230" customFormat="1">
      <c r="A56" s="213"/>
      <c r="B56" s="213"/>
      <c r="C56" s="209"/>
      <c r="D56" s="213"/>
      <c r="E56" s="212"/>
      <c r="F56" s="243"/>
      <c r="G56" s="151"/>
    </row>
    <row r="57" spans="1:8" s="230" customFormat="1" ht="25.5">
      <c r="A57" s="213" t="s">
        <v>749</v>
      </c>
      <c r="B57" s="213"/>
      <c r="C57" s="238" t="s">
        <v>683</v>
      </c>
      <c r="D57" s="213" t="s">
        <v>639</v>
      </c>
      <c r="E57" s="212">
        <f>E14</f>
        <v>203</v>
      </c>
      <c r="F57" s="211"/>
      <c r="G57" s="151">
        <f t="shared" si="2"/>
        <v>0</v>
      </c>
    </row>
    <row r="58" spans="1:8">
      <c r="F58" s="243"/>
      <c r="G58" s="242"/>
    </row>
    <row r="59" spans="1:8">
      <c r="A59" s="236"/>
      <c r="B59" s="235"/>
      <c r="C59" s="235" t="s">
        <v>682</v>
      </c>
      <c r="D59" s="235"/>
      <c r="E59" s="1378" t="s">
        <v>681</v>
      </c>
      <c r="F59" s="1378"/>
      <c r="G59" s="234">
        <f>ROUND(SUM(G63:G119),2)</f>
        <v>0</v>
      </c>
      <c r="H59" s="233"/>
    </row>
    <row r="60" spans="1:8">
      <c r="C60" s="229"/>
      <c r="F60" s="232"/>
    </row>
    <row r="61" spans="1:8" ht="38.25">
      <c r="C61" s="209" t="s">
        <v>680</v>
      </c>
      <c r="F61" s="232"/>
    </row>
    <row r="62" spans="1:8" ht="63.75">
      <c r="A62" s="1296" t="s">
        <v>679</v>
      </c>
      <c r="B62" s="1296"/>
      <c r="C62" s="1295" t="s">
        <v>3580</v>
      </c>
      <c r="D62" s="1296"/>
      <c r="E62" s="1297"/>
      <c r="F62" s="1298"/>
      <c r="G62" s="1301"/>
      <c r="H62" s="1302"/>
    </row>
    <row r="63" spans="1:8">
      <c r="A63" s="1296"/>
      <c r="B63" s="1296"/>
      <c r="C63" s="1299" t="s">
        <v>800</v>
      </c>
      <c r="D63" s="1296" t="s">
        <v>639</v>
      </c>
      <c r="E63" s="1297">
        <v>178</v>
      </c>
      <c r="F63" s="1300"/>
      <c r="G63" s="1288">
        <f t="shared" ref="G63:G119" si="3">ROUND(E63*F63,2)</f>
        <v>0</v>
      </c>
      <c r="H63" s="1299" t="s">
        <v>3581</v>
      </c>
    </row>
    <row r="64" spans="1:8" s="280" customFormat="1">
      <c r="A64" s="288"/>
      <c r="B64" s="288"/>
      <c r="C64" s="285"/>
      <c r="D64" s="288"/>
      <c r="E64" s="287"/>
      <c r="F64" s="299"/>
      <c r="G64" s="151"/>
      <c r="H64" s="285"/>
    </row>
    <row r="65" spans="1:8" ht="63.75">
      <c r="A65" s="213" t="s">
        <v>677</v>
      </c>
      <c r="C65" s="238" t="s">
        <v>799</v>
      </c>
      <c r="F65" s="232"/>
      <c r="G65" s="151"/>
      <c r="H65" s="241"/>
    </row>
    <row r="66" spans="1:8">
      <c r="C66" s="209" t="s">
        <v>798</v>
      </c>
      <c r="D66" s="213" t="s">
        <v>639</v>
      </c>
      <c r="E66" s="212">
        <v>50</v>
      </c>
      <c r="G66" s="151">
        <f t="shared" si="3"/>
        <v>0</v>
      </c>
    </row>
    <row r="67" spans="1:8">
      <c r="C67" s="229"/>
      <c r="F67" s="232"/>
      <c r="G67" s="151"/>
    </row>
    <row r="68" spans="1:8" s="300" customFormat="1" ht="89.25">
      <c r="A68" s="213" t="s">
        <v>661</v>
      </c>
      <c r="B68" s="304"/>
      <c r="C68" s="238" t="s">
        <v>676</v>
      </c>
      <c r="D68" s="304"/>
      <c r="E68" s="303"/>
      <c r="F68" s="302"/>
      <c r="G68" s="151"/>
      <c r="H68" s="301"/>
    </row>
    <row r="69" spans="1:8">
      <c r="C69" s="209" t="s">
        <v>797</v>
      </c>
      <c r="D69" s="213" t="s">
        <v>547</v>
      </c>
      <c r="E69" s="212">
        <v>1</v>
      </c>
      <c r="G69" s="151">
        <f t="shared" si="3"/>
        <v>0</v>
      </c>
    </row>
    <row r="70" spans="1:8">
      <c r="C70" s="209" t="s">
        <v>796</v>
      </c>
      <c r="D70" s="213" t="s">
        <v>547</v>
      </c>
      <c r="E70" s="212">
        <v>2</v>
      </c>
      <c r="G70" s="151">
        <f t="shared" si="3"/>
        <v>0</v>
      </c>
    </row>
    <row r="71" spans="1:8">
      <c r="C71" s="209" t="s">
        <v>796</v>
      </c>
      <c r="D71" s="213" t="s">
        <v>547</v>
      </c>
      <c r="E71" s="212">
        <v>1</v>
      </c>
      <c r="G71" s="151">
        <f t="shared" si="3"/>
        <v>0</v>
      </c>
    </row>
    <row r="72" spans="1:8">
      <c r="C72" s="209" t="s">
        <v>670</v>
      </c>
      <c r="D72" s="213" t="s">
        <v>547</v>
      </c>
      <c r="E72" s="212">
        <v>2</v>
      </c>
      <c r="G72" s="151">
        <f t="shared" si="3"/>
        <v>0</v>
      </c>
    </row>
    <row r="73" spans="1:8">
      <c r="C73" s="209" t="s">
        <v>795</v>
      </c>
      <c r="D73" s="213" t="s">
        <v>547</v>
      </c>
      <c r="E73" s="212">
        <v>2</v>
      </c>
      <c r="G73" s="151">
        <f t="shared" si="3"/>
        <v>0</v>
      </c>
    </row>
    <row r="74" spans="1:8">
      <c r="C74" s="209" t="s">
        <v>794</v>
      </c>
      <c r="D74" s="213" t="s">
        <v>547</v>
      </c>
      <c r="E74" s="212">
        <v>1</v>
      </c>
      <c r="G74" s="151">
        <f t="shared" si="3"/>
        <v>0</v>
      </c>
    </row>
    <row r="75" spans="1:8">
      <c r="C75" s="209" t="s">
        <v>668</v>
      </c>
      <c r="D75" s="213" t="s">
        <v>547</v>
      </c>
      <c r="E75" s="212">
        <v>3</v>
      </c>
      <c r="G75" s="151">
        <f t="shared" si="3"/>
        <v>0</v>
      </c>
    </row>
    <row r="76" spans="1:8">
      <c r="C76" s="209" t="s">
        <v>793</v>
      </c>
      <c r="D76" s="213" t="s">
        <v>547</v>
      </c>
      <c r="E76" s="212">
        <v>2</v>
      </c>
      <c r="G76" s="151">
        <f t="shared" si="3"/>
        <v>0</v>
      </c>
    </row>
    <row r="77" spans="1:8">
      <c r="C77" s="209" t="s">
        <v>667</v>
      </c>
      <c r="D77" s="213" t="s">
        <v>547</v>
      </c>
      <c r="E77" s="212">
        <v>2</v>
      </c>
      <c r="G77" s="151">
        <f t="shared" si="3"/>
        <v>0</v>
      </c>
    </row>
    <row r="78" spans="1:8">
      <c r="A78" s="1296"/>
      <c r="B78" s="1296"/>
      <c r="C78" s="1299" t="s">
        <v>792</v>
      </c>
      <c r="D78" s="1296" t="s">
        <v>547</v>
      </c>
      <c r="E78" s="1297">
        <v>4</v>
      </c>
      <c r="F78" s="1300"/>
      <c r="G78" s="1288">
        <f t="shared" si="3"/>
        <v>0</v>
      </c>
      <c r="H78" s="1299"/>
    </row>
    <row r="79" spans="1:8">
      <c r="C79" s="209" t="s">
        <v>663</v>
      </c>
      <c r="D79" s="213" t="s">
        <v>547</v>
      </c>
      <c r="E79" s="212">
        <v>1</v>
      </c>
      <c r="G79" s="151">
        <f t="shared" si="3"/>
        <v>0</v>
      </c>
    </row>
    <row r="80" spans="1:8">
      <c r="C80" s="209" t="s">
        <v>791</v>
      </c>
      <c r="D80" s="213" t="s">
        <v>547</v>
      </c>
      <c r="E80" s="212">
        <v>2</v>
      </c>
      <c r="G80" s="151">
        <f t="shared" si="3"/>
        <v>0</v>
      </c>
    </row>
    <row r="81" spans="3:8">
      <c r="C81" s="209" t="s">
        <v>748</v>
      </c>
      <c r="D81" s="213" t="s">
        <v>547</v>
      </c>
      <c r="E81" s="212">
        <v>1</v>
      </c>
      <c r="G81" s="151">
        <f t="shared" si="3"/>
        <v>0</v>
      </c>
    </row>
    <row r="82" spans="3:8">
      <c r="C82" s="209" t="s">
        <v>790</v>
      </c>
      <c r="D82" s="213" t="s">
        <v>547</v>
      </c>
      <c r="E82" s="212">
        <v>5</v>
      </c>
      <c r="G82" s="151">
        <f t="shared" si="3"/>
        <v>0</v>
      </c>
    </row>
    <row r="83" spans="3:8" ht="13.5" customHeight="1">
      <c r="C83" s="209" t="s">
        <v>662</v>
      </c>
      <c r="D83" s="213" t="s">
        <v>547</v>
      </c>
      <c r="E83" s="212">
        <v>9</v>
      </c>
      <c r="G83" s="151">
        <f t="shared" si="3"/>
        <v>0</v>
      </c>
    </row>
    <row r="84" spans="3:8">
      <c r="C84" s="209" t="s">
        <v>789</v>
      </c>
      <c r="D84" s="213" t="s">
        <v>547</v>
      </c>
      <c r="E84" s="212">
        <v>2</v>
      </c>
      <c r="G84" s="151">
        <f t="shared" si="3"/>
        <v>0</v>
      </c>
    </row>
    <row r="85" spans="3:8">
      <c r="C85" s="209" t="s">
        <v>788</v>
      </c>
      <c r="D85" s="213" t="s">
        <v>547</v>
      </c>
      <c r="E85" s="212">
        <v>2</v>
      </c>
      <c r="G85" s="151">
        <f t="shared" si="3"/>
        <v>0</v>
      </c>
    </row>
    <row r="86" spans="3:8">
      <c r="C86" s="209" t="s">
        <v>787</v>
      </c>
      <c r="D86" s="213" t="s">
        <v>547</v>
      </c>
      <c r="E86" s="212">
        <v>8</v>
      </c>
      <c r="G86" s="151">
        <f t="shared" si="3"/>
        <v>0</v>
      </c>
      <c r="H86" s="209" t="s">
        <v>786</v>
      </c>
    </row>
    <row r="87" spans="3:8">
      <c r="C87" s="209" t="s">
        <v>785</v>
      </c>
      <c r="D87" s="213" t="s">
        <v>547</v>
      </c>
      <c r="E87" s="212">
        <v>1</v>
      </c>
      <c r="G87" s="151">
        <f t="shared" si="3"/>
        <v>0</v>
      </c>
    </row>
    <row r="88" spans="3:8">
      <c r="C88" s="209" t="s">
        <v>784</v>
      </c>
      <c r="D88" s="213" t="s">
        <v>547</v>
      </c>
      <c r="E88" s="212">
        <v>2</v>
      </c>
      <c r="G88" s="151">
        <f t="shared" si="3"/>
        <v>0</v>
      </c>
    </row>
    <row r="89" spans="3:8">
      <c r="C89" s="209" t="s">
        <v>783</v>
      </c>
      <c r="D89" s="213" t="s">
        <v>547</v>
      </c>
      <c r="E89" s="212">
        <v>2</v>
      </c>
      <c r="G89" s="151">
        <f t="shared" si="3"/>
        <v>0</v>
      </c>
    </row>
    <row r="90" spans="3:8">
      <c r="C90" s="209" t="s">
        <v>782</v>
      </c>
      <c r="D90" s="213" t="s">
        <v>547</v>
      </c>
      <c r="E90" s="212">
        <v>1</v>
      </c>
      <c r="G90" s="151">
        <f t="shared" si="3"/>
        <v>0</v>
      </c>
    </row>
    <row r="91" spans="3:8">
      <c r="C91" s="209" t="s">
        <v>781</v>
      </c>
      <c r="D91" s="213" t="s">
        <v>547</v>
      </c>
      <c r="E91" s="212">
        <v>1</v>
      </c>
      <c r="G91" s="151">
        <f t="shared" si="3"/>
        <v>0</v>
      </c>
    </row>
    <row r="92" spans="3:8">
      <c r="C92" s="209" t="s">
        <v>780</v>
      </c>
      <c r="D92" s="213" t="s">
        <v>547</v>
      </c>
      <c r="E92" s="212">
        <v>2</v>
      </c>
      <c r="G92" s="151">
        <f t="shared" si="3"/>
        <v>0</v>
      </c>
    </row>
    <row r="93" spans="3:8">
      <c r="C93" s="209" t="s">
        <v>779</v>
      </c>
      <c r="D93" s="213" t="s">
        <v>547</v>
      </c>
      <c r="E93" s="212">
        <v>1</v>
      </c>
      <c r="G93" s="151">
        <f t="shared" si="3"/>
        <v>0</v>
      </c>
    </row>
    <row r="94" spans="3:8">
      <c r="C94" s="209" t="s">
        <v>778</v>
      </c>
      <c r="D94" s="213" t="s">
        <v>547</v>
      </c>
      <c r="E94" s="212">
        <v>1</v>
      </c>
      <c r="G94" s="151">
        <f t="shared" si="3"/>
        <v>0</v>
      </c>
    </row>
    <row r="95" spans="3:8">
      <c r="C95" s="209" t="s">
        <v>777</v>
      </c>
      <c r="D95" s="213" t="s">
        <v>547</v>
      </c>
      <c r="E95" s="212">
        <v>1</v>
      </c>
      <c r="G95" s="151">
        <f t="shared" si="3"/>
        <v>0</v>
      </c>
    </row>
    <row r="96" spans="3:8">
      <c r="C96" s="209" t="s">
        <v>776</v>
      </c>
      <c r="D96" s="213" t="s">
        <v>547</v>
      </c>
      <c r="E96" s="212">
        <v>1</v>
      </c>
      <c r="G96" s="151">
        <f t="shared" si="3"/>
        <v>0</v>
      </c>
    </row>
    <row r="97" spans="1:8">
      <c r="C97" s="209" t="s">
        <v>775</v>
      </c>
      <c r="D97" s="213" t="s">
        <v>547</v>
      </c>
      <c r="E97" s="212">
        <v>1</v>
      </c>
      <c r="G97" s="151">
        <f t="shared" si="3"/>
        <v>0</v>
      </c>
    </row>
    <row r="98" spans="1:8">
      <c r="C98" s="209" t="s">
        <v>774</v>
      </c>
      <c r="D98" s="213" t="s">
        <v>547</v>
      </c>
      <c r="E98" s="212">
        <v>1</v>
      </c>
      <c r="G98" s="151">
        <f t="shared" si="3"/>
        <v>0</v>
      </c>
    </row>
    <row r="99" spans="1:8">
      <c r="C99" s="209" t="s">
        <v>773</v>
      </c>
      <c r="D99" s="213" t="s">
        <v>547</v>
      </c>
      <c r="E99" s="212">
        <v>1</v>
      </c>
      <c r="G99" s="151">
        <f t="shared" si="3"/>
        <v>0</v>
      </c>
    </row>
    <row r="100" spans="1:8">
      <c r="C100" s="209" t="s">
        <v>772</v>
      </c>
      <c r="D100" s="213" t="s">
        <v>547</v>
      </c>
      <c r="E100" s="212">
        <v>1</v>
      </c>
      <c r="G100" s="151">
        <f t="shared" si="3"/>
        <v>0</v>
      </c>
    </row>
    <row r="101" spans="1:8">
      <c r="G101" s="151"/>
    </row>
    <row r="102" spans="1:8" ht="51">
      <c r="A102" s="213" t="s">
        <v>655</v>
      </c>
      <c r="C102" s="238" t="s">
        <v>660</v>
      </c>
      <c r="F102" s="232"/>
      <c r="G102" s="151"/>
      <c r="H102" s="241"/>
    </row>
    <row r="103" spans="1:8">
      <c r="C103" s="238"/>
      <c r="F103" s="232"/>
      <c r="G103" s="151"/>
      <c r="H103" s="241"/>
    </row>
    <row r="104" spans="1:8">
      <c r="C104" s="209" t="s">
        <v>658</v>
      </c>
      <c r="D104" s="213" t="s">
        <v>547</v>
      </c>
      <c r="E104" s="212">
        <v>1</v>
      </c>
      <c r="G104" s="151">
        <f t="shared" si="3"/>
        <v>0</v>
      </c>
    </row>
    <row r="105" spans="1:8">
      <c r="C105" s="209" t="s">
        <v>771</v>
      </c>
      <c r="D105" s="213" t="s">
        <v>547</v>
      </c>
      <c r="E105" s="212">
        <v>2</v>
      </c>
      <c r="G105" s="151">
        <f t="shared" si="3"/>
        <v>0</v>
      </c>
    </row>
    <row r="106" spans="1:8">
      <c r="C106" s="209" t="s">
        <v>745</v>
      </c>
      <c r="D106" s="213" t="s">
        <v>547</v>
      </c>
      <c r="E106" s="212">
        <v>1</v>
      </c>
      <c r="G106" s="151">
        <f t="shared" si="3"/>
        <v>0</v>
      </c>
    </row>
    <row r="107" spans="1:8">
      <c r="C107" s="209" t="s">
        <v>770</v>
      </c>
      <c r="D107" s="213" t="s">
        <v>547</v>
      </c>
      <c r="E107" s="212">
        <v>5</v>
      </c>
      <c r="G107" s="151">
        <f t="shared" si="3"/>
        <v>0</v>
      </c>
    </row>
    <row r="108" spans="1:8">
      <c r="C108" s="209" t="s">
        <v>769</v>
      </c>
      <c r="D108" s="213" t="s">
        <v>547</v>
      </c>
      <c r="E108" s="212">
        <v>4</v>
      </c>
      <c r="G108" s="151">
        <f t="shared" si="3"/>
        <v>0</v>
      </c>
    </row>
    <row r="109" spans="1:8">
      <c r="C109" s="209" t="s">
        <v>768</v>
      </c>
      <c r="D109" s="213" t="s">
        <v>547</v>
      </c>
      <c r="E109" s="212">
        <v>2</v>
      </c>
      <c r="G109" s="151">
        <f>ROUND(E109*F109,2)</f>
        <v>0</v>
      </c>
    </row>
    <row r="110" spans="1:8">
      <c r="C110" s="209" t="s">
        <v>767</v>
      </c>
      <c r="D110" s="213" t="s">
        <v>547</v>
      </c>
      <c r="E110" s="212">
        <v>2</v>
      </c>
      <c r="G110" s="151">
        <f t="shared" si="3"/>
        <v>0</v>
      </c>
    </row>
    <row r="111" spans="1:8">
      <c r="C111" s="209" t="s">
        <v>766</v>
      </c>
      <c r="D111" s="213" t="s">
        <v>547</v>
      </c>
      <c r="E111" s="212">
        <v>1</v>
      </c>
      <c r="G111" s="151">
        <f t="shared" si="3"/>
        <v>0</v>
      </c>
      <c r="H111" s="209" t="s">
        <v>765</v>
      </c>
    </row>
    <row r="112" spans="1:8">
      <c r="C112" s="285"/>
      <c r="D112" s="288"/>
      <c r="E112" s="287"/>
      <c r="F112" s="299"/>
      <c r="G112" s="151"/>
    </row>
    <row r="113" spans="1:8" ht="63.75">
      <c r="A113" s="213" t="s">
        <v>652</v>
      </c>
      <c r="C113" s="209" t="s">
        <v>654</v>
      </c>
      <c r="G113" s="151"/>
    </row>
    <row r="114" spans="1:8">
      <c r="C114" s="209" t="s">
        <v>764</v>
      </c>
      <c r="D114" s="213" t="s">
        <v>547</v>
      </c>
      <c r="E114" s="212">
        <v>1</v>
      </c>
      <c r="G114" s="151">
        <f t="shared" si="3"/>
        <v>0</v>
      </c>
      <c r="H114" s="231"/>
    </row>
    <row r="115" spans="1:8">
      <c r="A115" s="208"/>
      <c r="B115" s="208"/>
      <c r="C115" s="208"/>
      <c r="G115" s="151"/>
    </row>
    <row r="116" spans="1:8" ht="25.5">
      <c r="A116" s="213" t="s">
        <v>650</v>
      </c>
      <c r="C116" s="209" t="s">
        <v>651</v>
      </c>
      <c r="D116" s="213" t="s">
        <v>554</v>
      </c>
      <c r="E116" s="212">
        <v>1</v>
      </c>
      <c r="G116" s="151">
        <f t="shared" si="3"/>
        <v>0</v>
      </c>
      <c r="H116" s="231"/>
    </row>
    <row r="117" spans="1:8">
      <c r="G117" s="151"/>
    </row>
    <row r="118" spans="1:8" ht="38.25">
      <c r="A118" s="213" t="s">
        <v>763</v>
      </c>
      <c r="C118" s="209" t="s">
        <v>649</v>
      </c>
      <c r="G118" s="151"/>
    </row>
    <row r="119" spans="1:8">
      <c r="C119" s="209" t="s">
        <v>648</v>
      </c>
      <c r="D119" s="213" t="s">
        <v>554</v>
      </c>
      <c r="E119" s="212">
        <v>17</v>
      </c>
      <c r="G119" s="151">
        <f t="shared" si="3"/>
        <v>0</v>
      </c>
    </row>
    <row r="121" spans="1:8">
      <c r="A121" s="284"/>
      <c r="B121" s="235"/>
      <c r="C121" s="235" t="s">
        <v>743</v>
      </c>
      <c r="D121" s="1378" t="s">
        <v>150</v>
      </c>
      <c r="E121" s="1382"/>
      <c r="F121" s="1382"/>
      <c r="G121" s="234">
        <f>ROUND(SUM(G123:G137),2)</f>
        <v>0</v>
      </c>
      <c r="H121" s="234"/>
    </row>
    <row r="122" spans="1:8">
      <c r="A122" s="240"/>
      <c r="B122" s="240"/>
      <c r="C122" s="240"/>
      <c r="D122" s="240"/>
      <c r="E122" s="281"/>
      <c r="F122" s="281"/>
      <c r="G122" s="281"/>
      <c r="H122" s="240"/>
    </row>
    <row r="123" spans="1:8">
      <c r="A123" s="213" t="s">
        <v>645</v>
      </c>
      <c r="B123" s="283"/>
      <c r="C123" s="209" t="s">
        <v>742</v>
      </c>
      <c r="D123" s="231" t="s">
        <v>52</v>
      </c>
      <c r="E123" s="212">
        <v>120</v>
      </c>
      <c r="G123" s="151">
        <f t="shared" ref="G123:G137" si="4">ROUND(E123*F123,2)</f>
        <v>0</v>
      </c>
      <c r="H123" s="240"/>
    </row>
    <row r="124" spans="1:8" s="230" customFormat="1">
      <c r="A124" s="213"/>
      <c r="B124" s="283"/>
      <c r="C124" s="209"/>
      <c r="D124" s="231"/>
      <c r="E124" s="212"/>
      <c r="F124" s="211"/>
      <c r="G124" s="151"/>
      <c r="H124" s="240"/>
    </row>
    <row r="125" spans="1:8" s="230" customFormat="1">
      <c r="A125" s="213" t="s">
        <v>643</v>
      </c>
      <c r="B125" s="283"/>
      <c r="C125" s="209" t="s">
        <v>741</v>
      </c>
      <c r="D125" s="231" t="s">
        <v>58</v>
      </c>
      <c r="E125" s="212">
        <v>89</v>
      </c>
      <c r="F125" s="211"/>
      <c r="G125" s="151">
        <f t="shared" si="4"/>
        <v>0</v>
      </c>
      <c r="H125" s="240"/>
    </row>
    <row r="126" spans="1:8" s="230" customFormat="1">
      <c r="A126" s="213"/>
      <c r="B126" s="283"/>
      <c r="C126" s="209"/>
      <c r="D126" s="231"/>
      <c r="E126" s="212"/>
      <c r="F126" s="211"/>
      <c r="G126" s="151"/>
      <c r="H126" s="240"/>
    </row>
    <row r="127" spans="1:8" s="230" customFormat="1" ht="25.5">
      <c r="A127" s="213" t="s">
        <v>641</v>
      </c>
      <c r="B127" s="283"/>
      <c r="C127" s="209" t="s">
        <v>740</v>
      </c>
      <c r="D127" s="231" t="s">
        <v>58</v>
      </c>
      <c r="E127" s="212">
        <v>44</v>
      </c>
      <c r="F127" s="211"/>
      <c r="G127" s="151">
        <f t="shared" si="4"/>
        <v>0</v>
      </c>
      <c r="H127" s="240"/>
    </row>
    <row r="128" spans="1:8" s="238" customFormat="1">
      <c r="A128" s="213"/>
      <c r="B128" s="213"/>
      <c r="C128" s="209"/>
      <c r="D128" s="213"/>
      <c r="E128" s="212"/>
      <c r="F128" s="211"/>
      <c r="G128" s="151"/>
      <c r="H128" s="240"/>
    </row>
    <row r="129" spans="1:8" s="238" customFormat="1" ht="25.5">
      <c r="A129" s="213" t="s">
        <v>739</v>
      </c>
      <c r="B129" s="213"/>
      <c r="C129" s="209" t="s">
        <v>738</v>
      </c>
      <c r="D129" s="213" t="s">
        <v>547</v>
      </c>
      <c r="E129" s="212">
        <v>2</v>
      </c>
      <c r="F129" s="211"/>
      <c r="G129" s="151">
        <f t="shared" si="4"/>
        <v>0</v>
      </c>
      <c r="H129" s="240"/>
    </row>
    <row r="130" spans="1:8" s="230" customFormat="1">
      <c r="A130" s="213"/>
      <c r="B130" s="213"/>
      <c r="C130" s="209"/>
      <c r="D130" s="213"/>
      <c r="E130" s="212"/>
      <c r="F130" s="211"/>
      <c r="G130" s="151"/>
      <c r="H130" s="240"/>
    </row>
    <row r="131" spans="1:8" s="230" customFormat="1">
      <c r="A131" s="213" t="s">
        <v>737</v>
      </c>
      <c r="B131" s="213"/>
      <c r="C131" s="209" t="s">
        <v>736</v>
      </c>
      <c r="D131" s="213" t="s">
        <v>52</v>
      </c>
      <c r="E131" s="212">
        <f>E37</f>
        <v>214</v>
      </c>
      <c r="F131" s="211"/>
      <c r="G131" s="151">
        <f t="shared" si="4"/>
        <v>0</v>
      </c>
      <c r="H131" s="240"/>
    </row>
    <row r="132" spans="1:8" s="230" customFormat="1">
      <c r="A132" s="213"/>
      <c r="B132" s="240"/>
      <c r="C132" s="240"/>
      <c r="D132" s="240"/>
      <c r="E132" s="281"/>
      <c r="F132" s="281"/>
      <c r="G132" s="151"/>
      <c r="H132" s="240"/>
    </row>
    <row r="133" spans="1:8" s="238" customFormat="1" ht="25.5">
      <c r="A133" s="213" t="s">
        <v>735</v>
      </c>
      <c r="B133" s="213"/>
      <c r="C133" s="209" t="s">
        <v>734</v>
      </c>
      <c r="D133" s="213" t="s">
        <v>52</v>
      </c>
      <c r="E133" s="212">
        <f>E131</f>
        <v>214</v>
      </c>
      <c r="F133" s="211"/>
      <c r="G133" s="151">
        <f t="shared" si="4"/>
        <v>0</v>
      </c>
      <c r="H133" s="240"/>
    </row>
    <row r="134" spans="1:8" s="230" customFormat="1">
      <c r="A134" s="213"/>
      <c r="B134" s="213"/>
      <c r="C134" s="209"/>
      <c r="D134" s="213"/>
      <c r="E134" s="212"/>
      <c r="F134" s="211"/>
      <c r="G134" s="151"/>
      <c r="H134" s="240"/>
    </row>
    <row r="135" spans="1:8" s="230" customFormat="1" ht="25.5">
      <c r="A135" s="213" t="s">
        <v>733</v>
      </c>
      <c r="B135" s="213"/>
      <c r="C135" s="209" t="s">
        <v>732</v>
      </c>
      <c r="D135" s="213" t="s">
        <v>52</v>
      </c>
      <c r="E135" s="212">
        <f>E133</f>
        <v>214</v>
      </c>
      <c r="F135" s="211"/>
      <c r="G135" s="151">
        <f t="shared" si="4"/>
        <v>0</v>
      </c>
      <c r="H135" s="240"/>
    </row>
    <row r="136" spans="1:8" s="230" customFormat="1">
      <c r="A136" s="213"/>
      <c r="B136" s="213"/>
      <c r="C136" s="209"/>
      <c r="D136" s="213"/>
      <c r="E136" s="212"/>
      <c r="F136" s="211"/>
      <c r="G136" s="151"/>
      <c r="H136" s="240"/>
    </row>
    <row r="137" spans="1:8" s="230" customFormat="1" ht="38.25">
      <c r="A137" s="213" t="s">
        <v>731</v>
      </c>
      <c r="B137" s="213"/>
      <c r="C137" s="209" t="s">
        <v>730</v>
      </c>
      <c r="D137" s="213" t="s">
        <v>639</v>
      </c>
      <c r="E137" s="212">
        <f>E53</f>
        <v>10</v>
      </c>
      <c r="F137" s="211"/>
      <c r="G137" s="151">
        <f t="shared" si="4"/>
        <v>0</v>
      </c>
      <c r="H137" s="240"/>
    </row>
    <row r="138" spans="1:8">
      <c r="H138" s="240"/>
    </row>
    <row r="139" spans="1:8">
      <c r="A139" s="236"/>
      <c r="B139" s="235"/>
      <c r="C139" s="235" t="s">
        <v>729</v>
      </c>
      <c r="D139" s="235"/>
      <c r="E139" s="1378" t="s">
        <v>646</v>
      </c>
      <c r="F139" s="1378"/>
      <c r="G139" s="234">
        <f>ROUND(SUM(G141:G146),2)</f>
        <v>0</v>
      </c>
      <c r="H139" s="233"/>
    </row>
    <row r="140" spans="1:8" s="230" customFormat="1">
      <c r="A140" s="213"/>
      <c r="B140" s="213"/>
      <c r="C140" s="229"/>
      <c r="D140" s="213"/>
      <c r="E140" s="212"/>
      <c r="F140" s="232"/>
      <c r="G140" s="239"/>
      <c r="H140" s="209"/>
    </row>
    <row r="141" spans="1:8">
      <c r="A141" s="213" t="s">
        <v>636</v>
      </c>
      <c r="C141" s="209" t="s">
        <v>644</v>
      </c>
      <c r="D141" s="237" t="s">
        <v>554</v>
      </c>
      <c r="E141" s="212">
        <v>1</v>
      </c>
      <c r="G141" s="151">
        <f t="shared" ref="G141:G145" si="5">ROUND(E141*F141,2)</f>
        <v>0</v>
      </c>
    </row>
    <row r="142" spans="1:8">
      <c r="D142" s="237"/>
      <c r="G142" s="151"/>
    </row>
    <row r="143" spans="1:8" ht="25.5">
      <c r="A143" s="213" t="s">
        <v>728</v>
      </c>
      <c r="C143" s="209" t="s">
        <v>642</v>
      </c>
      <c r="D143" s="237" t="s">
        <v>639</v>
      </c>
      <c r="E143" s="212">
        <v>253</v>
      </c>
      <c r="G143" s="151">
        <f t="shared" si="5"/>
        <v>0</v>
      </c>
    </row>
    <row r="144" spans="1:8">
      <c r="D144" s="237"/>
      <c r="G144" s="151"/>
      <c r="H144" s="238"/>
    </row>
    <row r="145" spans="1:8">
      <c r="A145" s="213" t="s">
        <v>727</v>
      </c>
      <c r="C145" s="209" t="s">
        <v>640</v>
      </c>
      <c r="D145" s="237" t="s">
        <v>639</v>
      </c>
      <c r="E145" s="212">
        <v>253</v>
      </c>
      <c r="G145" s="151">
        <f t="shared" si="5"/>
        <v>0</v>
      </c>
    </row>
    <row r="146" spans="1:8">
      <c r="D146" s="237"/>
      <c r="H146" s="230"/>
    </row>
    <row r="147" spans="1:8">
      <c r="A147" s="236"/>
      <c r="B147" s="235"/>
      <c r="C147" s="235" t="s">
        <v>726</v>
      </c>
      <c r="D147" s="235"/>
      <c r="E147" s="1378" t="s">
        <v>637</v>
      </c>
      <c r="F147" s="1378"/>
      <c r="G147" s="234">
        <f>SUM(G149:G149)</f>
        <v>0</v>
      </c>
      <c r="H147" s="233"/>
    </row>
    <row r="148" spans="1:8">
      <c r="C148" s="229"/>
      <c r="F148" s="232"/>
    </row>
    <row r="149" spans="1:8" ht="25.5">
      <c r="A149" s="213" t="s">
        <v>725</v>
      </c>
      <c r="C149" s="209" t="s">
        <v>635</v>
      </c>
      <c r="D149" s="231" t="s">
        <v>52</v>
      </c>
      <c r="E149" s="212">
        <v>304.5</v>
      </c>
      <c r="G149" s="151">
        <f t="shared" ref="G149" si="6">ROUND(E149*F149,2)</f>
        <v>0</v>
      </c>
      <c r="H149" s="230"/>
    </row>
    <row r="150" spans="1:8">
      <c r="C150" s="229"/>
    </row>
    <row r="151" spans="1:8">
      <c r="C151" s="228" t="str">
        <f>C10</f>
        <v>1 PREDDELA</v>
      </c>
      <c r="D151" s="227">
        <f>G10</f>
        <v>0</v>
      </c>
    </row>
    <row r="152" spans="1:8">
      <c r="C152" s="228" t="str">
        <f>C31</f>
        <v>2 ZEMELJSKA DELA IN TEMELJENJE</v>
      </c>
      <c r="D152" s="227">
        <f>G31</f>
        <v>0</v>
      </c>
    </row>
    <row r="153" spans="1:8">
      <c r="C153" s="228" t="str">
        <f>C59</f>
        <v>3 STROJNI DEL</v>
      </c>
      <c r="D153" s="227">
        <f>G59</f>
        <v>0</v>
      </c>
    </row>
    <row r="154" spans="1:8">
      <c r="C154" s="277" t="str">
        <f>C121</f>
        <v>4 VOZIŠČNE KONSTRUKCIJE</v>
      </c>
      <c r="D154" s="225">
        <f>G121</f>
        <v>0</v>
      </c>
    </row>
    <row r="155" spans="1:8">
      <c r="C155" s="226" t="str">
        <f>C139</f>
        <v>5 TUJE STORITVE</v>
      </c>
      <c r="D155" s="225">
        <f>G139</f>
        <v>0</v>
      </c>
    </row>
    <row r="156" spans="1:8">
      <c r="C156" s="221" t="str">
        <f>C147</f>
        <v>6 ZAKLJUČNA DELA</v>
      </c>
      <c r="D156" s="225">
        <f>G147</f>
        <v>0</v>
      </c>
    </row>
    <row r="157" spans="1:8">
      <c r="C157" s="216"/>
      <c r="D157" s="224"/>
    </row>
    <row r="158" spans="1:8">
      <c r="C158" s="223" t="s">
        <v>88</v>
      </c>
      <c r="D158" s="222">
        <f>ROUND(+SUM(D151:D156),2)</f>
        <v>0</v>
      </c>
    </row>
    <row r="159" spans="1:8">
      <c r="C159" s="216"/>
      <c r="D159" s="219"/>
    </row>
    <row r="160" spans="1:8">
      <c r="C160" s="221" t="s">
        <v>87</v>
      </c>
      <c r="D160" s="220">
        <f>ROUND(0.22*D158,2)</f>
        <v>0</v>
      </c>
    </row>
    <row r="161" spans="3:5">
      <c r="C161" s="216"/>
      <c r="D161" s="219"/>
    </row>
    <row r="162" spans="3:5">
      <c r="C162" s="218" t="s">
        <v>86</v>
      </c>
      <c r="D162" s="217">
        <f>ROUND(+SUM(D158:D160),2)</f>
        <v>0</v>
      </c>
    </row>
    <row r="163" spans="3:5">
      <c r="C163" s="216"/>
      <c r="D163" s="215"/>
    </row>
    <row r="164" spans="3:5">
      <c r="E164" s="214"/>
    </row>
  </sheetData>
  <mergeCells count="10">
    <mergeCell ref="E59:F59"/>
    <mergeCell ref="D121:F121"/>
    <mergeCell ref="E139:F139"/>
    <mergeCell ref="E147:F147"/>
    <mergeCell ref="D31:F31"/>
    <mergeCell ref="B2:E2"/>
    <mergeCell ref="B3:E3"/>
    <mergeCell ref="B4:E4"/>
    <mergeCell ref="C6:G6"/>
    <mergeCell ref="E10:F10"/>
  </mergeCells>
  <pageMargins left="0.7" right="0.7" top="0.75" bottom="0.75" header="0.3" footer="0.3"/>
  <pageSetup paperSize="9" scale="47" orientation="landscape" r:id="rId1"/>
  <rowBreaks count="1" manualBreakCount="1">
    <brk id="150"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44"/>
  <sheetViews>
    <sheetView view="pageBreakPreview" zoomScale="85" zoomScaleNormal="85" zoomScaleSheetLayoutView="85" workbookViewId="0">
      <pane ySplit="8" topLeftCell="A60" activePane="bottomLeft" state="frozen"/>
      <selection sqref="A1:IV1"/>
      <selection pane="bottomLeft" activeCell="F62" sqref="F62"/>
    </sheetView>
  </sheetViews>
  <sheetFormatPr defaultRowHeight="12.75"/>
  <cols>
    <col min="1" max="2" width="10.75" style="213" customWidth="1"/>
    <col min="3" max="3" width="51.125" style="209" customWidth="1"/>
    <col min="4" max="4" width="13.75" style="213" customWidth="1"/>
    <col min="5" max="5" width="12.75" style="212" customWidth="1"/>
    <col min="6" max="6" width="15.75" style="211" customWidth="1"/>
    <col min="7" max="7" width="15.75" style="210" customWidth="1"/>
    <col min="8" max="8" width="21.75" style="209" customWidth="1"/>
    <col min="9" max="256" width="9.125" style="208"/>
    <col min="257" max="258" width="10.75" style="208" customWidth="1"/>
    <col min="259" max="259" width="51.125" style="208" customWidth="1"/>
    <col min="260" max="260" width="13.75" style="208" customWidth="1"/>
    <col min="261" max="261" width="12.75" style="208" customWidth="1"/>
    <col min="262" max="263" width="15.75" style="208" customWidth="1"/>
    <col min="264" max="264" width="21.75" style="208" customWidth="1"/>
    <col min="265" max="512" width="9.125" style="208"/>
    <col min="513" max="514" width="10.75" style="208" customWidth="1"/>
    <col min="515" max="515" width="51.125" style="208" customWidth="1"/>
    <col min="516" max="516" width="13.75" style="208" customWidth="1"/>
    <col min="517" max="517" width="12.75" style="208" customWidth="1"/>
    <col min="518" max="519" width="15.75" style="208" customWidth="1"/>
    <col min="520" max="520" width="21.75" style="208" customWidth="1"/>
    <col min="521" max="768" width="9.125" style="208"/>
    <col min="769" max="770" width="10.75" style="208" customWidth="1"/>
    <col min="771" max="771" width="51.125" style="208" customWidth="1"/>
    <col min="772" max="772" width="13.75" style="208" customWidth="1"/>
    <col min="773" max="773" width="12.75" style="208" customWidth="1"/>
    <col min="774" max="775" width="15.75" style="208" customWidth="1"/>
    <col min="776" max="776" width="21.75" style="208" customWidth="1"/>
    <col min="777" max="1024" width="9.125" style="208"/>
    <col min="1025" max="1026" width="10.75" style="208" customWidth="1"/>
    <col min="1027" max="1027" width="51.125" style="208" customWidth="1"/>
    <col min="1028" max="1028" width="13.75" style="208" customWidth="1"/>
    <col min="1029" max="1029" width="12.75" style="208" customWidth="1"/>
    <col min="1030" max="1031" width="15.75" style="208" customWidth="1"/>
    <col min="1032" max="1032" width="21.75" style="208" customWidth="1"/>
    <col min="1033" max="1280" width="9.125" style="208"/>
    <col min="1281" max="1282" width="10.75" style="208" customWidth="1"/>
    <col min="1283" max="1283" width="51.125" style="208" customWidth="1"/>
    <col min="1284" max="1284" width="13.75" style="208" customWidth="1"/>
    <col min="1285" max="1285" width="12.75" style="208" customWidth="1"/>
    <col min="1286" max="1287" width="15.75" style="208" customWidth="1"/>
    <col min="1288" max="1288" width="21.75" style="208" customWidth="1"/>
    <col min="1289" max="1536" width="9.125" style="208"/>
    <col min="1537" max="1538" width="10.75" style="208" customWidth="1"/>
    <col min="1539" max="1539" width="51.125" style="208" customWidth="1"/>
    <col min="1540" max="1540" width="13.75" style="208" customWidth="1"/>
    <col min="1541" max="1541" width="12.75" style="208" customWidth="1"/>
    <col min="1542" max="1543" width="15.75" style="208" customWidth="1"/>
    <col min="1544" max="1544" width="21.75" style="208" customWidth="1"/>
    <col min="1545" max="1792" width="9.125" style="208"/>
    <col min="1793" max="1794" width="10.75" style="208" customWidth="1"/>
    <col min="1795" max="1795" width="51.125" style="208" customWidth="1"/>
    <col min="1796" max="1796" width="13.75" style="208" customWidth="1"/>
    <col min="1797" max="1797" width="12.75" style="208" customWidth="1"/>
    <col min="1798" max="1799" width="15.75" style="208" customWidth="1"/>
    <col min="1800" max="1800" width="21.75" style="208" customWidth="1"/>
    <col min="1801" max="2048" width="9.125" style="208"/>
    <col min="2049" max="2050" width="10.75" style="208" customWidth="1"/>
    <col min="2051" max="2051" width="51.125" style="208" customWidth="1"/>
    <col min="2052" max="2052" width="13.75" style="208" customWidth="1"/>
    <col min="2053" max="2053" width="12.75" style="208" customWidth="1"/>
    <col min="2054" max="2055" width="15.75" style="208" customWidth="1"/>
    <col min="2056" max="2056" width="21.75" style="208" customWidth="1"/>
    <col min="2057" max="2304" width="9.125" style="208"/>
    <col min="2305" max="2306" width="10.75" style="208" customWidth="1"/>
    <col min="2307" max="2307" width="51.125" style="208" customWidth="1"/>
    <col min="2308" max="2308" width="13.75" style="208" customWidth="1"/>
    <col min="2309" max="2309" width="12.75" style="208" customWidth="1"/>
    <col min="2310" max="2311" width="15.75" style="208" customWidth="1"/>
    <col min="2312" max="2312" width="21.75" style="208" customWidth="1"/>
    <col min="2313" max="2560" width="9.125" style="208"/>
    <col min="2561" max="2562" width="10.75" style="208" customWidth="1"/>
    <col min="2563" max="2563" width="51.125" style="208" customWidth="1"/>
    <col min="2564" max="2564" width="13.75" style="208" customWidth="1"/>
    <col min="2565" max="2565" width="12.75" style="208" customWidth="1"/>
    <col min="2566" max="2567" width="15.75" style="208" customWidth="1"/>
    <col min="2568" max="2568" width="21.75" style="208" customWidth="1"/>
    <col min="2569" max="2816" width="9.125" style="208"/>
    <col min="2817" max="2818" width="10.75" style="208" customWidth="1"/>
    <col min="2819" max="2819" width="51.125" style="208" customWidth="1"/>
    <col min="2820" max="2820" width="13.75" style="208" customWidth="1"/>
    <col min="2821" max="2821" width="12.75" style="208" customWidth="1"/>
    <col min="2822" max="2823" width="15.75" style="208" customWidth="1"/>
    <col min="2824" max="2824" width="21.75" style="208" customWidth="1"/>
    <col min="2825" max="3072" width="9.125" style="208"/>
    <col min="3073" max="3074" width="10.75" style="208" customWidth="1"/>
    <col min="3075" max="3075" width="51.125" style="208" customWidth="1"/>
    <col min="3076" max="3076" width="13.75" style="208" customWidth="1"/>
    <col min="3077" max="3077" width="12.75" style="208" customWidth="1"/>
    <col min="3078" max="3079" width="15.75" style="208" customWidth="1"/>
    <col min="3080" max="3080" width="21.75" style="208" customWidth="1"/>
    <col min="3081" max="3328" width="9.125" style="208"/>
    <col min="3329" max="3330" width="10.75" style="208" customWidth="1"/>
    <col min="3331" max="3331" width="51.125" style="208" customWidth="1"/>
    <col min="3332" max="3332" width="13.75" style="208" customWidth="1"/>
    <col min="3333" max="3333" width="12.75" style="208" customWidth="1"/>
    <col min="3334" max="3335" width="15.75" style="208" customWidth="1"/>
    <col min="3336" max="3336" width="21.75" style="208" customWidth="1"/>
    <col min="3337" max="3584" width="9.125" style="208"/>
    <col min="3585" max="3586" width="10.75" style="208" customWidth="1"/>
    <col min="3587" max="3587" width="51.125" style="208" customWidth="1"/>
    <col min="3588" max="3588" width="13.75" style="208" customWidth="1"/>
    <col min="3589" max="3589" width="12.75" style="208" customWidth="1"/>
    <col min="3590" max="3591" width="15.75" style="208" customWidth="1"/>
    <col min="3592" max="3592" width="21.75" style="208" customWidth="1"/>
    <col min="3593" max="3840" width="9.125" style="208"/>
    <col min="3841" max="3842" width="10.75" style="208" customWidth="1"/>
    <col min="3843" max="3843" width="51.125" style="208" customWidth="1"/>
    <col min="3844" max="3844" width="13.75" style="208" customWidth="1"/>
    <col min="3845" max="3845" width="12.75" style="208" customWidth="1"/>
    <col min="3846" max="3847" width="15.75" style="208" customWidth="1"/>
    <col min="3848" max="3848" width="21.75" style="208" customWidth="1"/>
    <col min="3849" max="4096" width="9.125" style="208"/>
    <col min="4097" max="4098" width="10.75" style="208" customWidth="1"/>
    <col min="4099" max="4099" width="51.125" style="208" customWidth="1"/>
    <col min="4100" max="4100" width="13.75" style="208" customWidth="1"/>
    <col min="4101" max="4101" width="12.75" style="208" customWidth="1"/>
    <col min="4102" max="4103" width="15.75" style="208" customWidth="1"/>
    <col min="4104" max="4104" width="21.75" style="208" customWidth="1"/>
    <col min="4105" max="4352" width="9.125" style="208"/>
    <col min="4353" max="4354" width="10.75" style="208" customWidth="1"/>
    <col min="4355" max="4355" width="51.125" style="208" customWidth="1"/>
    <col min="4356" max="4356" width="13.75" style="208" customWidth="1"/>
    <col min="4357" max="4357" width="12.75" style="208" customWidth="1"/>
    <col min="4358" max="4359" width="15.75" style="208" customWidth="1"/>
    <col min="4360" max="4360" width="21.75" style="208" customWidth="1"/>
    <col min="4361" max="4608" width="9.125" style="208"/>
    <col min="4609" max="4610" width="10.75" style="208" customWidth="1"/>
    <col min="4611" max="4611" width="51.125" style="208" customWidth="1"/>
    <col min="4612" max="4612" width="13.75" style="208" customWidth="1"/>
    <col min="4613" max="4613" width="12.75" style="208" customWidth="1"/>
    <col min="4614" max="4615" width="15.75" style="208" customWidth="1"/>
    <col min="4616" max="4616" width="21.75" style="208" customWidth="1"/>
    <col min="4617" max="4864" width="9.125" style="208"/>
    <col min="4865" max="4866" width="10.75" style="208" customWidth="1"/>
    <col min="4867" max="4867" width="51.125" style="208" customWidth="1"/>
    <col min="4868" max="4868" width="13.75" style="208" customWidth="1"/>
    <col min="4869" max="4869" width="12.75" style="208" customWidth="1"/>
    <col min="4870" max="4871" width="15.75" style="208" customWidth="1"/>
    <col min="4872" max="4872" width="21.75" style="208" customWidth="1"/>
    <col min="4873" max="5120" width="9.125" style="208"/>
    <col min="5121" max="5122" width="10.75" style="208" customWidth="1"/>
    <col min="5123" max="5123" width="51.125" style="208" customWidth="1"/>
    <col min="5124" max="5124" width="13.75" style="208" customWidth="1"/>
    <col min="5125" max="5125" width="12.75" style="208" customWidth="1"/>
    <col min="5126" max="5127" width="15.75" style="208" customWidth="1"/>
    <col min="5128" max="5128" width="21.75" style="208" customWidth="1"/>
    <col min="5129" max="5376" width="9.125" style="208"/>
    <col min="5377" max="5378" width="10.75" style="208" customWidth="1"/>
    <col min="5379" max="5379" width="51.125" style="208" customWidth="1"/>
    <col min="5380" max="5380" width="13.75" style="208" customWidth="1"/>
    <col min="5381" max="5381" width="12.75" style="208" customWidth="1"/>
    <col min="5382" max="5383" width="15.75" style="208" customWidth="1"/>
    <col min="5384" max="5384" width="21.75" style="208" customWidth="1"/>
    <col min="5385" max="5632" width="9.125" style="208"/>
    <col min="5633" max="5634" width="10.75" style="208" customWidth="1"/>
    <col min="5635" max="5635" width="51.125" style="208" customWidth="1"/>
    <col min="5636" max="5636" width="13.75" style="208" customWidth="1"/>
    <col min="5637" max="5637" width="12.75" style="208" customWidth="1"/>
    <col min="5638" max="5639" width="15.75" style="208" customWidth="1"/>
    <col min="5640" max="5640" width="21.75" style="208" customWidth="1"/>
    <col min="5641" max="5888" width="9.125" style="208"/>
    <col min="5889" max="5890" width="10.75" style="208" customWidth="1"/>
    <col min="5891" max="5891" width="51.125" style="208" customWidth="1"/>
    <col min="5892" max="5892" width="13.75" style="208" customWidth="1"/>
    <col min="5893" max="5893" width="12.75" style="208" customWidth="1"/>
    <col min="5894" max="5895" width="15.75" style="208" customWidth="1"/>
    <col min="5896" max="5896" width="21.75" style="208" customWidth="1"/>
    <col min="5897" max="6144" width="9.125" style="208"/>
    <col min="6145" max="6146" width="10.75" style="208" customWidth="1"/>
    <col min="6147" max="6147" width="51.125" style="208" customWidth="1"/>
    <col min="6148" max="6148" width="13.75" style="208" customWidth="1"/>
    <col min="6149" max="6149" width="12.75" style="208" customWidth="1"/>
    <col min="6150" max="6151" width="15.75" style="208" customWidth="1"/>
    <col min="6152" max="6152" width="21.75" style="208" customWidth="1"/>
    <col min="6153" max="6400" width="9.125" style="208"/>
    <col min="6401" max="6402" width="10.75" style="208" customWidth="1"/>
    <col min="6403" max="6403" width="51.125" style="208" customWidth="1"/>
    <col min="6404" max="6404" width="13.75" style="208" customWidth="1"/>
    <col min="6405" max="6405" width="12.75" style="208" customWidth="1"/>
    <col min="6406" max="6407" width="15.75" style="208" customWidth="1"/>
    <col min="6408" max="6408" width="21.75" style="208" customWidth="1"/>
    <col min="6409" max="6656" width="9.125" style="208"/>
    <col min="6657" max="6658" width="10.75" style="208" customWidth="1"/>
    <col min="6659" max="6659" width="51.125" style="208" customWidth="1"/>
    <col min="6660" max="6660" width="13.75" style="208" customWidth="1"/>
    <col min="6661" max="6661" width="12.75" style="208" customWidth="1"/>
    <col min="6662" max="6663" width="15.75" style="208" customWidth="1"/>
    <col min="6664" max="6664" width="21.75" style="208" customWidth="1"/>
    <col min="6665" max="6912" width="9.125" style="208"/>
    <col min="6913" max="6914" width="10.75" style="208" customWidth="1"/>
    <col min="6915" max="6915" width="51.125" style="208" customWidth="1"/>
    <col min="6916" max="6916" width="13.75" style="208" customWidth="1"/>
    <col min="6917" max="6917" width="12.75" style="208" customWidth="1"/>
    <col min="6918" max="6919" width="15.75" style="208" customWidth="1"/>
    <col min="6920" max="6920" width="21.75" style="208" customWidth="1"/>
    <col min="6921" max="7168" width="9.125" style="208"/>
    <col min="7169" max="7170" width="10.75" style="208" customWidth="1"/>
    <col min="7171" max="7171" width="51.125" style="208" customWidth="1"/>
    <col min="7172" max="7172" width="13.75" style="208" customWidth="1"/>
    <col min="7173" max="7173" width="12.75" style="208" customWidth="1"/>
    <col min="7174" max="7175" width="15.75" style="208" customWidth="1"/>
    <col min="7176" max="7176" width="21.75" style="208" customWidth="1"/>
    <col min="7177" max="7424" width="9.125" style="208"/>
    <col min="7425" max="7426" width="10.75" style="208" customWidth="1"/>
    <col min="7427" max="7427" width="51.125" style="208" customWidth="1"/>
    <col min="7428" max="7428" width="13.75" style="208" customWidth="1"/>
    <col min="7429" max="7429" width="12.75" style="208" customWidth="1"/>
    <col min="7430" max="7431" width="15.75" style="208" customWidth="1"/>
    <col min="7432" max="7432" width="21.75" style="208" customWidth="1"/>
    <col min="7433" max="7680" width="9.125" style="208"/>
    <col min="7681" max="7682" width="10.75" style="208" customWidth="1"/>
    <col min="7683" max="7683" width="51.125" style="208" customWidth="1"/>
    <col min="7684" max="7684" width="13.75" style="208" customWidth="1"/>
    <col min="7685" max="7685" width="12.75" style="208" customWidth="1"/>
    <col min="7686" max="7687" width="15.75" style="208" customWidth="1"/>
    <col min="7688" max="7688" width="21.75" style="208" customWidth="1"/>
    <col min="7689" max="7936" width="9.125" style="208"/>
    <col min="7937" max="7938" width="10.75" style="208" customWidth="1"/>
    <col min="7939" max="7939" width="51.125" style="208" customWidth="1"/>
    <col min="7940" max="7940" width="13.75" style="208" customWidth="1"/>
    <col min="7941" max="7941" width="12.75" style="208" customWidth="1"/>
    <col min="7942" max="7943" width="15.75" style="208" customWidth="1"/>
    <col min="7944" max="7944" width="21.75" style="208" customWidth="1"/>
    <col min="7945" max="8192" width="9.125" style="208"/>
    <col min="8193" max="8194" width="10.75" style="208" customWidth="1"/>
    <col min="8195" max="8195" width="51.125" style="208" customWidth="1"/>
    <col min="8196" max="8196" width="13.75" style="208" customWidth="1"/>
    <col min="8197" max="8197" width="12.75" style="208" customWidth="1"/>
    <col min="8198" max="8199" width="15.75" style="208" customWidth="1"/>
    <col min="8200" max="8200" width="21.75" style="208" customWidth="1"/>
    <col min="8201" max="8448" width="9.125" style="208"/>
    <col min="8449" max="8450" width="10.75" style="208" customWidth="1"/>
    <col min="8451" max="8451" width="51.125" style="208" customWidth="1"/>
    <col min="8452" max="8452" width="13.75" style="208" customWidth="1"/>
    <col min="8453" max="8453" width="12.75" style="208" customWidth="1"/>
    <col min="8454" max="8455" width="15.75" style="208" customWidth="1"/>
    <col min="8456" max="8456" width="21.75" style="208" customWidth="1"/>
    <col min="8457" max="8704" width="9.125" style="208"/>
    <col min="8705" max="8706" width="10.75" style="208" customWidth="1"/>
    <col min="8707" max="8707" width="51.125" style="208" customWidth="1"/>
    <col min="8708" max="8708" width="13.75" style="208" customWidth="1"/>
    <col min="8709" max="8709" width="12.75" style="208" customWidth="1"/>
    <col min="8710" max="8711" width="15.75" style="208" customWidth="1"/>
    <col min="8712" max="8712" width="21.75" style="208" customWidth="1"/>
    <col min="8713" max="8960" width="9.125" style="208"/>
    <col min="8961" max="8962" width="10.75" style="208" customWidth="1"/>
    <col min="8963" max="8963" width="51.125" style="208" customWidth="1"/>
    <col min="8964" max="8964" width="13.75" style="208" customWidth="1"/>
    <col min="8965" max="8965" width="12.75" style="208" customWidth="1"/>
    <col min="8966" max="8967" width="15.75" style="208" customWidth="1"/>
    <col min="8968" max="8968" width="21.75" style="208" customWidth="1"/>
    <col min="8969" max="9216" width="9.125" style="208"/>
    <col min="9217" max="9218" width="10.75" style="208" customWidth="1"/>
    <col min="9219" max="9219" width="51.125" style="208" customWidth="1"/>
    <col min="9220" max="9220" width="13.75" style="208" customWidth="1"/>
    <col min="9221" max="9221" width="12.75" style="208" customWidth="1"/>
    <col min="9222" max="9223" width="15.75" style="208" customWidth="1"/>
    <col min="9224" max="9224" width="21.75" style="208" customWidth="1"/>
    <col min="9225" max="9472" width="9.125" style="208"/>
    <col min="9473" max="9474" width="10.75" style="208" customWidth="1"/>
    <col min="9475" max="9475" width="51.125" style="208" customWidth="1"/>
    <col min="9476" max="9476" width="13.75" style="208" customWidth="1"/>
    <col min="9477" max="9477" width="12.75" style="208" customWidth="1"/>
    <col min="9478" max="9479" width="15.75" style="208" customWidth="1"/>
    <col min="9480" max="9480" width="21.75" style="208" customWidth="1"/>
    <col min="9481" max="9728" width="9.125" style="208"/>
    <col min="9729" max="9730" width="10.75" style="208" customWidth="1"/>
    <col min="9731" max="9731" width="51.125" style="208" customWidth="1"/>
    <col min="9732" max="9732" width="13.75" style="208" customWidth="1"/>
    <col min="9733" max="9733" width="12.75" style="208" customWidth="1"/>
    <col min="9734" max="9735" width="15.75" style="208" customWidth="1"/>
    <col min="9736" max="9736" width="21.75" style="208" customWidth="1"/>
    <col min="9737" max="9984" width="9.125" style="208"/>
    <col min="9985" max="9986" width="10.75" style="208" customWidth="1"/>
    <col min="9987" max="9987" width="51.125" style="208" customWidth="1"/>
    <col min="9988" max="9988" width="13.75" style="208" customWidth="1"/>
    <col min="9989" max="9989" width="12.75" style="208" customWidth="1"/>
    <col min="9990" max="9991" width="15.75" style="208" customWidth="1"/>
    <col min="9992" max="9992" width="21.75" style="208" customWidth="1"/>
    <col min="9993" max="10240" width="9.125" style="208"/>
    <col min="10241" max="10242" width="10.75" style="208" customWidth="1"/>
    <col min="10243" max="10243" width="51.125" style="208" customWidth="1"/>
    <col min="10244" max="10244" width="13.75" style="208" customWidth="1"/>
    <col min="10245" max="10245" width="12.75" style="208" customWidth="1"/>
    <col min="10246" max="10247" width="15.75" style="208" customWidth="1"/>
    <col min="10248" max="10248" width="21.75" style="208" customWidth="1"/>
    <col min="10249" max="10496" width="9.125" style="208"/>
    <col min="10497" max="10498" width="10.75" style="208" customWidth="1"/>
    <col min="10499" max="10499" width="51.125" style="208" customWidth="1"/>
    <col min="10500" max="10500" width="13.75" style="208" customWidth="1"/>
    <col min="10501" max="10501" width="12.75" style="208" customWidth="1"/>
    <col min="10502" max="10503" width="15.75" style="208" customWidth="1"/>
    <col min="10504" max="10504" width="21.75" style="208" customWidth="1"/>
    <col min="10505" max="10752" width="9.125" style="208"/>
    <col min="10753" max="10754" width="10.75" style="208" customWidth="1"/>
    <col min="10755" max="10755" width="51.125" style="208" customWidth="1"/>
    <col min="10756" max="10756" width="13.75" style="208" customWidth="1"/>
    <col min="10757" max="10757" width="12.75" style="208" customWidth="1"/>
    <col min="10758" max="10759" width="15.75" style="208" customWidth="1"/>
    <col min="10760" max="10760" width="21.75" style="208" customWidth="1"/>
    <col min="10761" max="11008" width="9.125" style="208"/>
    <col min="11009" max="11010" width="10.75" style="208" customWidth="1"/>
    <col min="11011" max="11011" width="51.125" style="208" customWidth="1"/>
    <col min="11012" max="11012" width="13.75" style="208" customWidth="1"/>
    <col min="11013" max="11013" width="12.75" style="208" customWidth="1"/>
    <col min="11014" max="11015" width="15.75" style="208" customWidth="1"/>
    <col min="11016" max="11016" width="21.75" style="208" customWidth="1"/>
    <col min="11017" max="11264" width="9.125" style="208"/>
    <col min="11265" max="11266" width="10.75" style="208" customWidth="1"/>
    <col min="11267" max="11267" width="51.125" style="208" customWidth="1"/>
    <col min="11268" max="11268" width="13.75" style="208" customWidth="1"/>
    <col min="11269" max="11269" width="12.75" style="208" customWidth="1"/>
    <col min="11270" max="11271" width="15.75" style="208" customWidth="1"/>
    <col min="11272" max="11272" width="21.75" style="208" customWidth="1"/>
    <col min="11273" max="11520" width="9.125" style="208"/>
    <col min="11521" max="11522" width="10.75" style="208" customWidth="1"/>
    <col min="11523" max="11523" width="51.125" style="208" customWidth="1"/>
    <col min="11524" max="11524" width="13.75" style="208" customWidth="1"/>
    <col min="11525" max="11525" width="12.75" style="208" customWidth="1"/>
    <col min="11526" max="11527" width="15.75" style="208" customWidth="1"/>
    <col min="11528" max="11528" width="21.75" style="208" customWidth="1"/>
    <col min="11529" max="11776" width="9.125" style="208"/>
    <col min="11777" max="11778" width="10.75" style="208" customWidth="1"/>
    <col min="11779" max="11779" width="51.125" style="208" customWidth="1"/>
    <col min="11780" max="11780" width="13.75" style="208" customWidth="1"/>
    <col min="11781" max="11781" width="12.75" style="208" customWidth="1"/>
    <col min="11782" max="11783" width="15.75" style="208" customWidth="1"/>
    <col min="11784" max="11784" width="21.75" style="208" customWidth="1"/>
    <col min="11785" max="12032" width="9.125" style="208"/>
    <col min="12033" max="12034" width="10.75" style="208" customWidth="1"/>
    <col min="12035" max="12035" width="51.125" style="208" customWidth="1"/>
    <col min="12036" max="12036" width="13.75" style="208" customWidth="1"/>
    <col min="12037" max="12037" width="12.75" style="208" customWidth="1"/>
    <col min="12038" max="12039" width="15.75" style="208" customWidth="1"/>
    <col min="12040" max="12040" width="21.75" style="208" customWidth="1"/>
    <col min="12041" max="12288" width="9.125" style="208"/>
    <col min="12289" max="12290" width="10.75" style="208" customWidth="1"/>
    <col min="12291" max="12291" width="51.125" style="208" customWidth="1"/>
    <col min="12292" max="12292" width="13.75" style="208" customWidth="1"/>
    <col min="12293" max="12293" width="12.75" style="208" customWidth="1"/>
    <col min="12294" max="12295" width="15.75" style="208" customWidth="1"/>
    <col min="12296" max="12296" width="21.75" style="208" customWidth="1"/>
    <col min="12297" max="12544" width="9.125" style="208"/>
    <col min="12545" max="12546" width="10.75" style="208" customWidth="1"/>
    <col min="12547" max="12547" width="51.125" style="208" customWidth="1"/>
    <col min="12548" max="12548" width="13.75" style="208" customWidth="1"/>
    <col min="12549" max="12549" width="12.75" style="208" customWidth="1"/>
    <col min="12550" max="12551" width="15.75" style="208" customWidth="1"/>
    <col min="12552" max="12552" width="21.75" style="208" customWidth="1"/>
    <col min="12553" max="12800" width="9.125" style="208"/>
    <col min="12801" max="12802" width="10.75" style="208" customWidth="1"/>
    <col min="12803" max="12803" width="51.125" style="208" customWidth="1"/>
    <col min="12804" max="12804" width="13.75" style="208" customWidth="1"/>
    <col min="12805" max="12805" width="12.75" style="208" customWidth="1"/>
    <col min="12806" max="12807" width="15.75" style="208" customWidth="1"/>
    <col min="12808" max="12808" width="21.75" style="208" customWidth="1"/>
    <col min="12809" max="13056" width="9.125" style="208"/>
    <col min="13057" max="13058" width="10.75" style="208" customWidth="1"/>
    <col min="13059" max="13059" width="51.125" style="208" customWidth="1"/>
    <col min="13060" max="13060" width="13.75" style="208" customWidth="1"/>
    <col min="13061" max="13061" width="12.75" style="208" customWidth="1"/>
    <col min="13062" max="13063" width="15.75" style="208" customWidth="1"/>
    <col min="13064" max="13064" width="21.75" style="208" customWidth="1"/>
    <col min="13065" max="13312" width="9.125" style="208"/>
    <col min="13313" max="13314" width="10.75" style="208" customWidth="1"/>
    <col min="13315" max="13315" width="51.125" style="208" customWidth="1"/>
    <col min="13316" max="13316" width="13.75" style="208" customWidth="1"/>
    <col min="13317" max="13317" width="12.75" style="208" customWidth="1"/>
    <col min="13318" max="13319" width="15.75" style="208" customWidth="1"/>
    <col min="13320" max="13320" width="21.75" style="208" customWidth="1"/>
    <col min="13321" max="13568" width="9.125" style="208"/>
    <col min="13569" max="13570" width="10.75" style="208" customWidth="1"/>
    <col min="13571" max="13571" width="51.125" style="208" customWidth="1"/>
    <col min="13572" max="13572" width="13.75" style="208" customWidth="1"/>
    <col min="13573" max="13573" width="12.75" style="208" customWidth="1"/>
    <col min="13574" max="13575" width="15.75" style="208" customWidth="1"/>
    <col min="13576" max="13576" width="21.75" style="208" customWidth="1"/>
    <col min="13577" max="13824" width="9.125" style="208"/>
    <col min="13825" max="13826" width="10.75" style="208" customWidth="1"/>
    <col min="13827" max="13827" width="51.125" style="208" customWidth="1"/>
    <col min="13828" max="13828" width="13.75" style="208" customWidth="1"/>
    <col min="13829" max="13829" width="12.75" style="208" customWidth="1"/>
    <col min="13830" max="13831" width="15.75" style="208" customWidth="1"/>
    <col min="13832" max="13832" width="21.75" style="208" customWidth="1"/>
    <col min="13833" max="14080" width="9.125" style="208"/>
    <col min="14081" max="14082" width="10.75" style="208" customWidth="1"/>
    <col min="14083" max="14083" width="51.125" style="208" customWidth="1"/>
    <col min="14084" max="14084" width="13.75" style="208" customWidth="1"/>
    <col min="14085" max="14085" width="12.75" style="208" customWidth="1"/>
    <col min="14086" max="14087" width="15.75" style="208" customWidth="1"/>
    <col min="14088" max="14088" width="21.75" style="208" customWidth="1"/>
    <col min="14089" max="14336" width="9.125" style="208"/>
    <col min="14337" max="14338" width="10.75" style="208" customWidth="1"/>
    <col min="14339" max="14339" width="51.125" style="208" customWidth="1"/>
    <col min="14340" max="14340" width="13.75" style="208" customWidth="1"/>
    <col min="14341" max="14341" width="12.75" style="208" customWidth="1"/>
    <col min="14342" max="14343" width="15.75" style="208" customWidth="1"/>
    <col min="14344" max="14344" width="21.75" style="208" customWidth="1"/>
    <col min="14345" max="14592" width="9.125" style="208"/>
    <col min="14593" max="14594" width="10.75" style="208" customWidth="1"/>
    <col min="14595" max="14595" width="51.125" style="208" customWidth="1"/>
    <col min="14596" max="14596" width="13.75" style="208" customWidth="1"/>
    <col min="14597" max="14597" width="12.75" style="208" customWidth="1"/>
    <col min="14598" max="14599" width="15.75" style="208" customWidth="1"/>
    <col min="14600" max="14600" width="21.75" style="208" customWidth="1"/>
    <col min="14601" max="14848" width="9.125" style="208"/>
    <col min="14849" max="14850" width="10.75" style="208" customWidth="1"/>
    <col min="14851" max="14851" width="51.125" style="208" customWidth="1"/>
    <col min="14852" max="14852" width="13.75" style="208" customWidth="1"/>
    <col min="14853" max="14853" width="12.75" style="208" customWidth="1"/>
    <col min="14854" max="14855" width="15.75" style="208" customWidth="1"/>
    <col min="14856" max="14856" width="21.75" style="208" customWidth="1"/>
    <col min="14857" max="15104" width="9.125" style="208"/>
    <col min="15105" max="15106" width="10.75" style="208" customWidth="1"/>
    <col min="15107" max="15107" width="51.125" style="208" customWidth="1"/>
    <col min="15108" max="15108" width="13.75" style="208" customWidth="1"/>
    <col min="15109" max="15109" width="12.75" style="208" customWidth="1"/>
    <col min="15110" max="15111" width="15.75" style="208" customWidth="1"/>
    <col min="15112" max="15112" width="21.75" style="208" customWidth="1"/>
    <col min="15113" max="15360" width="9.125" style="208"/>
    <col min="15361" max="15362" width="10.75" style="208" customWidth="1"/>
    <col min="15363" max="15363" width="51.125" style="208" customWidth="1"/>
    <col min="15364" max="15364" width="13.75" style="208" customWidth="1"/>
    <col min="15365" max="15365" width="12.75" style="208" customWidth="1"/>
    <col min="15366" max="15367" width="15.75" style="208" customWidth="1"/>
    <col min="15368" max="15368" width="21.75" style="208" customWidth="1"/>
    <col min="15369" max="15616" width="9.125" style="208"/>
    <col min="15617" max="15618" width="10.75" style="208" customWidth="1"/>
    <col min="15619" max="15619" width="51.125" style="208" customWidth="1"/>
    <col min="15620" max="15620" width="13.75" style="208" customWidth="1"/>
    <col min="15621" max="15621" width="12.75" style="208" customWidth="1"/>
    <col min="15622" max="15623" width="15.75" style="208" customWidth="1"/>
    <col min="15624" max="15624" width="21.75" style="208" customWidth="1"/>
    <col min="15625" max="15872" width="9.125" style="208"/>
    <col min="15873" max="15874" width="10.75" style="208" customWidth="1"/>
    <col min="15875" max="15875" width="51.125" style="208" customWidth="1"/>
    <col min="15876" max="15876" width="13.75" style="208" customWidth="1"/>
    <col min="15877" max="15877" width="12.75" style="208" customWidth="1"/>
    <col min="15878" max="15879" width="15.75" style="208" customWidth="1"/>
    <col min="15880" max="15880" width="21.75" style="208" customWidth="1"/>
    <col min="15881" max="16128" width="9.125" style="208"/>
    <col min="16129" max="16130" width="10.75" style="208" customWidth="1"/>
    <col min="16131" max="16131" width="51.125" style="208" customWidth="1"/>
    <col min="16132" max="16132" width="13.75" style="208" customWidth="1"/>
    <col min="16133" max="16133" width="12.75" style="208" customWidth="1"/>
    <col min="16134" max="16135" width="15.75" style="208" customWidth="1"/>
    <col min="16136" max="16136" width="21.75" style="208" customWidth="1"/>
    <col min="16137" max="16384" width="9.125" style="208"/>
  </cols>
  <sheetData>
    <row r="1" spans="1:8">
      <c r="A1" s="230" t="s">
        <v>0</v>
      </c>
      <c r="B1" s="273" t="s">
        <v>724</v>
      </c>
      <c r="C1" s="272"/>
      <c r="D1" s="230"/>
    </row>
    <row r="2" spans="1:8" s="272" customFormat="1" ht="12.75" customHeight="1">
      <c r="A2" s="230" t="s">
        <v>723</v>
      </c>
      <c r="B2" s="1379" t="s">
        <v>1</v>
      </c>
      <c r="C2" s="1379"/>
      <c r="D2" s="1379"/>
      <c r="E2" s="1379"/>
      <c r="F2" s="274"/>
      <c r="G2" s="210"/>
    </row>
    <row r="3" spans="1:8" s="272" customFormat="1">
      <c r="A3" s="230" t="s">
        <v>84</v>
      </c>
      <c r="B3" s="1379" t="s">
        <v>722</v>
      </c>
      <c r="C3" s="1379"/>
      <c r="D3" s="1379"/>
      <c r="E3" s="1379"/>
      <c r="F3" s="274"/>
      <c r="G3" s="210"/>
    </row>
    <row r="4" spans="1:8" s="272" customFormat="1">
      <c r="A4" s="230" t="s">
        <v>3</v>
      </c>
      <c r="B4" s="1380" t="s">
        <v>721</v>
      </c>
      <c r="C4" s="1380"/>
      <c r="D4" s="1380"/>
      <c r="E4" s="1380"/>
      <c r="F4" s="274"/>
      <c r="G4" s="210"/>
    </row>
    <row r="5" spans="1:8" s="272" customFormat="1">
      <c r="A5" s="230" t="s">
        <v>2</v>
      </c>
      <c r="B5" s="273" t="s">
        <v>79</v>
      </c>
      <c r="C5" s="283"/>
      <c r="D5" s="283"/>
      <c r="E5" s="305"/>
      <c r="F5" s="274"/>
      <c r="G5" s="210"/>
    </row>
    <row r="6" spans="1:8" s="272" customFormat="1" ht="72.75" customHeight="1">
      <c r="B6" s="273"/>
      <c r="C6" s="1381" t="s">
        <v>3548</v>
      </c>
      <c r="D6" s="1381"/>
      <c r="E6" s="1381"/>
      <c r="F6" s="1381"/>
      <c r="G6" s="1381"/>
    </row>
    <row r="7" spans="1:8" s="266" customFormat="1" ht="9.9499999999999993" customHeight="1">
      <c r="A7" s="271"/>
      <c r="B7" s="271"/>
      <c r="C7" s="267"/>
      <c r="D7" s="271"/>
      <c r="E7" s="270"/>
      <c r="F7" s="269"/>
      <c r="G7" s="268"/>
      <c r="H7" s="267"/>
    </row>
    <row r="8" spans="1:8" s="264" customFormat="1" ht="32.1" customHeight="1" thickBot="1">
      <c r="A8" s="265" t="s">
        <v>74</v>
      </c>
      <c r="B8" s="265" t="s">
        <v>73</v>
      </c>
      <c r="C8" s="265" t="s">
        <v>72</v>
      </c>
      <c r="D8" s="265" t="s">
        <v>71</v>
      </c>
      <c r="E8" s="265" t="s">
        <v>70</v>
      </c>
      <c r="F8" s="265" t="s">
        <v>69</v>
      </c>
      <c r="G8" s="265" t="s">
        <v>68</v>
      </c>
      <c r="H8" s="265" t="s">
        <v>720</v>
      </c>
    </row>
    <row r="9" spans="1:8" s="254" customFormat="1" ht="15">
      <c r="A9" s="259"/>
      <c r="B9" s="259"/>
      <c r="C9" s="255"/>
      <c r="D9" s="259"/>
      <c r="E9" s="258"/>
      <c r="F9" s="257"/>
      <c r="G9" s="256"/>
      <c r="H9" s="255"/>
    </row>
    <row r="10" spans="1:8">
      <c r="A10" s="236"/>
      <c r="B10" s="235"/>
      <c r="C10" s="235" t="s">
        <v>67</v>
      </c>
      <c r="D10" s="235"/>
      <c r="E10" s="1378" t="s">
        <v>48</v>
      </c>
      <c r="F10" s="1378"/>
      <c r="G10" s="234">
        <f>ROUND(SUM(G14:G29),2)</f>
        <v>0</v>
      </c>
      <c r="H10" s="233"/>
    </row>
    <row r="11" spans="1:8">
      <c r="C11" s="229"/>
      <c r="F11" s="208"/>
      <c r="G11" s="208"/>
      <c r="H11" s="208"/>
    </row>
    <row r="12" spans="1:8">
      <c r="A12" s="263"/>
      <c r="B12" s="263"/>
      <c r="C12" s="263" t="s">
        <v>66</v>
      </c>
      <c r="D12" s="263"/>
      <c r="E12" s="263"/>
      <c r="F12" s="263"/>
      <c r="G12" s="263"/>
      <c r="H12" s="263"/>
    </row>
    <row r="13" spans="1:8">
      <c r="C13" s="229"/>
      <c r="F13" s="208"/>
      <c r="G13" s="208"/>
      <c r="H13" s="208"/>
    </row>
    <row r="14" spans="1:8" s="230" customFormat="1" ht="63.75">
      <c r="A14" s="213" t="s">
        <v>719</v>
      </c>
      <c r="B14" s="213"/>
      <c r="C14" s="209" t="s">
        <v>718</v>
      </c>
      <c r="D14" s="231" t="s">
        <v>639</v>
      </c>
      <c r="E14" s="212">
        <v>63</v>
      </c>
      <c r="F14" s="211"/>
      <c r="G14" s="151">
        <f t="shared" ref="G14:G18" si="0">ROUND(E14*F14,2)</f>
        <v>0</v>
      </c>
    </row>
    <row r="15" spans="1:8" s="230" customFormat="1">
      <c r="A15" s="213"/>
      <c r="B15" s="213"/>
      <c r="C15" s="209"/>
      <c r="D15" s="231"/>
      <c r="E15" s="212"/>
      <c r="F15" s="211"/>
      <c r="G15" s="151"/>
    </row>
    <row r="16" spans="1:8" s="230" customFormat="1" ht="38.25">
      <c r="A16" s="213" t="s">
        <v>717</v>
      </c>
      <c r="B16" s="213"/>
      <c r="C16" s="209" t="s">
        <v>716</v>
      </c>
      <c r="D16" s="213" t="s">
        <v>547</v>
      </c>
      <c r="E16" s="212">
        <v>10</v>
      </c>
      <c r="F16" s="211"/>
      <c r="G16" s="151">
        <f t="shared" si="0"/>
        <v>0</v>
      </c>
    </row>
    <row r="17" spans="1:8" s="230" customFormat="1">
      <c r="A17" s="213"/>
      <c r="B17" s="213"/>
      <c r="C17" s="209"/>
      <c r="D17" s="213"/>
      <c r="E17" s="212"/>
      <c r="F17" s="211"/>
      <c r="G17" s="151"/>
    </row>
    <row r="18" spans="1:8" s="230" customFormat="1" ht="76.5">
      <c r="A18" s="213" t="s">
        <v>715</v>
      </c>
      <c r="B18" s="213"/>
      <c r="C18" s="209" t="s">
        <v>714</v>
      </c>
      <c r="D18" s="231" t="s">
        <v>547</v>
      </c>
      <c r="E18" s="212">
        <v>1</v>
      </c>
      <c r="F18" s="211"/>
      <c r="G18" s="151">
        <f t="shared" si="0"/>
        <v>0</v>
      </c>
    </row>
    <row r="19" spans="1:8" s="230" customFormat="1">
      <c r="A19" s="213"/>
      <c r="B19" s="213"/>
      <c r="C19" s="209"/>
      <c r="D19" s="231"/>
      <c r="E19" s="212"/>
      <c r="F19" s="211"/>
      <c r="G19" s="210"/>
    </row>
    <row r="20" spans="1:8" s="230" customFormat="1">
      <c r="A20" s="263"/>
      <c r="B20" s="263"/>
      <c r="C20" s="263" t="s">
        <v>713</v>
      </c>
      <c r="D20" s="263"/>
      <c r="E20" s="263"/>
      <c r="F20" s="263"/>
      <c r="G20" s="263"/>
      <c r="H20" s="263"/>
    </row>
    <row r="21" spans="1:8" s="230" customFormat="1">
      <c r="A21" s="213"/>
      <c r="B21" s="213"/>
      <c r="C21" s="209"/>
      <c r="D21" s="231"/>
      <c r="E21" s="212"/>
      <c r="F21" s="211"/>
      <c r="G21" s="210"/>
    </row>
    <row r="22" spans="1:8" s="230" customFormat="1" ht="38.25">
      <c r="A22" s="213" t="s">
        <v>712</v>
      </c>
      <c r="B22" s="213"/>
      <c r="C22" s="209" t="s">
        <v>711</v>
      </c>
      <c r="D22" s="213"/>
      <c r="E22" s="212"/>
      <c r="F22" s="211"/>
      <c r="G22" s="210"/>
    </row>
    <row r="23" spans="1:8" s="230" customFormat="1">
      <c r="A23" s="213"/>
      <c r="B23" s="213"/>
      <c r="C23" s="209" t="s">
        <v>710</v>
      </c>
      <c r="D23" s="213" t="s">
        <v>639</v>
      </c>
      <c r="E23" s="212">
        <v>10</v>
      </c>
      <c r="F23" s="211"/>
      <c r="G23" s="151">
        <f t="shared" ref="G23:G29" si="1">ROUND(E23*F23,2)</f>
        <v>0</v>
      </c>
    </row>
    <row r="24" spans="1:8" s="230" customFormat="1">
      <c r="A24" s="213"/>
      <c r="B24" s="213"/>
      <c r="C24" s="209"/>
      <c r="D24" s="231"/>
      <c r="E24" s="212"/>
      <c r="F24" s="211"/>
      <c r="G24" s="151"/>
    </row>
    <row r="25" spans="1:8" s="230" customFormat="1" ht="25.5">
      <c r="A25" s="213" t="s">
        <v>761</v>
      </c>
      <c r="B25" s="213"/>
      <c r="C25" s="209" t="s">
        <v>760</v>
      </c>
      <c r="D25" s="213" t="s">
        <v>52</v>
      </c>
      <c r="E25" s="212">
        <v>76</v>
      </c>
      <c r="F25" s="211"/>
      <c r="G25" s="151">
        <f t="shared" si="1"/>
        <v>0</v>
      </c>
    </row>
    <row r="26" spans="1:8" s="254" customFormat="1" ht="15">
      <c r="A26" s="213"/>
      <c r="B26" s="213"/>
      <c r="C26" s="209"/>
      <c r="D26" s="213"/>
      <c r="E26" s="212"/>
      <c r="F26" s="298"/>
      <c r="G26" s="151"/>
      <c r="H26" s="255"/>
    </row>
    <row r="27" spans="1:8" ht="25.5">
      <c r="A27" s="213" t="s">
        <v>759</v>
      </c>
      <c r="C27" s="209" t="s">
        <v>758</v>
      </c>
      <c r="D27" s="231" t="s">
        <v>639</v>
      </c>
      <c r="E27" s="212">
        <v>10</v>
      </c>
      <c r="F27" s="298"/>
      <c r="G27" s="151">
        <f t="shared" si="1"/>
        <v>0</v>
      </c>
    </row>
    <row r="28" spans="1:8">
      <c r="F28" s="298"/>
      <c r="G28" s="151"/>
    </row>
    <row r="29" spans="1:8" s="230" customFormat="1" ht="38.25">
      <c r="A29" s="213" t="s">
        <v>757</v>
      </c>
      <c r="B29" s="213"/>
      <c r="C29" s="209" t="s">
        <v>756</v>
      </c>
      <c r="D29" s="231" t="s">
        <v>547</v>
      </c>
      <c r="E29" s="212">
        <v>2</v>
      </c>
      <c r="F29" s="298"/>
      <c r="G29" s="151">
        <f t="shared" si="1"/>
        <v>0</v>
      </c>
      <c r="H29" s="209"/>
    </row>
    <row r="30" spans="1:8" s="254" customFormat="1" ht="15">
      <c r="A30" s="259"/>
      <c r="B30" s="259"/>
      <c r="C30" s="255"/>
      <c r="D30" s="259"/>
      <c r="E30" s="258"/>
      <c r="F30" s="257"/>
      <c r="G30" s="256"/>
      <c r="H30" s="255"/>
    </row>
    <row r="31" spans="1:8">
      <c r="A31" s="236"/>
      <c r="B31" s="235"/>
      <c r="C31" s="235" t="s">
        <v>709</v>
      </c>
      <c r="D31" s="1378" t="s">
        <v>708</v>
      </c>
      <c r="E31" s="1378"/>
      <c r="F31" s="1378"/>
      <c r="G31" s="234">
        <f>ROUND(+SUM(G32:G53),)</f>
        <v>0</v>
      </c>
      <c r="H31" s="233"/>
    </row>
    <row r="32" spans="1:8" s="230" customFormat="1">
      <c r="A32" s="213"/>
      <c r="B32" s="213"/>
      <c r="C32" s="209"/>
      <c r="D32" s="213"/>
      <c r="E32" s="212"/>
      <c r="F32" s="243"/>
      <c r="G32" s="210"/>
    </row>
    <row r="33" spans="1:8" s="230" customFormat="1" ht="38.25">
      <c r="A33" s="213" t="s">
        <v>707</v>
      </c>
      <c r="B33" s="213"/>
      <c r="C33" s="209" t="s">
        <v>706</v>
      </c>
      <c r="D33" s="213" t="s">
        <v>58</v>
      </c>
      <c r="E33" s="212">
        <v>112</v>
      </c>
      <c r="F33" s="243"/>
      <c r="G33" s="151">
        <f t="shared" ref="G33:G53" si="2">ROUND(E33*F33,2)</f>
        <v>0</v>
      </c>
      <c r="H33" s="209"/>
    </row>
    <row r="34" spans="1:8" s="230" customFormat="1">
      <c r="A34" s="213"/>
      <c r="B34" s="213"/>
      <c r="C34" s="209"/>
      <c r="D34" s="213"/>
      <c r="E34" s="212"/>
      <c r="F34" s="243"/>
      <c r="G34" s="151"/>
      <c r="H34" s="214"/>
    </row>
    <row r="35" spans="1:8" s="230" customFormat="1" ht="25.5">
      <c r="A35" s="213" t="s">
        <v>705</v>
      </c>
      <c r="B35" s="213"/>
      <c r="C35" s="209" t="s">
        <v>704</v>
      </c>
      <c r="D35" s="213" t="s">
        <v>52</v>
      </c>
      <c r="E35" s="212">
        <v>76</v>
      </c>
      <c r="F35" s="243"/>
      <c r="G35" s="151">
        <f t="shared" si="2"/>
        <v>0</v>
      </c>
      <c r="H35" s="209"/>
    </row>
    <row r="36" spans="1:8" s="230" customFormat="1">
      <c r="A36" s="213"/>
      <c r="B36" s="213"/>
      <c r="C36" s="209"/>
      <c r="D36" s="213"/>
      <c r="E36" s="212"/>
      <c r="F36" s="243"/>
      <c r="G36" s="151"/>
    </row>
    <row r="37" spans="1:8" s="230" customFormat="1" ht="51">
      <c r="A37" s="213" t="s">
        <v>703</v>
      </c>
      <c r="B37" s="213"/>
      <c r="C37" s="209" t="s">
        <v>702</v>
      </c>
      <c r="D37" s="213" t="s">
        <v>58</v>
      </c>
      <c r="E37" s="212">
        <v>13</v>
      </c>
      <c r="F37" s="243"/>
      <c r="G37" s="151">
        <f t="shared" si="2"/>
        <v>0</v>
      </c>
      <c r="H37" s="209"/>
    </row>
    <row r="38" spans="1:8" s="230" customFormat="1">
      <c r="A38" s="213"/>
      <c r="B38" s="213"/>
      <c r="C38" s="209"/>
      <c r="D38" s="213"/>
      <c r="E38" s="212"/>
      <c r="F38" s="243"/>
      <c r="G38" s="151"/>
    </row>
    <row r="39" spans="1:8" s="230" customFormat="1" ht="51">
      <c r="A39" s="213" t="s">
        <v>701</v>
      </c>
      <c r="B39" s="213"/>
      <c r="C39" s="209" t="s">
        <v>700</v>
      </c>
      <c r="D39" s="213" t="s">
        <v>58</v>
      </c>
      <c r="E39" s="212">
        <v>30</v>
      </c>
      <c r="F39" s="243"/>
      <c r="G39" s="151">
        <f t="shared" si="2"/>
        <v>0</v>
      </c>
      <c r="H39" s="209"/>
    </row>
    <row r="40" spans="1:8" s="230" customFormat="1">
      <c r="A40" s="213"/>
      <c r="B40" s="213"/>
      <c r="C40" s="209"/>
      <c r="D40" s="213"/>
      <c r="E40" s="212"/>
      <c r="F40" s="243"/>
      <c r="G40" s="151"/>
    </row>
    <row r="41" spans="1:8" s="230" customFormat="1" ht="63.75">
      <c r="A41" s="213" t="s">
        <v>699</v>
      </c>
      <c r="B41" s="213"/>
      <c r="C41" s="209" t="s">
        <v>698</v>
      </c>
      <c r="D41" s="213" t="s">
        <v>58</v>
      </c>
      <c r="E41" s="212">
        <v>44</v>
      </c>
      <c r="F41" s="243"/>
      <c r="G41" s="151">
        <f t="shared" si="2"/>
        <v>0</v>
      </c>
      <c r="H41" s="245" t="s">
        <v>753</v>
      </c>
    </row>
    <row r="42" spans="1:8" s="247" customFormat="1" ht="14.25" customHeight="1">
      <c r="A42" s="213"/>
      <c r="B42" s="213"/>
      <c r="C42" s="253"/>
      <c r="D42" s="252"/>
      <c r="E42" s="251"/>
      <c r="F42" s="250"/>
      <c r="G42" s="151"/>
      <c r="H42" s="248"/>
    </row>
    <row r="43" spans="1:8" s="230" customFormat="1" ht="25.5">
      <c r="A43" s="213" t="s">
        <v>696</v>
      </c>
      <c r="B43" s="213"/>
      <c r="C43" s="209" t="s">
        <v>695</v>
      </c>
      <c r="D43" s="213" t="s">
        <v>52</v>
      </c>
      <c r="E43" s="212">
        <v>20</v>
      </c>
      <c r="F43" s="243"/>
      <c r="G43" s="151">
        <f t="shared" si="2"/>
        <v>0</v>
      </c>
      <c r="H43" s="214"/>
    </row>
    <row r="44" spans="1:8" s="247" customFormat="1" ht="14.25" customHeight="1">
      <c r="A44" s="213"/>
      <c r="B44" s="213"/>
      <c r="C44" s="253"/>
      <c r="D44" s="252"/>
      <c r="E44" s="251"/>
      <c r="F44" s="250"/>
      <c r="G44" s="151"/>
      <c r="H44" s="248"/>
    </row>
    <row r="45" spans="1:8" s="230" customFormat="1" ht="38.25">
      <c r="A45" s="213" t="s">
        <v>694</v>
      </c>
      <c r="B45" s="213"/>
      <c r="C45" s="209" t="s">
        <v>693</v>
      </c>
      <c r="D45" s="213" t="s">
        <v>547</v>
      </c>
      <c r="E45" s="212">
        <v>2</v>
      </c>
      <c r="F45" s="243"/>
      <c r="G45" s="151">
        <f t="shared" si="2"/>
        <v>0</v>
      </c>
      <c r="H45" s="214"/>
    </row>
    <row r="46" spans="1:8" s="247" customFormat="1" ht="14.25" customHeight="1">
      <c r="A46" s="213"/>
      <c r="B46" s="213"/>
      <c r="C46" s="253"/>
      <c r="D46" s="252"/>
      <c r="E46" s="251"/>
      <c r="F46" s="250"/>
      <c r="G46" s="151"/>
      <c r="H46" s="248"/>
    </row>
    <row r="47" spans="1:8" s="230" customFormat="1" ht="38.25">
      <c r="A47" s="213" t="s">
        <v>692</v>
      </c>
      <c r="B47" s="213"/>
      <c r="C47" s="209" t="s">
        <v>691</v>
      </c>
      <c r="D47" s="213" t="s">
        <v>547</v>
      </c>
      <c r="E47" s="212">
        <v>6</v>
      </c>
      <c r="F47" s="243"/>
      <c r="G47" s="151">
        <f t="shared" si="2"/>
        <v>0</v>
      </c>
      <c r="H47" s="214"/>
    </row>
    <row r="48" spans="1:8" s="247" customFormat="1" ht="14.25" customHeight="1">
      <c r="A48" s="213"/>
      <c r="B48" s="213"/>
      <c r="C48" s="253"/>
      <c r="D48" s="252"/>
      <c r="E48" s="251"/>
      <c r="F48" s="250"/>
      <c r="G48" s="151"/>
      <c r="H48" s="248"/>
    </row>
    <row r="49" spans="1:8" s="230" customFormat="1" ht="25.5">
      <c r="A49" s="213" t="s">
        <v>690</v>
      </c>
      <c r="B49" s="213"/>
      <c r="C49" s="246" t="s">
        <v>689</v>
      </c>
      <c r="D49" s="213" t="s">
        <v>688</v>
      </c>
      <c r="E49" s="212">
        <v>5</v>
      </c>
      <c r="F49" s="243"/>
      <c r="G49" s="151">
        <f t="shared" si="2"/>
        <v>0</v>
      </c>
      <c r="H49" s="214"/>
    </row>
    <row r="50" spans="1:8" s="230" customFormat="1">
      <c r="A50" s="213"/>
      <c r="B50" s="213"/>
      <c r="C50" s="209"/>
      <c r="D50" s="213"/>
      <c r="E50" s="212"/>
      <c r="F50" s="243"/>
      <c r="G50" s="151"/>
      <c r="H50" s="245"/>
    </row>
    <row r="51" spans="1:8" s="230" customFormat="1" ht="63.75">
      <c r="A51" s="213" t="s">
        <v>687</v>
      </c>
      <c r="B51" s="213"/>
      <c r="C51" s="209" t="s">
        <v>686</v>
      </c>
      <c r="D51" s="213" t="s">
        <v>58</v>
      </c>
      <c r="E51" s="212">
        <f>E37+E39+E41</f>
        <v>87</v>
      </c>
      <c r="F51" s="243"/>
      <c r="G51" s="151">
        <f t="shared" si="2"/>
        <v>0</v>
      </c>
      <c r="H51" s="245" t="s">
        <v>685</v>
      </c>
    </row>
    <row r="52" spans="1:8" s="230" customFormat="1">
      <c r="A52" s="213"/>
      <c r="B52" s="213"/>
      <c r="C52" s="244"/>
      <c r="D52" s="213"/>
      <c r="E52" s="212"/>
      <c r="F52" s="243"/>
      <c r="G52" s="151"/>
    </row>
    <row r="53" spans="1:8" s="230" customFormat="1" ht="25.5">
      <c r="A53" s="213" t="s">
        <v>684</v>
      </c>
      <c r="B53" s="213"/>
      <c r="C53" s="238" t="s">
        <v>683</v>
      </c>
      <c r="D53" s="213" t="s">
        <v>639</v>
      </c>
      <c r="E53" s="212">
        <f>E14</f>
        <v>63</v>
      </c>
      <c r="F53" s="211"/>
      <c r="G53" s="151">
        <f t="shared" si="2"/>
        <v>0</v>
      </c>
    </row>
    <row r="54" spans="1:8">
      <c r="F54" s="243"/>
      <c r="G54" s="242"/>
    </row>
    <row r="55" spans="1:8">
      <c r="A55" s="236"/>
      <c r="B55" s="235"/>
      <c r="C55" s="235" t="s">
        <v>682</v>
      </c>
      <c r="D55" s="235"/>
      <c r="E55" s="1378" t="s">
        <v>681</v>
      </c>
      <c r="F55" s="1378"/>
      <c r="G55" s="234">
        <f>ROUND(SUM(G59:G99),2)</f>
        <v>0</v>
      </c>
      <c r="H55" s="233"/>
    </row>
    <row r="56" spans="1:8">
      <c r="C56" s="229"/>
      <c r="F56" s="232"/>
    </row>
    <row r="57" spans="1:8" ht="38.25">
      <c r="C57" s="209" t="s">
        <v>680</v>
      </c>
      <c r="F57" s="232"/>
    </row>
    <row r="58" spans="1:8" ht="63.75">
      <c r="A58" s="213" t="s">
        <v>679</v>
      </c>
      <c r="B58" s="1296"/>
      <c r="C58" s="1295" t="s">
        <v>3580</v>
      </c>
      <c r="D58" s="1296"/>
      <c r="E58" s="1297"/>
      <c r="F58" s="1298"/>
      <c r="G58" s="1301"/>
      <c r="H58" s="1302"/>
    </row>
    <row r="59" spans="1:8">
      <c r="B59" s="1296"/>
      <c r="C59" s="1299" t="s">
        <v>800</v>
      </c>
      <c r="D59" s="1296" t="s">
        <v>639</v>
      </c>
      <c r="E59" s="1297">
        <v>63</v>
      </c>
      <c r="F59" s="1300"/>
      <c r="G59" s="1288">
        <f t="shared" ref="G59:G99" si="3">ROUND(E59*F59,2)</f>
        <v>0</v>
      </c>
      <c r="H59" s="1299" t="s">
        <v>3581</v>
      </c>
    </row>
    <row r="60" spans="1:8">
      <c r="C60" s="229"/>
      <c r="F60" s="232"/>
      <c r="G60" s="151"/>
    </row>
    <row r="61" spans="1:8" ht="89.25">
      <c r="A61" s="213" t="s">
        <v>677</v>
      </c>
      <c r="C61" s="238" t="s">
        <v>676</v>
      </c>
      <c r="F61" s="232"/>
      <c r="G61" s="151"/>
      <c r="H61" s="241"/>
    </row>
    <row r="62" spans="1:8">
      <c r="A62" s="1303"/>
      <c r="B62" s="1303"/>
      <c r="C62" s="1304" t="s">
        <v>792</v>
      </c>
      <c r="D62" s="1305" t="s">
        <v>547</v>
      </c>
      <c r="E62" s="1306">
        <v>4</v>
      </c>
      <c r="F62" s="1307"/>
      <c r="G62" s="1308">
        <f>E62*F62</f>
        <v>0</v>
      </c>
      <c r="H62" s="1309"/>
    </row>
    <row r="63" spans="1:8">
      <c r="C63" s="209" t="s">
        <v>812</v>
      </c>
      <c r="D63" s="213" t="s">
        <v>547</v>
      </c>
      <c r="E63" s="212">
        <v>1</v>
      </c>
      <c r="G63" s="151">
        <f t="shared" si="3"/>
        <v>0</v>
      </c>
    </row>
    <row r="64" spans="1:8">
      <c r="C64" s="209" t="s">
        <v>811</v>
      </c>
      <c r="D64" s="213" t="s">
        <v>547</v>
      </c>
      <c r="E64" s="212">
        <v>1</v>
      </c>
      <c r="G64" s="151">
        <f t="shared" si="3"/>
        <v>0</v>
      </c>
    </row>
    <row r="65" spans="3:8">
      <c r="C65" s="209" t="s">
        <v>810</v>
      </c>
      <c r="D65" s="213" t="s">
        <v>547</v>
      </c>
      <c r="E65" s="212">
        <v>1</v>
      </c>
      <c r="G65" s="151">
        <f t="shared" si="3"/>
        <v>0</v>
      </c>
    </row>
    <row r="66" spans="3:8">
      <c r="C66" s="209" t="s">
        <v>809</v>
      </c>
      <c r="D66" s="213" t="s">
        <v>547</v>
      </c>
      <c r="E66" s="212">
        <v>2</v>
      </c>
      <c r="G66" s="151">
        <f t="shared" si="3"/>
        <v>0</v>
      </c>
    </row>
    <row r="67" spans="3:8">
      <c r="C67" s="209" t="s">
        <v>796</v>
      </c>
      <c r="D67" s="213" t="s">
        <v>547</v>
      </c>
      <c r="E67" s="212">
        <v>1</v>
      </c>
      <c r="G67" s="151">
        <f t="shared" si="3"/>
        <v>0</v>
      </c>
    </row>
    <row r="68" spans="3:8">
      <c r="C68" s="209" t="s">
        <v>808</v>
      </c>
      <c r="D68" s="213" t="s">
        <v>547</v>
      </c>
      <c r="E68" s="212">
        <v>1</v>
      </c>
      <c r="G68" s="151">
        <f t="shared" si="3"/>
        <v>0</v>
      </c>
    </row>
    <row r="69" spans="3:8">
      <c r="C69" s="209" t="s">
        <v>795</v>
      </c>
      <c r="D69" s="213" t="s">
        <v>547</v>
      </c>
      <c r="E69" s="212">
        <v>10</v>
      </c>
      <c r="G69" s="151">
        <f t="shared" si="3"/>
        <v>0</v>
      </c>
    </row>
    <row r="70" spans="3:8">
      <c r="C70" s="209" t="s">
        <v>669</v>
      </c>
      <c r="D70" s="213" t="s">
        <v>547</v>
      </c>
      <c r="E70" s="212">
        <v>2</v>
      </c>
      <c r="G70" s="151">
        <f t="shared" si="3"/>
        <v>0</v>
      </c>
    </row>
    <row r="71" spans="3:8">
      <c r="C71" s="209" t="s">
        <v>668</v>
      </c>
      <c r="D71" s="213" t="s">
        <v>547</v>
      </c>
      <c r="E71" s="212">
        <v>1</v>
      </c>
      <c r="G71" s="151">
        <f t="shared" si="3"/>
        <v>0</v>
      </c>
    </row>
    <row r="72" spans="3:8">
      <c r="C72" s="209" t="s">
        <v>793</v>
      </c>
      <c r="D72" s="213" t="s">
        <v>547</v>
      </c>
      <c r="E72" s="212">
        <v>3</v>
      </c>
      <c r="G72" s="151">
        <f t="shared" si="3"/>
        <v>0</v>
      </c>
    </row>
    <row r="73" spans="3:8">
      <c r="C73" s="209" t="s">
        <v>666</v>
      </c>
      <c r="D73" s="213" t="s">
        <v>547</v>
      </c>
      <c r="E73" s="212">
        <v>2</v>
      </c>
      <c r="G73" s="151">
        <f t="shared" si="3"/>
        <v>0</v>
      </c>
      <c r="H73" s="209" t="s">
        <v>665</v>
      </c>
    </row>
    <row r="74" spans="3:8">
      <c r="C74" s="209" t="s">
        <v>748</v>
      </c>
      <c r="D74" s="213" t="s">
        <v>547</v>
      </c>
      <c r="E74" s="212">
        <v>1</v>
      </c>
      <c r="G74" s="151">
        <f t="shared" si="3"/>
        <v>0</v>
      </c>
    </row>
    <row r="75" spans="3:8">
      <c r="C75" s="209" t="s">
        <v>791</v>
      </c>
      <c r="D75" s="213" t="s">
        <v>547</v>
      </c>
      <c r="E75" s="212">
        <v>3</v>
      </c>
      <c r="G75" s="151">
        <f t="shared" si="3"/>
        <v>0</v>
      </c>
    </row>
    <row r="76" spans="3:8">
      <c r="C76" s="209" t="s">
        <v>662</v>
      </c>
      <c r="D76" s="213" t="s">
        <v>547</v>
      </c>
      <c r="E76" s="212">
        <v>4</v>
      </c>
      <c r="G76" s="151">
        <f t="shared" si="3"/>
        <v>0</v>
      </c>
    </row>
    <row r="77" spans="3:8">
      <c r="C77" s="209" t="s">
        <v>747</v>
      </c>
      <c r="D77" s="213" t="s">
        <v>547</v>
      </c>
      <c r="E77" s="212">
        <v>1</v>
      </c>
      <c r="G77" s="151">
        <f t="shared" si="3"/>
        <v>0</v>
      </c>
    </row>
    <row r="78" spans="3:8">
      <c r="C78" s="209" t="s">
        <v>746</v>
      </c>
      <c r="D78" s="213" t="s">
        <v>547</v>
      </c>
      <c r="E78" s="212">
        <v>1</v>
      </c>
      <c r="G78" s="151">
        <f t="shared" si="3"/>
        <v>0</v>
      </c>
    </row>
    <row r="79" spans="3:8">
      <c r="C79" s="209" t="s">
        <v>807</v>
      </c>
      <c r="D79" s="213" t="s">
        <v>547</v>
      </c>
      <c r="E79" s="212">
        <v>1</v>
      </c>
      <c r="G79" s="151">
        <f t="shared" si="3"/>
        <v>0</v>
      </c>
    </row>
    <row r="80" spans="3:8">
      <c r="C80" s="209" t="s">
        <v>806</v>
      </c>
      <c r="D80" s="213" t="s">
        <v>547</v>
      </c>
      <c r="E80" s="212">
        <v>2</v>
      </c>
      <c r="G80" s="151">
        <f t="shared" si="3"/>
        <v>0</v>
      </c>
    </row>
    <row r="81" spans="1:8">
      <c r="C81" s="209" t="s">
        <v>805</v>
      </c>
      <c r="D81" s="213" t="s">
        <v>547</v>
      </c>
      <c r="E81" s="212">
        <v>1</v>
      </c>
      <c r="G81" s="151">
        <f t="shared" si="3"/>
        <v>0</v>
      </c>
    </row>
    <row r="82" spans="1:8">
      <c r="C82" s="209" t="s">
        <v>804</v>
      </c>
      <c r="D82" s="213" t="s">
        <v>547</v>
      </c>
      <c r="E82" s="212">
        <v>1</v>
      </c>
      <c r="G82" s="151">
        <f t="shared" si="3"/>
        <v>0</v>
      </c>
    </row>
    <row r="83" spans="1:8">
      <c r="C83" s="229"/>
      <c r="F83" s="232"/>
      <c r="G83" s="151"/>
    </row>
    <row r="84" spans="1:8" ht="51">
      <c r="A84" s="213" t="s">
        <v>661</v>
      </c>
      <c r="C84" s="238" t="s">
        <v>660</v>
      </c>
      <c r="F84" s="232"/>
      <c r="G84" s="151"/>
      <c r="H84" s="241"/>
    </row>
    <row r="85" spans="1:8">
      <c r="C85" s="238"/>
      <c r="F85" s="232"/>
      <c r="G85" s="151"/>
      <c r="H85" s="241"/>
    </row>
    <row r="86" spans="1:8">
      <c r="C86" s="209" t="s">
        <v>659</v>
      </c>
      <c r="D86" s="213" t="s">
        <v>547</v>
      </c>
      <c r="E86" s="212">
        <v>1</v>
      </c>
      <c r="G86" s="151">
        <f t="shared" si="3"/>
        <v>0</v>
      </c>
    </row>
    <row r="87" spans="1:8">
      <c r="C87" s="209" t="s">
        <v>745</v>
      </c>
      <c r="D87" s="213" t="s">
        <v>547</v>
      </c>
      <c r="E87" s="212">
        <v>1</v>
      </c>
      <c r="G87" s="151">
        <f t="shared" si="3"/>
        <v>0</v>
      </c>
    </row>
    <row r="88" spans="1:8">
      <c r="C88" s="209" t="s">
        <v>771</v>
      </c>
      <c r="D88" s="213" t="s">
        <v>547</v>
      </c>
      <c r="E88" s="212">
        <v>3</v>
      </c>
      <c r="G88" s="151">
        <f t="shared" si="3"/>
        <v>0</v>
      </c>
    </row>
    <row r="89" spans="1:8">
      <c r="C89" s="209" t="s">
        <v>803</v>
      </c>
      <c r="D89" s="213" t="s">
        <v>547</v>
      </c>
      <c r="E89" s="212">
        <v>1</v>
      </c>
      <c r="G89" s="151">
        <f t="shared" si="3"/>
        <v>0</v>
      </c>
    </row>
    <row r="90" spans="1:8">
      <c r="C90" s="209" t="s">
        <v>657</v>
      </c>
      <c r="D90" s="213" t="s">
        <v>547</v>
      </c>
      <c r="E90" s="212">
        <v>1</v>
      </c>
      <c r="G90" s="151">
        <f t="shared" si="3"/>
        <v>0</v>
      </c>
    </row>
    <row r="91" spans="1:8">
      <c r="C91" s="209" t="s">
        <v>656</v>
      </c>
      <c r="D91" s="213" t="s">
        <v>547</v>
      </c>
      <c r="E91" s="212">
        <v>4</v>
      </c>
      <c r="G91" s="151">
        <f t="shared" si="3"/>
        <v>0</v>
      </c>
    </row>
    <row r="92" spans="1:8">
      <c r="G92" s="151"/>
    </row>
    <row r="93" spans="1:8" ht="63.75">
      <c r="A93" s="213" t="s">
        <v>655</v>
      </c>
      <c r="C93" s="209" t="s">
        <v>654</v>
      </c>
      <c r="G93" s="151"/>
    </row>
    <row r="94" spans="1:8">
      <c r="C94" s="209" t="s">
        <v>764</v>
      </c>
      <c r="D94" s="213" t="s">
        <v>547</v>
      </c>
      <c r="E94" s="212">
        <v>1</v>
      </c>
      <c r="G94" s="151">
        <f t="shared" si="3"/>
        <v>0</v>
      </c>
      <c r="H94" s="231"/>
    </row>
    <row r="95" spans="1:8">
      <c r="A95" s="208"/>
      <c r="B95" s="208"/>
      <c r="C95" s="208"/>
      <c r="G95" s="151"/>
    </row>
    <row r="96" spans="1:8" ht="25.5">
      <c r="A96" s="213" t="s">
        <v>652</v>
      </c>
      <c r="C96" s="209" t="s">
        <v>651</v>
      </c>
      <c r="D96" s="213" t="s">
        <v>554</v>
      </c>
      <c r="E96" s="212">
        <v>1</v>
      </c>
      <c r="G96" s="151">
        <f t="shared" si="3"/>
        <v>0</v>
      </c>
      <c r="H96" s="231"/>
    </row>
    <row r="97" spans="1:8">
      <c r="G97" s="151"/>
    </row>
    <row r="98" spans="1:8" ht="38.25">
      <c r="A98" s="213" t="s">
        <v>650</v>
      </c>
      <c r="C98" s="209" t="s">
        <v>649</v>
      </c>
      <c r="G98" s="151">
        <f t="shared" si="3"/>
        <v>0</v>
      </c>
    </row>
    <row r="99" spans="1:8">
      <c r="C99" s="209" t="s">
        <v>648</v>
      </c>
      <c r="D99" s="213" t="s">
        <v>554</v>
      </c>
      <c r="E99" s="212">
        <v>12</v>
      </c>
      <c r="G99" s="151">
        <f t="shared" si="3"/>
        <v>0</v>
      </c>
    </row>
    <row r="101" spans="1:8">
      <c r="A101" s="284"/>
      <c r="B101" s="235"/>
      <c r="C101" s="235" t="s">
        <v>743</v>
      </c>
      <c r="D101" s="1378" t="s">
        <v>150</v>
      </c>
      <c r="E101" s="1382"/>
      <c r="F101" s="1382"/>
      <c r="G101" s="234">
        <f>ROUND(SUM(G103:G117),2)</f>
        <v>0</v>
      </c>
      <c r="H101" s="234"/>
    </row>
    <row r="102" spans="1:8">
      <c r="A102" s="240"/>
      <c r="B102" s="240"/>
      <c r="C102" s="240"/>
      <c r="D102" s="240"/>
      <c r="E102" s="281"/>
      <c r="F102" s="281"/>
      <c r="G102" s="281"/>
      <c r="H102" s="240"/>
    </row>
    <row r="103" spans="1:8">
      <c r="A103" s="213" t="s">
        <v>645</v>
      </c>
      <c r="B103" s="283"/>
      <c r="C103" s="209" t="s">
        <v>742</v>
      </c>
      <c r="D103" s="231" t="s">
        <v>52</v>
      </c>
      <c r="E103" s="212">
        <v>65</v>
      </c>
      <c r="G103" s="151">
        <f t="shared" ref="G103:G117" si="4">ROUND(E103*F103,2)</f>
        <v>0</v>
      </c>
      <c r="H103" s="240"/>
    </row>
    <row r="104" spans="1:8" s="230" customFormat="1">
      <c r="A104" s="213"/>
      <c r="B104" s="283"/>
      <c r="C104" s="209"/>
      <c r="D104" s="231"/>
      <c r="E104" s="212"/>
      <c r="F104" s="211"/>
      <c r="G104" s="151"/>
      <c r="H104" s="240"/>
    </row>
    <row r="105" spans="1:8" s="230" customFormat="1">
      <c r="A105" s="213" t="s">
        <v>643</v>
      </c>
      <c r="B105" s="283"/>
      <c r="C105" s="209" t="s">
        <v>741</v>
      </c>
      <c r="D105" s="231" t="s">
        <v>58</v>
      </c>
      <c r="E105" s="212">
        <v>28</v>
      </c>
      <c r="F105" s="211"/>
      <c r="G105" s="151">
        <f t="shared" si="4"/>
        <v>0</v>
      </c>
      <c r="H105" s="240"/>
    </row>
    <row r="106" spans="1:8" s="230" customFormat="1">
      <c r="A106" s="213"/>
      <c r="B106" s="283"/>
      <c r="C106" s="209"/>
      <c r="D106" s="231"/>
      <c r="E106" s="212"/>
      <c r="F106" s="211"/>
      <c r="G106" s="151"/>
      <c r="H106" s="240"/>
    </row>
    <row r="107" spans="1:8" s="230" customFormat="1" ht="25.5">
      <c r="A107" s="213" t="s">
        <v>641</v>
      </c>
      <c r="B107" s="283"/>
      <c r="C107" s="209" t="s">
        <v>740</v>
      </c>
      <c r="D107" s="231" t="s">
        <v>58</v>
      </c>
      <c r="E107" s="212">
        <v>14</v>
      </c>
      <c r="F107" s="211"/>
      <c r="G107" s="151">
        <f t="shared" si="4"/>
        <v>0</v>
      </c>
      <c r="H107" s="240"/>
    </row>
    <row r="108" spans="1:8" s="238" customFormat="1">
      <c r="A108" s="213"/>
      <c r="B108" s="213"/>
      <c r="C108" s="209"/>
      <c r="D108" s="213"/>
      <c r="E108" s="212"/>
      <c r="F108" s="211"/>
      <c r="G108" s="151"/>
      <c r="H108" s="240"/>
    </row>
    <row r="109" spans="1:8" s="238" customFormat="1" ht="25.5">
      <c r="A109" s="213" t="s">
        <v>739</v>
      </c>
      <c r="B109" s="213"/>
      <c r="C109" s="209" t="s">
        <v>738</v>
      </c>
      <c r="D109" s="213" t="s">
        <v>547</v>
      </c>
      <c r="E109" s="212">
        <v>1</v>
      </c>
      <c r="F109" s="211"/>
      <c r="G109" s="151">
        <f t="shared" si="4"/>
        <v>0</v>
      </c>
      <c r="H109" s="240"/>
    </row>
    <row r="110" spans="1:8" s="230" customFormat="1">
      <c r="A110" s="213"/>
      <c r="B110" s="213"/>
      <c r="C110" s="209"/>
      <c r="D110" s="213"/>
      <c r="E110" s="212"/>
      <c r="F110" s="211"/>
      <c r="G110" s="151"/>
      <c r="H110" s="240"/>
    </row>
    <row r="111" spans="1:8" s="230" customFormat="1">
      <c r="A111" s="213" t="s">
        <v>737</v>
      </c>
      <c r="B111" s="213"/>
      <c r="C111" s="209" t="s">
        <v>736</v>
      </c>
      <c r="D111" s="213" t="s">
        <v>52</v>
      </c>
      <c r="E111" s="212">
        <f>E25</f>
        <v>76</v>
      </c>
      <c r="F111" s="211"/>
      <c r="G111" s="151">
        <f t="shared" si="4"/>
        <v>0</v>
      </c>
      <c r="H111" s="240"/>
    </row>
    <row r="112" spans="1:8" s="230" customFormat="1">
      <c r="A112" s="213"/>
      <c r="B112" s="240"/>
      <c r="C112" s="240"/>
      <c r="D112" s="240"/>
      <c r="E112" s="281"/>
      <c r="F112" s="281"/>
      <c r="G112" s="151"/>
      <c r="H112" s="240"/>
    </row>
    <row r="113" spans="1:8" s="238" customFormat="1" ht="25.5">
      <c r="A113" s="213" t="s">
        <v>735</v>
      </c>
      <c r="B113" s="213"/>
      <c r="C113" s="209" t="s">
        <v>734</v>
      </c>
      <c r="D113" s="213" t="s">
        <v>52</v>
      </c>
      <c r="E113" s="212">
        <f>E111</f>
        <v>76</v>
      </c>
      <c r="F113" s="211"/>
      <c r="G113" s="151">
        <f t="shared" si="4"/>
        <v>0</v>
      </c>
      <c r="H113" s="240"/>
    </row>
    <row r="114" spans="1:8" s="230" customFormat="1">
      <c r="A114" s="213"/>
      <c r="B114" s="213"/>
      <c r="C114" s="209"/>
      <c r="D114" s="213"/>
      <c r="E114" s="212"/>
      <c r="F114" s="211"/>
      <c r="G114" s="151"/>
      <c r="H114" s="240"/>
    </row>
    <row r="115" spans="1:8" s="230" customFormat="1" ht="25.5">
      <c r="A115" s="213" t="s">
        <v>733</v>
      </c>
      <c r="B115" s="213"/>
      <c r="C115" s="209" t="s">
        <v>732</v>
      </c>
      <c r="D115" s="213" t="s">
        <v>52</v>
      </c>
      <c r="E115" s="212">
        <f>E113</f>
        <v>76</v>
      </c>
      <c r="F115" s="211"/>
      <c r="G115" s="151">
        <f t="shared" si="4"/>
        <v>0</v>
      </c>
      <c r="H115" s="240"/>
    </row>
    <row r="116" spans="1:8" s="230" customFormat="1">
      <c r="A116" s="213"/>
      <c r="B116" s="213"/>
      <c r="C116" s="209"/>
      <c r="D116" s="213"/>
      <c r="E116" s="212"/>
      <c r="F116" s="211"/>
      <c r="G116" s="151"/>
      <c r="H116" s="240"/>
    </row>
    <row r="117" spans="1:8" s="230" customFormat="1" ht="38.25">
      <c r="A117" s="213" t="s">
        <v>731</v>
      </c>
      <c r="B117" s="213"/>
      <c r="C117" s="209" t="s">
        <v>730</v>
      </c>
      <c r="D117" s="213" t="s">
        <v>639</v>
      </c>
      <c r="E117" s="212">
        <f>E27</f>
        <v>10</v>
      </c>
      <c r="F117" s="211"/>
      <c r="G117" s="151">
        <f t="shared" si="4"/>
        <v>0</v>
      </c>
      <c r="H117" s="240"/>
    </row>
    <row r="118" spans="1:8">
      <c r="H118" s="240"/>
    </row>
    <row r="119" spans="1:8">
      <c r="A119" s="236"/>
      <c r="B119" s="235"/>
      <c r="C119" s="235" t="s">
        <v>729</v>
      </c>
      <c r="D119" s="235"/>
      <c r="E119" s="1378" t="s">
        <v>646</v>
      </c>
      <c r="F119" s="1378"/>
      <c r="G119" s="234">
        <f>ROUND(SUM(G121:G125),2)</f>
        <v>0</v>
      </c>
      <c r="H119" s="233"/>
    </row>
    <row r="120" spans="1:8">
      <c r="C120" s="229"/>
      <c r="F120" s="232"/>
      <c r="G120" s="239"/>
    </row>
    <row r="121" spans="1:8" s="230" customFormat="1">
      <c r="A121" s="213" t="s">
        <v>636</v>
      </c>
      <c r="B121" s="213"/>
      <c r="C121" s="209" t="s">
        <v>644</v>
      </c>
      <c r="D121" s="237" t="s">
        <v>554</v>
      </c>
      <c r="E121" s="212">
        <v>1</v>
      </c>
      <c r="F121" s="211"/>
      <c r="G121" s="1247">
        <f t="shared" ref="G121:G125" si="5">ROUND(E121*F121,2)</f>
        <v>0</v>
      </c>
      <c r="H121" s="209"/>
    </row>
    <row r="122" spans="1:8" s="230" customFormat="1">
      <c r="A122" s="213"/>
      <c r="B122" s="213"/>
      <c r="C122" s="209"/>
      <c r="D122" s="237"/>
      <c r="E122" s="212"/>
      <c r="F122" s="211"/>
      <c r="G122" s="151"/>
      <c r="H122" s="209"/>
    </row>
    <row r="123" spans="1:8" s="230" customFormat="1" ht="25.5">
      <c r="A123" s="213" t="s">
        <v>728</v>
      </c>
      <c r="B123" s="213"/>
      <c r="C123" s="209" t="s">
        <v>642</v>
      </c>
      <c r="D123" s="237" t="s">
        <v>639</v>
      </c>
      <c r="E123" s="212">
        <v>63</v>
      </c>
      <c r="F123" s="211"/>
      <c r="G123" s="1247">
        <f t="shared" si="5"/>
        <v>0</v>
      </c>
      <c r="H123" s="285"/>
    </row>
    <row r="124" spans="1:8" s="238" customFormat="1">
      <c r="A124" s="213"/>
      <c r="B124" s="213"/>
      <c r="C124" s="209"/>
      <c r="D124" s="237"/>
      <c r="E124" s="212"/>
      <c r="F124" s="211"/>
      <c r="G124" s="151"/>
    </row>
    <row r="125" spans="1:8" s="230" customFormat="1">
      <c r="A125" s="213" t="s">
        <v>727</v>
      </c>
      <c r="B125" s="213"/>
      <c r="C125" s="209" t="s">
        <v>640</v>
      </c>
      <c r="D125" s="237" t="s">
        <v>639</v>
      </c>
      <c r="E125" s="212">
        <v>63</v>
      </c>
      <c r="F125" s="211"/>
      <c r="G125" s="1247">
        <f t="shared" si="5"/>
        <v>0</v>
      </c>
      <c r="H125" s="209"/>
    </row>
    <row r="127" spans="1:8">
      <c r="A127" s="236"/>
      <c r="B127" s="235"/>
      <c r="C127" s="235" t="s">
        <v>726</v>
      </c>
      <c r="D127" s="235"/>
      <c r="E127" s="1378" t="s">
        <v>637</v>
      </c>
      <c r="F127" s="1378"/>
      <c r="G127" s="234">
        <f>SUM(G129:G129)</f>
        <v>0</v>
      </c>
      <c r="H127" s="233"/>
    </row>
    <row r="128" spans="1:8">
      <c r="C128" s="229"/>
      <c r="F128" s="232"/>
    </row>
    <row r="129" spans="1:8" s="230" customFormat="1" ht="25.5">
      <c r="A129" s="213" t="s">
        <v>725</v>
      </c>
      <c r="B129" s="213"/>
      <c r="C129" s="209" t="s">
        <v>635</v>
      </c>
      <c r="D129" s="231" t="s">
        <v>52</v>
      </c>
      <c r="E129" s="212">
        <v>94.5</v>
      </c>
      <c r="F129" s="211"/>
      <c r="G129" s="151">
        <f t="shared" ref="G129" si="6">ROUND(E129*F129,2)</f>
        <v>0</v>
      </c>
    </row>
    <row r="130" spans="1:8">
      <c r="C130" s="229"/>
    </row>
    <row r="131" spans="1:8">
      <c r="C131" s="228" t="str">
        <f>C10</f>
        <v>1 PREDDELA</v>
      </c>
      <c r="D131" s="227">
        <f>G10</f>
        <v>0</v>
      </c>
    </row>
    <row r="132" spans="1:8">
      <c r="C132" s="228" t="str">
        <f>C31</f>
        <v>2 ZEMELJSKA DELA IN TEMELJENJE</v>
      </c>
      <c r="D132" s="227">
        <f>G31</f>
        <v>0</v>
      </c>
    </row>
    <row r="133" spans="1:8">
      <c r="C133" s="228" t="str">
        <f>C55</f>
        <v>3 STROJNI DEL</v>
      </c>
      <c r="D133" s="227">
        <f>G55</f>
        <v>0</v>
      </c>
    </row>
    <row r="134" spans="1:8">
      <c r="C134" s="277" t="str">
        <f>C101</f>
        <v>4 VOZIŠČNE KONSTRUKCIJE</v>
      </c>
      <c r="D134" s="225">
        <f>G101</f>
        <v>0</v>
      </c>
    </row>
    <row r="135" spans="1:8">
      <c r="C135" s="226" t="str">
        <f>C119</f>
        <v>5 TUJE STORITVE</v>
      </c>
      <c r="D135" s="225">
        <f>G119</f>
        <v>0</v>
      </c>
    </row>
    <row r="136" spans="1:8">
      <c r="C136" s="221" t="str">
        <f>C127</f>
        <v>6 ZAKLJUČNA DELA</v>
      </c>
      <c r="D136" s="225">
        <f>G127</f>
        <v>0</v>
      </c>
    </row>
    <row r="137" spans="1:8">
      <c r="C137" s="216"/>
      <c r="D137" s="224"/>
    </row>
    <row r="138" spans="1:8">
      <c r="C138" s="223" t="s">
        <v>88</v>
      </c>
      <c r="D138" s="222">
        <f>ROUND(+SUM(D131:D136),2)</f>
        <v>0</v>
      </c>
    </row>
    <row r="139" spans="1:8">
      <c r="C139" s="216"/>
      <c r="D139" s="219"/>
    </row>
    <row r="140" spans="1:8">
      <c r="C140" s="221" t="s">
        <v>87</v>
      </c>
      <c r="D140" s="220">
        <f>ROUND(0.22*D138,2)</f>
        <v>0</v>
      </c>
    </row>
    <row r="141" spans="1:8">
      <c r="C141" s="216"/>
      <c r="D141" s="219"/>
    </row>
    <row r="142" spans="1:8">
      <c r="C142" s="218" t="s">
        <v>86</v>
      </c>
      <c r="D142" s="217">
        <f>ROUND(+SUM(D138:D140),2)</f>
        <v>0</v>
      </c>
    </row>
    <row r="143" spans="1:8">
      <c r="C143" s="216"/>
      <c r="D143" s="215"/>
    </row>
    <row r="144" spans="1:8" s="211" customFormat="1" ht="18" customHeight="1">
      <c r="A144" s="213"/>
      <c r="B144" s="213"/>
      <c r="C144" s="209"/>
      <c r="D144" s="213"/>
      <c r="E144" s="214"/>
      <c r="G144" s="210"/>
      <c r="H144" s="209"/>
    </row>
  </sheetData>
  <mergeCells count="10">
    <mergeCell ref="E55:F55"/>
    <mergeCell ref="D101:F101"/>
    <mergeCell ref="E119:F119"/>
    <mergeCell ref="E127:F127"/>
    <mergeCell ref="D31:F31"/>
    <mergeCell ref="B2:E2"/>
    <mergeCell ref="B3:E3"/>
    <mergeCell ref="B4:E4"/>
    <mergeCell ref="C6:G6"/>
    <mergeCell ref="E10:F10"/>
  </mergeCells>
  <pageMargins left="0.78740157480314965" right="0.39370078740157483" top="0.98425196850393704" bottom="0.78740157480314965" header="0" footer="0.19685039370078741"/>
  <pageSetup paperSize="9" scale="81" fitToHeight="0" orientation="landscape" r:id="rId1"/>
  <headerFooter>
    <oddFooter>&amp;CStran &amp;P od &amp;N</oddFooter>
  </headerFooter>
  <rowBreaks count="1" manualBreakCount="1">
    <brk id="130" max="7"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8"/>
  <sheetViews>
    <sheetView view="pageBreakPreview" zoomScaleNormal="100" zoomScaleSheetLayoutView="100" workbookViewId="0">
      <pane ySplit="8" topLeftCell="A21" activePane="bottomLeft" state="frozen"/>
      <selection pane="bottomLeft" activeCell="H6" sqref="H6"/>
    </sheetView>
  </sheetViews>
  <sheetFormatPr defaultRowHeight="12.75"/>
  <cols>
    <col min="1" max="1" width="10.75" style="213" customWidth="1"/>
    <col min="2" max="2" width="8.75" style="213" customWidth="1"/>
    <col min="3" max="3" width="51.125" style="209" customWidth="1"/>
    <col min="4" max="4" width="9.625" style="213" customWidth="1"/>
    <col min="5" max="5" width="9" style="212" customWidth="1"/>
    <col min="6" max="6" width="15.75" style="211" customWidth="1"/>
    <col min="7" max="7" width="15.75" style="210" customWidth="1"/>
    <col min="8" max="8" width="21.75" style="209" customWidth="1"/>
    <col min="9" max="256" width="9.125" style="208"/>
    <col min="257" max="258" width="10.75" style="208" customWidth="1"/>
    <col min="259" max="259" width="51.125" style="208" customWidth="1"/>
    <col min="260" max="260" width="13.75" style="208" customWidth="1"/>
    <col min="261" max="261" width="12.75" style="208" customWidth="1"/>
    <col min="262" max="263" width="15.75" style="208" customWidth="1"/>
    <col min="264" max="264" width="21.75" style="208" customWidth="1"/>
    <col min="265" max="512" width="9.125" style="208"/>
    <col min="513" max="514" width="10.75" style="208" customWidth="1"/>
    <col min="515" max="515" width="51.125" style="208" customWidth="1"/>
    <col min="516" max="516" width="13.75" style="208" customWidth="1"/>
    <col min="517" max="517" width="12.75" style="208" customWidth="1"/>
    <col min="518" max="519" width="15.75" style="208" customWidth="1"/>
    <col min="520" max="520" width="21.75" style="208" customWidth="1"/>
    <col min="521" max="768" width="9.125" style="208"/>
    <col min="769" max="770" width="10.75" style="208" customWidth="1"/>
    <col min="771" max="771" width="51.125" style="208" customWidth="1"/>
    <col min="772" max="772" width="13.75" style="208" customWidth="1"/>
    <col min="773" max="773" width="12.75" style="208" customWidth="1"/>
    <col min="774" max="775" width="15.75" style="208" customWidth="1"/>
    <col min="776" max="776" width="21.75" style="208" customWidth="1"/>
    <col min="777" max="1024" width="9.125" style="208"/>
    <col min="1025" max="1026" width="10.75" style="208" customWidth="1"/>
    <col min="1027" max="1027" width="51.125" style="208" customWidth="1"/>
    <col min="1028" max="1028" width="13.75" style="208" customWidth="1"/>
    <col min="1029" max="1029" width="12.75" style="208" customWidth="1"/>
    <col min="1030" max="1031" width="15.75" style="208" customWidth="1"/>
    <col min="1032" max="1032" width="21.75" style="208" customWidth="1"/>
    <col min="1033" max="1280" width="9.125" style="208"/>
    <col min="1281" max="1282" width="10.75" style="208" customWidth="1"/>
    <col min="1283" max="1283" width="51.125" style="208" customWidth="1"/>
    <col min="1284" max="1284" width="13.75" style="208" customWidth="1"/>
    <col min="1285" max="1285" width="12.75" style="208" customWidth="1"/>
    <col min="1286" max="1287" width="15.75" style="208" customWidth="1"/>
    <col min="1288" max="1288" width="21.75" style="208" customWidth="1"/>
    <col min="1289" max="1536" width="9.125" style="208"/>
    <col min="1537" max="1538" width="10.75" style="208" customWidth="1"/>
    <col min="1539" max="1539" width="51.125" style="208" customWidth="1"/>
    <col min="1540" max="1540" width="13.75" style="208" customWidth="1"/>
    <col min="1541" max="1541" width="12.75" style="208" customWidth="1"/>
    <col min="1542" max="1543" width="15.75" style="208" customWidth="1"/>
    <col min="1544" max="1544" width="21.75" style="208" customWidth="1"/>
    <col min="1545" max="1792" width="9.125" style="208"/>
    <col min="1793" max="1794" width="10.75" style="208" customWidth="1"/>
    <col min="1795" max="1795" width="51.125" style="208" customWidth="1"/>
    <col min="1796" max="1796" width="13.75" style="208" customWidth="1"/>
    <col min="1797" max="1797" width="12.75" style="208" customWidth="1"/>
    <col min="1798" max="1799" width="15.75" style="208" customWidth="1"/>
    <col min="1800" max="1800" width="21.75" style="208" customWidth="1"/>
    <col min="1801" max="2048" width="9.125" style="208"/>
    <col min="2049" max="2050" width="10.75" style="208" customWidth="1"/>
    <col min="2051" max="2051" width="51.125" style="208" customWidth="1"/>
    <col min="2052" max="2052" width="13.75" style="208" customWidth="1"/>
    <col min="2053" max="2053" width="12.75" style="208" customWidth="1"/>
    <col min="2054" max="2055" width="15.75" style="208" customWidth="1"/>
    <col min="2056" max="2056" width="21.75" style="208" customWidth="1"/>
    <col min="2057" max="2304" width="9.125" style="208"/>
    <col min="2305" max="2306" width="10.75" style="208" customWidth="1"/>
    <col min="2307" max="2307" width="51.125" style="208" customWidth="1"/>
    <col min="2308" max="2308" width="13.75" style="208" customWidth="1"/>
    <col min="2309" max="2309" width="12.75" style="208" customWidth="1"/>
    <col min="2310" max="2311" width="15.75" style="208" customWidth="1"/>
    <col min="2312" max="2312" width="21.75" style="208" customWidth="1"/>
    <col min="2313" max="2560" width="9.125" style="208"/>
    <col min="2561" max="2562" width="10.75" style="208" customWidth="1"/>
    <col min="2563" max="2563" width="51.125" style="208" customWidth="1"/>
    <col min="2564" max="2564" width="13.75" style="208" customWidth="1"/>
    <col min="2565" max="2565" width="12.75" style="208" customWidth="1"/>
    <col min="2566" max="2567" width="15.75" style="208" customWidth="1"/>
    <col min="2568" max="2568" width="21.75" style="208" customWidth="1"/>
    <col min="2569" max="2816" width="9.125" style="208"/>
    <col min="2817" max="2818" width="10.75" style="208" customWidth="1"/>
    <col min="2819" max="2819" width="51.125" style="208" customWidth="1"/>
    <col min="2820" max="2820" width="13.75" style="208" customWidth="1"/>
    <col min="2821" max="2821" width="12.75" style="208" customWidth="1"/>
    <col min="2822" max="2823" width="15.75" style="208" customWidth="1"/>
    <col min="2824" max="2824" width="21.75" style="208" customWidth="1"/>
    <col min="2825" max="3072" width="9.125" style="208"/>
    <col min="3073" max="3074" width="10.75" style="208" customWidth="1"/>
    <col min="3075" max="3075" width="51.125" style="208" customWidth="1"/>
    <col min="3076" max="3076" width="13.75" style="208" customWidth="1"/>
    <col min="3077" max="3077" width="12.75" style="208" customWidth="1"/>
    <col min="3078" max="3079" width="15.75" style="208" customWidth="1"/>
    <col min="3080" max="3080" width="21.75" style="208" customWidth="1"/>
    <col min="3081" max="3328" width="9.125" style="208"/>
    <col min="3329" max="3330" width="10.75" style="208" customWidth="1"/>
    <col min="3331" max="3331" width="51.125" style="208" customWidth="1"/>
    <col min="3332" max="3332" width="13.75" style="208" customWidth="1"/>
    <col min="3333" max="3333" width="12.75" style="208" customWidth="1"/>
    <col min="3334" max="3335" width="15.75" style="208" customWidth="1"/>
    <col min="3336" max="3336" width="21.75" style="208" customWidth="1"/>
    <col min="3337" max="3584" width="9.125" style="208"/>
    <col min="3585" max="3586" width="10.75" style="208" customWidth="1"/>
    <col min="3587" max="3587" width="51.125" style="208" customWidth="1"/>
    <col min="3588" max="3588" width="13.75" style="208" customWidth="1"/>
    <col min="3589" max="3589" width="12.75" style="208" customWidth="1"/>
    <col min="3590" max="3591" width="15.75" style="208" customWidth="1"/>
    <col min="3592" max="3592" width="21.75" style="208" customWidth="1"/>
    <col min="3593" max="3840" width="9.125" style="208"/>
    <col min="3841" max="3842" width="10.75" style="208" customWidth="1"/>
    <col min="3843" max="3843" width="51.125" style="208" customWidth="1"/>
    <col min="3844" max="3844" width="13.75" style="208" customWidth="1"/>
    <col min="3845" max="3845" width="12.75" style="208" customWidth="1"/>
    <col min="3846" max="3847" width="15.75" style="208" customWidth="1"/>
    <col min="3848" max="3848" width="21.75" style="208" customWidth="1"/>
    <col min="3849" max="4096" width="9.125" style="208"/>
    <col min="4097" max="4098" width="10.75" style="208" customWidth="1"/>
    <col min="4099" max="4099" width="51.125" style="208" customWidth="1"/>
    <col min="4100" max="4100" width="13.75" style="208" customWidth="1"/>
    <col min="4101" max="4101" width="12.75" style="208" customWidth="1"/>
    <col min="4102" max="4103" width="15.75" style="208" customWidth="1"/>
    <col min="4104" max="4104" width="21.75" style="208" customWidth="1"/>
    <col min="4105" max="4352" width="9.125" style="208"/>
    <col min="4353" max="4354" width="10.75" style="208" customWidth="1"/>
    <col min="4355" max="4355" width="51.125" style="208" customWidth="1"/>
    <col min="4356" max="4356" width="13.75" style="208" customWidth="1"/>
    <col min="4357" max="4357" width="12.75" style="208" customWidth="1"/>
    <col min="4358" max="4359" width="15.75" style="208" customWidth="1"/>
    <col min="4360" max="4360" width="21.75" style="208" customWidth="1"/>
    <col min="4361" max="4608" width="9.125" style="208"/>
    <col min="4609" max="4610" width="10.75" style="208" customWidth="1"/>
    <col min="4611" max="4611" width="51.125" style="208" customWidth="1"/>
    <col min="4612" max="4612" width="13.75" style="208" customWidth="1"/>
    <col min="4613" max="4613" width="12.75" style="208" customWidth="1"/>
    <col min="4614" max="4615" width="15.75" style="208" customWidth="1"/>
    <col min="4616" max="4616" width="21.75" style="208" customWidth="1"/>
    <col min="4617" max="4864" width="9.125" style="208"/>
    <col min="4865" max="4866" width="10.75" style="208" customWidth="1"/>
    <col min="4867" max="4867" width="51.125" style="208" customWidth="1"/>
    <col min="4868" max="4868" width="13.75" style="208" customWidth="1"/>
    <col min="4869" max="4869" width="12.75" style="208" customWidth="1"/>
    <col min="4870" max="4871" width="15.75" style="208" customWidth="1"/>
    <col min="4872" max="4872" width="21.75" style="208" customWidth="1"/>
    <col min="4873" max="5120" width="9.125" style="208"/>
    <col min="5121" max="5122" width="10.75" style="208" customWidth="1"/>
    <col min="5123" max="5123" width="51.125" style="208" customWidth="1"/>
    <col min="5124" max="5124" width="13.75" style="208" customWidth="1"/>
    <col min="5125" max="5125" width="12.75" style="208" customWidth="1"/>
    <col min="5126" max="5127" width="15.75" style="208" customWidth="1"/>
    <col min="5128" max="5128" width="21.75" style="208" customWidth="1"/>
    <col min="5129" max="5376" width="9.125" style="208"/>
    <col min="5377" max="5378" width="10.75" style="208" customWidth="1"/>
    <col min="5379" max="5379" width="51.125" style="208" customWidth="1"/>
    <col min="5380" max="5380" width="13.75" style="208" customWidth="1"/>
    <col min="5381" max="5381" width="12.75" style="208" customWidth="1"/>
    <col min="5382" max="5383" width="15.75" style="208" customWidth="1"/>
    <col min="5384" max="5384" width="21.75" style="208" customWidth="1"/>
    <col min="5385" max="5632" width="9.125" style="208"/>
    <col min="5633" max="5634" width="10.75" style="208" customWidth="1"/>
    <col min="5635" max="5635" width="51.125" style="208" customWidth="1"/>
    <col min="5636" max="5636" width="13.75" style="208" customWidth="1"/>
    <col min="5637" max="5637" width="12.75" style="208" customWidth="1"/>
    <col min="5638" max="5639" width="15.75" style="208" customWidth="1"/>
    <col min="5640" max="5640" width="21.75" style="208" customWidth="1"/>
    <col min="5641" max="5888" width="9.125" style="208"/>
    <col min="5889" max="5890" width="10.75" style="208" customWidth="1"/>
    <col min="5891" max="5891" width="51.125" style="208" customWidth="1"/>
    <col min="5892" max="5892" width="13.75" style="208" customWidth="1"/>
    <col min="5893" max="5893" width="12.75" style="208" customWidth="1"/>
    <col min="5894" max="5895" width="15.75" style="208" customWidth="1"/>
    <col min="5896" max="5896" width="21.75" style="208" customWidth="1"/>
    <col min="5897" max="6144" width="9.125" style="208"/>
    <col min="6145" max="6146" width="10.75" style="208" customWidth="1"/>
    <col min="6147" max="6147" width="51.125" style="208" customWidth="1"/>
    <col min="6148" max="6148" width="13.75" style="208" customWidth="1"/>
    <col min="6149" max="6149" width="12.75" style="208" customWidth="1"/>
    <col min="6150" max="6151" width="15.75" style="208" customWidth="1"/>
    <col min="6152" max="6152" width="21.75" style="208" customWidth="1"/>
    <col min="6153" max="6400" width="9.125" style="208"/>
    <col min="6401" max="6402" width="10.75" style="208" customWidth="1"/>
    <col min="6403" max="6403" width="51.125" style="208" customWidth="1"/>
    <col min="6404" max="6404" width="13.75" style="208" customWidth="1"/>
    <col min="6405" max="6405" width="12.75" style="208" customWidth="1"/>
    <col min="6406" max="6407" width="15.75" style="208" customWidth="1"/>
    <col min="6408" max="6408" width="21.75" style="208" customWidth="1"/>
    <col min="6409" max="6656" width="9.125" style="208"/>
    <col min="6657" max="6658" width="10.75" style="208" customWidth="1"/>
    <col min="6659" max="6659" width="51.125" style="208" customWidth="1"/>
    <col min="6660" max="6660" width="13.75" style="208" customWidth="1"/>
    <col min="6661" max="6661" width="12.75" style="208" customWidth="1"/>
    <col min="6662" max="6663" width="15.75" style="208" customWidth="1"/>
    <col min="6664" max="6664" width="21.75" style="208" customWidth="1"/>
    <col min="6665" max="6912" width="9.125" style="208"/>
    <col min="6913" max="6914" width="10.75" style="208" customWidth="1"/>
    <col min="6915" max="6915" width="51.125" style="208" customWidth="1"/>
    <col min="6916" max="6916" width="13.75" style="208" customWidth="1"/>
    <col min="6917" max="6917" width="12.75" style="208" customWidth="1"/>
    <col min="6918" max="6919" width="15.75" style="208" customWidth="1"/>
    <col min="6920" max="6920" width="21.75" style="208" customWidth="1"/>
    <col min="6921" max="7168" width="9.125" style="208"/>
    <col min="7169" max="7170" width="10.75" style="208" customWidth="1"/>
    <col min="7171" max="7171" width="51.125" style="208" customWidth="1"/>
    <col min="7172" max="7172" width="13.75" style="208" customWidth="1"/>
    <col min="7173" max="7173" width="12.75" style="208" customWidth="1"/>
    <col min="7174" max="7175" width="15.75" style="208" customWidth="1"/>
    <col min="7176" max="7176" width="21.75" style="208" customWidth="1"/>
    <col min="7177" max="7424" width="9.125" style="208"/>
    <col min="7425" max="7426" width="10.75" style="208" customWidth="1"/>
    <col min="7427" max="7427" width="51.125" style="208" customWidth="1"/>
    <col min="7428" max="7428" width="13.75" style="208" customWidth="1"/>
    <col min="7429" max="7429" width="12.75" style="208" customWidth="1"/>
    <col min="7430" max="7431" width="15.75" style="208" customWidth="1"/>
    <col min="7432" max="7432" width="21.75" style="208" customWidth="1"/>
    <col min="7433" max="7680" width="9.125" style="208"/>
    <col min="7681" max="7682" width="10.75" style="208" customWidth="1"/>
    <col min="7683" max="7683" width="51.125" style="208" customWidth="1"/>
    <col min="7684" max="7684" width="13.75" style="208" customWidth="1"/>
    <col min="7685" max="7685" width="12.75" style="208" customWidth="1"/>
    <col min="7686" max="7687" width="15.75" style="208" customWidth="1"/>
    <col min="7688" max="7688" width="21.75" style="208" customWidth="1"/>
    <col min="7689" max="7936" width="9.125" style="208"/>
    <col min="7937" max="7938" width="10.75" style="208" customWidth="1"/>
    <col min="7939" max="7939" width="51.125" style="208" customWidth="1"/>
    <col min="7940" max="7940" width="13.75" style="208" customWidth="1"/>
    <col min="7941" max="7941" width="12.75" style="208" customWidth="1"/>
    <col min="7942" max="7943" width="15.75" style="208" customWidth="1"/>
    <col min="7944" max="7944" width="21.75" style="208" customWidth="1"/>
    <col min="7945" max="8192" width="9.125" style="208"/>
    <col min="8193" max="8194" width="10.75" style="208" customWidth="1"/>
    <col min="8195" max="8195" width="51.125" style="208" customWidth="1"/>
    <col min="8196" max="8196" width="13.75" style="208" customWidth="1"/>
    <col min="8197" max="8197" width="12.75" style="208" customWidth="1"/>
    <col min="8198" max="8199" width="15.75" style="208" customWidth="1"/>
    <col min="8200" max="8200" width="21.75" style="208" customWidth="1"/>
    <col min="8201" max="8448" width="9.125" style="208"/>
    <col min="8449" max="8450" width="10.75" style="208" customWidth="1"/>
    <col min="8451" max="8451" width="51.125" style="208" customWidth="1"/>
    <col min="8452" max="8452" width="13.75" style="208" customWidth="1"/>
    <col min="8453" max="8453" width="12.75" style="208" customWidth="1"/>
    <col min="8454" max="8455" width="15.75" style="208" customWidth="1"/>
    <col min="8456" max="8456" width="21.75" style="208" customWidth="1"/>
    <col min="8457" max="8704" width="9.125" style="208"/>
    <col min="8705" max="8706" width="10.75" style="208" customWidth="1"/>
    <col min="8707" max="8707" width="51.125" style="208" customWidth="1"/>
    <col min="8708" max="8708" width="13.75" style="208" customWidth="1"/>
    <col min="8709" max="8709" width="12.75" style="208" customWidth="1"/>
    <col min="8710" max="8711" width="15.75" style="208" customWidth="1"/>
    <col min="8712" max="8712" width="21.75" style="208" customWidth="1"/>
    <col min="8713" max="8960" width="9.125" style="208"/>
    <col min="8961" max="8962" width="10.75" style="208" customWidth="1"/>
    <col min="8963" max="8963" width="51.125" style="208" customWidth="1"/>
    <col min="8964" max="8964" width="13.75" style="208" customWidth="1"/>
    <col min="8965" max="8965" width="12.75" style="208" customWidth="1"/>
    <col min="8966" max="8967" width="15.75" style="208" customWidth="1"/>
    <col min="8968" max="8968" width="21.75" style="208" customWidth="1"/>
    <col min="8969" max="9216" width="9.125" style="208"/>
    <col min="9217" max="9218" width="10.75" style="208" customWidth="1"/>
    <col min="9219" max="9219" width="51.125" style="208" customWidth="1"/>
    <col min="9220" max="9220" width="13.75" style="208" customWidth="1"/>
    <col min="9221" max="9221" width="12.75" style="208" customWidth="1"/>
    <col min="9222" max="9223" width="15.75" style="208" customWidth="1"/>
    <col min="9224" max="9224" width="21.75" style="208" customWidth="1"/>
    <col min="9225" max="9472" width="9.125" style="208"/>
    <col min="9473" max="9474" width="10.75" style="208" customWidth="1"/>
    <col min="9475" max="9475" width="51.125" style="208" customWidth="1"/>
    <col min="9476" max="9476" width="13.75" style="208" customWidth="1"/>
    <col min="9477" max="9477" width="12.75" style="208" customWidth="1"/>
    <col min="9478" max="9479" width="15.75" style="208" customWidth="1"/>
    <col min="9480" max="9480" width="21.75" style="208" customWidth="1"/>
    <col min="9481" max="9728" width="9.125" style="208"/>
    <col min="9729" max="9730" width="10.75" style="208" customWidth="1"/>
    <col min="9731" max="9731" width="51.125" style="208" customWidth="1"/>
    <col min="9732" max="9732" width="13.75" style="208" customWidth="1"/>
    <col min="9733" max="9733" width="12.75" style="208" customWidth="1"/>
    <col min="9734" max="9735" width="15.75" style="208" customWidth="1"/>
    <col min="9736" max="9736" width="21.75" style="208" customWidth="1"/>
    <col min="9737" max="9984" width="9.125" style="208"/>
    <col min="9985" max="9986" width="10.75" style="208" customWidth="1"/>
    <col min="9987" max="9987" width="51.125" style="208" customWidth="1"/>
    <col min="9988" max="9988" width="13.75" style="208" customWidth="1"/>
    <col min="9989" max="9989" width="12.75" style="208" customWidth="1"/>
    <col min="9990" max="9991" width="15.75" style="208" customWidth="1"/>
    <col min="9992" max="9992" width="21.75" style="208" customWidth="1"/>
    <col min="9993" max="10240" width="9.125" style="208"/>
    <col min="10241" max="10242" width="10.75" style="208" customWidth="1"/>
    <col min="10243" max="10243" width="51.125" style="208" customWidth="1"/>
    <col min="10244" max="10244" width="13.75" style="208" customWidth="1"/>
    <col min="10245" max="10245" width="12.75" style="208" customWidth="1"/>
    <col min="10246" max="10247" width="15.75" style="208" customWidth="1"/>
    <col min="10248" max="10248" width="21.75" style="208" customWidth="1"/>
    <col min="10249" max="10496" width="9.125" style="208"/>
    <col min="10497" max="10498" width="10.75" style="208" customWidth="1"/>
    <col min="10499" max="10499" width="51.125" style="208" customWidth="1"/>
    <col min="10500" max="10500" width="13.75" style="208" customWidth="1"/>
    <col min="10501" max="10501" width="12.75" style="208" customWidth="1"/>
    <col min="10502" max="10503" width="15.75" style="208" customWidth="1"/>
    <col min="10504" max="10504" width="21.75" style="208" customWidth="1"/>
    <col min="10505" max="10752" width="9.125" style="208"/>
    <col min="10753" max="10754" width="10.75" style="208" customWidth="1"/>
    <col min="10755" max="10755" width="51.125" style="208" customWidth="1"/>
    <col min="10756" max="10756" width="13.75" style="208" customWidth="1"/>
    <col min="10757" max="10757" width="12.75" style="208" customWidth="1"/>
    <col min="10758" max="10759" width="15.75" style="208" customWidth="1"/>
    <col min="10760" max="10760" width="21.75" style="208" customWidth="1"/>
    <col min="10761" max="11008" width="9.125" style="208"/>
    <col min="11009" max="11010" width="10.75" style="208" customWidth="1"/>
    <col min="11011" max="11011" width="51.125" style="208" customWidth="1"/>
    <col min="11012" max="11012" width="13.75" style="208" customWidth="1"/>
    <col min="11013" max="11013" width="12.75" style="208" customWidth="1"/>
    <col min="11014" max="11015" width="15.75" style="208" customWidth="1"/>
    <col min="11016" max="11016" width="21.75" style="208" customWidth="1"/>
    <col min="11017" max="11264" width="9.125" style="208"/>
    <col min="11265" max="11266" width="10.75" style="208" customWidth="1"/>
    <col min="11267" max="11267" width="51.125" style="208" customWidth="1"/>
    <col min="11268" max="11268" width="13.75" style="208" customWidth="1"/>
    <col min="11269" max="11269" width="12.75" style="208" customWidth="1"/>
    <col min="11270" max="11271" width="15.75" style="208" customWidth="1"/>
    <col min="11272" max="11272" width="21.75" style="208" customWidth="1"/>
    <col min="11273" max="11520" width="9.125" style="208"/>
    <col min="11521" max="11522" width="10.75" style="208" customWidth="1"/>
    <col min="11523" max="11523" width="51.125" style="208" customWidth="1"/>
    <col min="11524" max="11524" width="13.75" style="208" customWidth="1"/>
    <col min="11525" max="11525" width="12.75" style="208" customWidth="1"/>
    <col min="11526" max="11527" width="15.75" style="208" customWidth="1"/>
    <col min="11528" max="11528" width="21.75" style="208" customWidth="1"/>
    <col min="11529" max="11776" width="9.125" style="208"/>
    <col min="11777" max="11778" width="10.75" style="208" customWidth="1"/>
    <col min="11779" max="11779" width="51.125" style="208" customWidth="1"/>
    <col min="11780" max="11780" width="13.75" style="208" customWidth="1"/>
    <col min="11781" max="11781" width="12.75" style="208" customWidth="1"/>
    <col min="11782" max="11783" width="15.75" style="208" customWidth="1"/>
    <col min="11784" max="11784" width="21.75" style="208" customWidth="1"/>
    <col min="11785" max="12032" width="9.125" style="208"/>
    <col min="12033" max="12034" width="10.75" style="208" customWidth="1"/>
    <col min="12035" max="12035" width="51.125" style="208" customWidth="1"/>
    <col min="12036" max="12036" width="13.75" style="208" customWidth="1"/>
    <col min="12037" max="12037" width="12.75" style="208" customWidth="1"/>
    <col min="12038" max="12039" width="15.75" style="208" customWidth="1"/>
    <col min="12040" max="12040" width="21.75" style="208" customWidth="1"/>
    <col min="12041" max="12288" width="9.125" style="208"/>
    <col min="12289" max="12290" width="10.75" style="208" customWidth="1"/>
    <col min="12291" max="12291" width="51.125" style="208" customWidth="1"/>
    <col min="12292" max="12292" width="13.75" style="208" customWidth="1"/>
    <col min="12293" max="12293" width="12.75" style="208" customWidth="1"/>
    <col min="12294" max="12295" width="15.75" style="208" customWidth="1"/>
    <col min="12296" max="12296" width="21.75" style="208" customWidth="1"/>
    <col min="12297" max="12544" width="9.125" style="208"/>
    <col min="12545" max="12546" width="10.75" style="208" customWidth="1"/>
    <col min="12547" max="12547" width="51.125" style="208" customWidth="1"/>
    <col min="12548" max="12548" width="13.75" style="208" customWidth="1"/>
    <col min="12549" max="12549" width="12.75" style="208" customWidth="1"/>
    <col min="12550" max="12551" width="15.75" style="208" customWidth="1"/>
    <col min="12552" max="12552" width="21.75" style="208" customWidth="1"/>
    <col min="12553" max="12800" width="9.125" style="208"/>
    <col min="12801" max="12802" width="10.75" style="208" customWidth="1"/>
    <col min="12803" max="12803" width="51.125" style="208" customWidth="1"/>
    <col min="12804" max="12804" width="13.75" style="208" customWidth="1"/>
    <col min="12805" max="12805" width="12.75" style="208" customWidth="1"/>
    <col min="12806" max="12807" width="15.75" style="208" customWidth="1"/>
    <col min="12808" max="12808" width="21.75" style="208" customWidth="1"/>
    <col min="12809" max="13056" width="9.125" style="208"/>
    <col min="13057" max="13058" width="10.75" style="208" customWidth="1"/>
    <col min="13059" max="13059" width="51.125" style="208" customWidth="1"/>
    <col min="13060" max="13060" width="13.75" style="208" customWidth="1"/>
    <col min="13061" max="13061" width="12.75" style="208" customWidth="1"/>
    <col min="13062" max="13063" width="15.75" style="208" customWidth="1"/>
    <col min="13064" max="13064" width="21.75" style="208" customWidth="1"/>
    <col min="13065" max="13312" width="9.125" style="208"/>
    <col min="13313" max="13314" width="10.75" style="208" customWidth="1"/>
    <col min="13315" max="13315" width="51.125" style="208" customWidth="1"/>
    <col min="13316" max="13316" width="13.75" style="208" customWidth="1"/>
    <col min="13317" max="13317" width="12.75" style="208" customWidth="1"/>
    <col min="13318" max="13319" width="15.75" style="208" customWidth="1"/>
    <col min="13320" max="13320" width="21.75" style="208" customWidth="1"/>
    <col min="13321" max="13568" width="9.125" style="208"/>
    <col min="13569" max="13570" width="10.75" style="208" customWidth="1"/>
    <col min="13571" max="13571" width="51.125" style="208" customWidth="1"/>
    <col min="13572" max="13572" width="13.75" style="208" customWidth="1"/>
    <col min="13573" max="13573" width="12.75" style="208" customWidth="1"/>
    <col min="13574" max="13575" width="15.75" style="208" customWidth="1"/>
    <col min="13576" max="13576" width="21.75" style="208" customWidth="1"/>
    <col min="13577" max="13824" width="9.125" style="208"/>
    <col min="13825" max="13826" width="10.75" style="208" customWidth="1"/>
    <col min="13827" max="13827" width="51.125" style="208" customWidth="1"/>
    <col min="13828" max="13828" width="13.75" style="208" customWidth="1"/>
    <col min="13829" max="13829" width="12.75" style="208" customWidth="1"/>
    <col min="13830" max="13831" width="15.75" style="208" customWidth="1"/>
    <col min="13832" max="13832" width="21.75" style="208" customWidth="1"/>
    <col min="13833" max="14080" width="9.125" style="208"/>
    <col min="14081" max="14082" width="10.75" style="208" customWidth="1"/>
    <col min="14083" max="14083" width="51.125" style="208" customWidth="1"/>
    <col min="14084" max="14084" width="13.75" style="208" customWidth="1"/>
    <col min="14085" max="14085" width="12.75" style="208" customWidth="1"/>
    <col min="14086" max="14087" width="15.75" style="208" customWidth="1"/>
    <col min="14088" max="14088" width="21.75" style="208" customWidth="1"/>
    <col min="14089" max="14336" width="9.125" style="208"/>
    <col min="14337" max="14338" width="10.75" style="208" customWidth="1"/>
    <col min="14339" max="14339" width="51.125" style="208" customWidth="1"/>
    <col min="14340" max="14340" width="13.75" style="208" customWidth="1"/>
    <col min="14341" max="14341" width="12.75" style="208" customWidth="1"/>
    <col min="14342" max="14343" width="15.75" style="208" customWidth="1"/>
    <col min="14344" max="14344" width="21.75" style="208" customWidth="1"/>
    <col min="14345" max="14592" width="9.125" style="208"/>
    <col min="14593" max="14594" width="10.75" style="208" customWidth="1"/>
    <col min="14595" max="14595" width="51.125" style="208" customWidth="1"/>
    <col min="14596" max="14596" width="13.75" style="208" customWidth="1"/>
    <col min="14597" max="14597" width="12.75" style="208" customWidth="1"/>
    <col min="14598" max="14599" width="15.75" style="208" customWidth="1"/>
    <col min="14600" max="14600" width="21.75" style="208" customWidth="1"/>
    <col min="14601" max="14848" width="9.125" style="208"/>
    <col min="14849" max="14850" width="10.75" style="208" customWidth="1"/>
    <col min="14851" max="14851" width="51.125" style="208" customWidth="1"/>
    <col min="14852" max="14852" width="13.75" style="208" customWidth="1"/>
    <col min="14853" max="14853" width="12.75" style="208" customWidth="1"/>
    <col min="14854" max="14855" width="15.75" style="208" customWidth="1"/>
    <col min="14856" max="14856" width="21.75" style="208" customWidth="1"/>
    <col min="14857" max="15104" width="9.125" style="208"/>
    <col min="15105" max="15106" width="10.75" style="208" customWidth="1"/>
    <col min="15107" max="15107" width="51.125" style="208" customWidth="1"/>
    <col min="15108" max="15108" width="13.75" style="208" customWidth="1"/>
    <col min="15109" max="15109" width="12.75" style="208" customWidth="1"/>
    <col min="15110" max="15111" width="15.75" style="208" customWidth="1"/>
    <col min="15112" max="15112" width="21.75" style="208" customWidth="1"/>
    <col min="15113" max="15360" width="9.125" style="208"/>
    <col min="15361" max="15362" width="10.75" style="208" customWidth="1"/>
    <col min="15363" max="15363" width="51.125" style="208" customWidth="1"/>
    <col min="15364" max="15364" width="13.75" style="208" customWidth="1"/>
    <col min="15365" max="15365" width="12.75" style="208" customWidth="1"/>
    <col min="15366" max="15367" width="15.75" style="208" customWidth="1"/>
    <col min="15368" max="15368" width="21.75" style="208" customWidth="1"/>
    <col min="15369" max="15616" width="9.125" style="208"/>
    <col min="15617" max="15618" width="10.75" style="208" customWidth="1"/>
    <col min="15619" max="15619" width="51.125" style="208" customWidth="1"/>
    <col min="15620" max="15620" width="13.75" style="208" customWidth="1"/>
    <col min="15621" max="15621" width="12.75" style="208" customWidth="1"/>
    <col min="15622" max="15623" width="15.75" style="208" customWidth="1"/>
    <col min="15624" max="15624" width="21.75" style="208" customWidth="1"/>
    <col min="15625" max="15872" width="9.125" style="208"/>
    <col min="15873" max="15874" width="10.75" style="208" customWidth="1"/>
    <col min="15875" max="15875" width="51.125" style="208" customWidth="1"/>
    <col min="15876" max="15876" width="13.75" style="208" customWidth="1"/>
    <col min="15877" max="15877" width="12.75" style="208" customWidth="1"/>
    <col min="15878" max="15879" width="15.75" style="208" customWidth="1"/>
    <col min="15880" max="15880" width="21.75" style="208" customWidth="1"/>
    <col min="15881" max="16128" width="9.125" style="208"/>
    <col min="16129" max="16130" width="10.75" style="208" customWidth="1"/>
    <col min="16131" max="16131" width="51.125" style="208" customWidth="1"/>
    <col min="16132" max="16132" width="13.75" style="208" customWidth="1"/>
    <col min="16133" max="16133" width="12.75" style="208" customWidth="1"/>
    <col min="16134" max="16135" width="15.75" style="208" customWidth="1"/>
    <col min="16136" max="16136" width="21.75" style="208" customWidth="1"/>
    <col min="16137" max="16384" width="9.125" style="208"/>
  </cols>
  <sheetData>
    <row r="1" spans="1:8">
      <c r="A1" s="230" t="s">
        <v>0</v>
      </c>
      <c r="B1" s="273" t="s">
        <v>826</v>
      </c>
      <c r="C1" s="272"/>
      <c r="D1" s="230"/>
    </row>
    <row r="2" spans="1:8" s="272" customFormat="1">
      <c r="A2" s="230" t="s">
        <v>723</v>
      </c>
      <c r="B2" s="1379" t="s">
        <v>1</v>
      </c>
      <c r="C2" s="1379"/>
      <c r="D2" s="1379"/>
      <c r="E2" s="1379"/>
      <c r="F2" s="274"/>
      <c r="G2" s="210"/>
    </row>
    <row r="3" spans="1:8" s="272" customFormat="1" ht="39.75" customHeight="1">
      <c r="A3" s="230" t="s">
        <v>84</v>
      </c>
      <c r="B3" s="1379" t="s">
        <v>722</v>
      </c>
      <c r="C3" s="1379"/>
      <c r="D3" s="1379"/>
      <c r="E3" s="1379"/>
      <c r="F3" s="274"/>
      <c r="G3" s="210"/>
    </row>
    <row r="4" spans="1:8" s="272" customFormat="1">
      <c r="A4" s="230" t="s">
        <v>3</v>
      </c>
      <c r="B4" s="1380" t="s">
        <v>825</v>
      </c>
      <c r="C4" s="1380"/>
      <c r="D4" s="1380"/>
      <c r="E4" s="1380"/>
      <c r="F4" s="274"/>
      <c r="G4" s="210"/>
    </row>
    <row r="5" spans="1:8" s="272" customFormat="1">
      <c r="A5" s="230" t="s">
        <v>2</v>
      </c>
      <c r="B5" s="273" t="s">
        <v>79</v>
      </c>
      <c r="C5" s="276"/>
      <c r="D5" s="276"/>
      <c r="E5" s="275"/>
      <c r="F5" s="274"/>
      <c r="G5" s="210"/>
    </row>
    <row r="6" spans="1:8" s="272" customFormat="1" ht="72.75" customHeight="1">
      <c r="B6" s="273"/>
      <c r="C6" s="1381" t="s">
        <v>3558</v>
      </c>
      <c r="D6" s="1381"/>
      <c r="E6" s="1381"/>
      <c r="F6" s="1381"/>
      <c r="G6" s="1381"/>
    </row>
    <row r="7" spans="1:8" s="266" customFormat="1" ht="9.9499999999999993" customHeight="1">
      <c r="A7" s="271"/>
      <c r="B7" s="271"/>
      <c r="C7" s="267"/>
      <c r="D7" s="271"/>
      <c r="E7" s="270"/>
      <c r="F7" s="269"/>
      <c r="G7" s="268"/>
      <c r="H7" s="267"/>
    </row>
    <row r="8" spans="1:8" s="264" customFormat="1" ht="32.1" customHeight="1" thickBot="1">
      <c r="A8" s="265" t="s">
        <v>74</v>
      </c>
      <c r="B8" s="265" t="s">
        <v>73</v>
      </c>
      <c r="C8" s="265" t="s">
        <v>72</v>
      </c>
      <c r="D8" s="265" t="s">
        <v>71</v>
      </c>
      <c r="E8" s="265" t="s">
        <v>70</v>
      </c>
      <c r="F8" s="265" t="s">
        <v>69</v>
      </c>
      <c r="G8" s="265" t="s">
        <v>68</v>
      </c>
      <c r="H8" s="265" t="s">
        <v>720</v>
      </c>
    </row>
    <row r="9" spans="1:8" s="254" customFormat="1" ht="15">
      <c r="A9" s="259"/>
      <c r="B9" s="259"/>
      <c r="C9" s="255"/>
      <c r="D9" s="259"/>
      <c r="E9" s="258"/>
      <c r="F9" s="257"/>
      <c r="G9" s="256"/>
      <c r="H9" s="255"/>
    </row>
    <row r="10" spans="1:8">
      <c r="A10" s="284"/>
      <c r="B10" s="235"/>
      <c r="C10" s="235" t="s">
        <v>67</v>
      </c>
      <c r="D10" s="235"/>
      <c r="E10" s="1378" t="s">
        <v>48</v>
      </c>
      <c r="F10" s="1378"/>
      <c r="G10" s="234">
        <f>SUM(G14:G15)</f>
        <v>0</v>
      </c>
      <c r="H10" s="233"/>
    </row>
    <row r="11" spans="1:8">
      <c r="C11" s="229"/>
      <c r="F11" s="208"/>
      <c r="G11" s="208"/>
      <c r="H11" s="208"/>
    </row>
    <row r="12" spans="1:8">
      <c r="A12" s="263"/>
      <c r="B12" s="263"/>
      <c r="C12" s="263" t="s">
        <v>66</v>
      </c>
      <c r="D12" s="263"/>
      <c r="E12" s="263"/>
      <c r="F12" s="263"/>
      <c r="G12" s="263"/>
      <c r="H12" s="263"/>
    </row>
    <row r="13" spans="1:8">
      <c r="C13" s="229"/>
      <c r="F13" s="208"/>
      <c r="G13" s="208"/>
      <c r="H13" s="208"/>
    </row>
    <row r="14" spans="1:8" s="230" customFormat="1" ht="63.75">
      <c r="A14" s="213" t="s">
        <v>90</v>
      </c>
      <c r="B14" s="213"/>
      <c r="C14" s="209" t="s">
        <v>824</v>
      </c>
      <c r="D14" s="231" t="s">
        <v>639</v>
      </c>
      <c r="E14" s="212">
        <v>20</v>
      </c>
      <c r="F14" s="211"/>
      <c r="G14" s="151">
        <f t="shared" ref="G14" si="0">ROUND(E14*F14,2)</f>
        <v>0</v>
      </c>
    </row>
    <row r="15" spans="1:8" s="230" customFormat="1">
      <c r="A15" s="213"/>
      <c r="B15" s="213"/>
      <c r="C15" s="209"/>
      <c r="D15" s="213"/>
      <c r="E15" s="212"/>
      <c r="F15" s="211"/>
      <c r="G15" s="210"/>
    </row>
    <row r="16" spans="1:8">
      <c r="A16" s="284"/>
      <c r="B16" s="235"/>
      <c r="C16" s="235" t="s">
        <v>709</v>
      </c>
      <c r="D16" s="1378" t="s">
        <v>708</v>
      </c>
      <c r="E16" s="1378"/>
      <c r="F16" s="1378"/>
      <c r="G16" s="234">
        <f>ROUND(+SUM(G17:G28),2)</f>
        <v>0</v>
      </c>
      <c r="H16" s="233"/>
    </row>
    <row r="17" spans="1:8">
      <c r="C17" s="229"/>
      <c r="F17" s="297"/>
      <c r="G17" s="296"/>
    </row>
    <row r="18" spans="1:8" s="230" customFormat="1" ht="51">
      <c r="A18" s="213" t="s">
        <v>94</v>
      </c>
      <c r="B18" s="213"/>
      <c r="C18" s="209" t="s">
        <v>823</v>
      </c>
      <c r="D18" s="213" t="s">
        <v>58</v>
      </c>
      <c r="E18" s="212">
        <v>60</v>
      </c>
      <c r="F18" s="243"/>
      <c r="G18" s="151">
        <f t="shared" ref="G18:G28" si="1">ROUND(E18*F18,2)</f>
        <v>0</v>
      </c>
      <c r="H18" s="306" t="s">
        <v>822</v>
      </c>
    </row>
    <row r="19" spans="1:8" s="230" customFormat="1">
      <c r="A19" s="213"/>
      <c r="B19" s="213"/>
      <c r="C19" s="209"/>
      <c r="D19" s="213"/>
      <c r="E19" s="212"/>
      <c r="F19" s="243"/>
      <c r="G19" s="151">
        <f t="shared" si="1"/>
        <v>0</v>
      </c>
    </row>
    <row r="20" spans="1:8" s="230" customFormat="1" ht="51">
      <c r="A20" s="213" t="s">
        <v>117</v>
      </c>
      <c r="B20" s="213"/>
      <c r="C20" s="209" t="s">
        <v>821</v>
      </c>
      <c r="D20" s="213" t="s">
        <v>58</v>
      </c>
      <c r="E20" s="212">
        <v>3</v>
      </c>
      <c r="F20" s="243"/>
      <c r="G20" s="151">
        <f t="shared" si="1"/>
        <v>0</v>
      </c>
      <c r="H20" s="230" t="s">
        <v>819</v>
      </c>
    </row>
    <row r="21" spans="1:8" s="230" customFormat="1">
      <c r="A21" s="213"/>
      <c r="B21" s="213"/>
      <c r="C21" s="209"/>
      <c r="D21" s="213"/>
      <c r="E21" s="212"/>
      <c r="F21" s="243"/>
      <c r="G21" s="151">
        <f t="shared" si="1"/>
        <v>0</v>
      </c>
    </row>
    <row r="22" spans="1:8" s="230" customFormat="1" ht="51">
      <c r="A22" s="213" t="s">
        <v>114</v>
      </c>
      <c r="B22" s="213"/>
      <c r="C22" s="209" t="s">
        <v>820</v>
      </c>
      <c r="D22" s="213" t="s">
        <v>58</v>
      </c>
      <c r="E22" s="212">
        <v>7</v>
      </c>
      <c r="F22" s="243"/>
      <c r="G22" s="151">
        <f t="shared" si="1"/>
        <v>0</v>
      </c>
      <c r="H22" s="230" t="s">
        <v>819</v>
      </c>
    </row>
    <row r="23" spans="1:8" s="230" customFormat="1">
      <c r="A23" s="213"/>
      <c r="B23" s="213"/>
      <c r="C23" s="209"/>
      <c r="D23" s="213"/>
      <c r="E23" s="212"/>
      <c r="F23" s="243"/>
      <c r="G23" s="151">
        <f t="shared" si="1"/>
        <v>0</v>
      </c>
    </row>
    <row r="24" spans="1:8" s="230" customFormat="1" ht="51">
      <c r="A24" s="213" t="s">
        <v>140</v>
      </c>
      <c r="B24" s="213"/>
      <c r="C24" s="209" t="s">
        <v>818</v>
      </c>
      <c r="D24" s="213" t="s">
        <v>58</v>
      </c>
      <c r="E24" s="212">
        <f>E18-E20-E22</f>
        <v>50</v>
      </c>
      <c r="F24" s="243"/>
      <c r="G24" s="151">
        <f t="shared" si="1"/>
        <v>0</v>
      </c>
      <c r="H24" s="245" t="s">
        <v>817</v>
      </c>
    </row>
    <row r="25" spans="1:8" s="230" customFormat="1">
      <c r="A25" s="213"/>
      <c r="B25" s="213"/>
      <c r="C25" s="209"/>
      <c r="D25" s="213"/>
      <c r="E25" s="212"/>
      <c r="F25" s="243"/>
      <c r="G25" s="151">
        <f t="shared" si="1"/>
        <v>0</v>
      </c>
      <c r="H25" s="245"/>
    </row>
    <row r="26" spans="1:8" s="230" customFormat="1" ht="25.5">
      <c r="A26" s="213" t="s">
        <v>224</v>
      </c>
      <c r="B26" s="213"/>
      <c r="C26" s="209" t="s">
        <v>686</v>
      </c>
      <c r="D26" s="213" t="s">
        <v>58</v>
      </c>
      <c r="E26" s="212">
        <f>E20+E22</f>
        <v>10</v>
      </c>
      <c r="F26" s="243"/>
      <c r="G26" s="151">
        <f t="shared" si="1"/>
        <v>0</v>
      </c>
    </row>
    <row r="27" spans="1:8" s="230" customFormat="1">
      <c r="A27" s="213"/>
      <c r="B27" s="213"/>
      <c r="C27" s="244"/>
      <c r="D27" s="213"/>
      <c r="E27" s="212"/>
      <c r="F27" s="243"/>
      <c r="G27" s="151">
        <f t="shared" si="1"/>
        <v>0</v>
      </c>
    </row>
    <row r="28" spans="1:8" s="230" customFormat="1" ht="25.5">
      <c r="A28" s="213" t="s">
        <v>221</v>
      </c>
      <c r="B28" s="213"/>
      <c r="C28" s="238" t="s">
        <v>816</v>
      </c>
      <c r="D28" s="213" t="s">
        <v>639</v>
      </c>
      <c r="E28" s="212">
        <v>20</v>
      </c>
      <c r="F28" s="211"/>
      <c r="G28" s="151">
        <f t="shared" si="1"/>
        <v>0</v>
      </c>
    </row>
    <row r="29" spans="1:8">
      <c r="H29" s="240"/>
    </row>
    <row r="30" spans="1:8">
      <c r="A30" s="284"/>
      <c r="B30" s="235"/>
      <c r="C30" s="235" t="s">
        <v>815</v>
      </c>
      <c r="D30" s="235"/>
      <c r="E30" s="1378" t="s">
        <v>646</v>
      </c>
      <c r="F30" s="1378"/>
      <c r="G30" s="234">
        <f>SUM(G32:G32)</f>
        <v>0</v>
      </c>
      <c r="H30" s="233"/>
    </row>
    <row r="31" spans="1:8">
      <c r="C31" s="229"/>
      <c r="F31" s="232"/>
      <c r="G31" s="239"/>
    </row>
    <row r="32" spans="1:8" s="230" customFormat="1">
      <c r="A32" s="213" t="s">
        <v>218</v>
      </c>
      <c r="B32" s="213"/>
      <c r="C32" s="209" t="s">
        <v>814</v>
      </c>
      <c r="D32" s="237" t="s">
        <v>802</v>
      </c>
      <c r="E32" s="212">
        <v>8</v>
      </c>
      <c r="F32" s="211"/>
      <c r="G32" s="151">
        <f t="shared" ref="G32" si="2">ROUND(E32*F32,2)</f>
        <v>0</v>
      </c>
    </row>
    <row r="34" spans="1:8">
      <c r="A34" s="284"/>
      <c r="B34" s="235"/>
      <c r="C34" s="235" t="s">
        <v>813</v>
      </c>
      <c r="D34" s="235"/>
      <c r="E34" s="1378" t="s">
        <v>637</v>
      </c>
      <c r="F34" s="1378"/>
      <c r="G34" s="234">
        <f>SUM(G36:G36)</f>
        <v>0</v>
      </c>
      <c r="H34" s="233"/>
    </row>
    <row r="35" spans="1:8">
      <c r="C35" s="229"/>
      <c r="F35" s="232"/>
    </row>
    <row r="36" spans="1:8" s="230" customFormat="1" ht="25.5">
      <c r="A36" s="213" t="s">
        <v>216</v>
      </c>
      <c r="B36" s="213"/>
      <c r="C36" s="209" t="s">
        <v>635</v>
      </c>
      <c r="D36" s="231" t="s">
        <v>52</v>
      </c>
      <c r="E36" s="212">
        <v>40</v>
      </c>
      <c r="F36" s="211"/>
      <c r="G36" s="151">
        <f t="shared" ref="G36" si="3">ROUND(E36*F36,2)</f>
        <v>0</v>
      </c>
    </row>
    <row r="37" spans="1:8">
      <c r="C37" s="229"/>
    </row>
    <row r="38" spans="1:8">
      <c r="C38" s="228" t="str">
        <f>C10</f>
        <v>1 PREDDELA</v>
      </c>
      <c r="D38" s="227">
        <f>G10</f>
        <v>0</v>
      </c>
    </row>
    <row r="39" spans="1:8">
      <c r="C39" s="228" t="str">
        <f>C16</f>
        <v>2 ZEMELJSKA DELA IN TEMELJENJE</v>
      </c>
      <c r="D39" s="227">
        <f>G16</f>
        <v>0</v>
      </c>
    </row>
    <row r="40" spans="1:8">
      <c r="C40" s="226" t="str">
        <f>C30</f>
        <v>3 TUJE STORITVE</v>
      </c>
      <c r="D40" s="225">
        <f>G30</f>
        <v>0</v>
      </c>
    </row>
    <row r="41" spans="1:8">
      <c r="C41" s="221" t="str">
        <f>C34</f>
        <v>4 ZAKLJUČNA DELA</v>
      </c>
      <c r="D41" s="225">
        <f>G34</f>
        <v>0</v>
      </c>
    </row>
    <row r="42" spans="1:8">
      <c r="C42" s="216"/>
      <c r="D42" s="224"/>
    </row>
    <row r="43" spans="1:8">
      <c r="C43" s="223" t="s">
        <v>88</v>
      </c>
      <c r="D43" s="222">
        <f>ROUND(+SUM(D38:D41),2)</f>
        <v>0</v>
      </c>
    </row>
    <row r="44" spans="1:8">
      <c r="C44" s="216"/>
      <c r="D44" s="219"/>
    </row>
    <row r="45" spans="1:8">
      <c r="C45" s="221" t="s">
        <v>87</v>
      </c>
      <c r="D45" s="220">
        <f>ROUND(0.22*D43,2)</f>
        <v>0</v>
      </c>
    </row>
    <row r="46" spans="1:8">
      <c r="C46" s="216"/>
      <c r="D46" s="219"/>
    </row>
    <row r="47" spans="1:8">
      <c r="C47" s="218" t="s">
        <v>86</v>
      </c>
      <c r="D47" s="217">
        <f>ROUND(+SUM(D43:D45),2)</f>
        <v>0</v>
      </c>
    </row>
    <row r="48" spans="1:8" ht="18" customHeight="1">
      <c r="E48" s="214"/>
    </row>
  </sheetData>
  <sheetProtection selectLockedCells="1" selectUnlockedCells="1"/>
  <mergeCells count="8">
    <mergeCell ref="E30:F30"/>
    <mergeCell ref="E34:F34"/>
    <mergeCell ref="B2:E2"/>
    <mergeCell ref="B3:E3"/>
    <mergeCell ref="B4:E4"/>
    <mergeCell ref="C6:G6"/>
    <mergeCell ref="E10:F10"/>
    <mergeCell ref="D16:F16"/>
  </mergeCells>
  <pageMargins left="0.78740157480314965" right="0.39370078740157483" top="0.98425196850393704" bottom="0.78740157480314965" header="0" footer="0.19685039370078741"/>
  <pageSetup paperSize="9" scale="85" orientation="landscape" r:id="rId1"/>
  <headerFooter>
    <oddFooter>&amp;CStran &amp;P od &amp;N</oddFooter>
  </headerFooter>
  <rowBreaks count="1" manualBreakCount="1">
    <brk id="33" max="7"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6"/>
  <sheetViews>
    <sheetView view="pageBreakPreview" zoomScaleNormal="100" zoomScaleSheetLayoutView="100" workbookViewId="0">
      <pane ySplit="8" topLeftCell="A99" activePane="bottomLeft" state="frozen"/>
      <selection pane="bottomLeft" activeCell="H6" sqref="H6"/>
    </sheetView>
  </sheetViews>
  <sheetFormatPr defaultRowHeight="12.75"/>
  <cols>
    <col min="1" max="1" width="10.75" style="213" customWidth="1"/>
    <col min="2" max="2" width="9" style="213" customWidth="1"/>
    <col min="3" max="3" width="51.125" style="209" customWidth="1"/>
    <col min="4" max="4" width="10.25" style="213" customWidth="1"/>
    <col min="5" max="5" width="9.625" style="212" customWidth="1"/>
    <col min="6" max="6" width="13.5" style="211" customWidth="1"/>
    <col min="7" max="7" width="15" style="210" customWidth="1"/>
    <col min="8" max="8" width="21.75" style="209" customWidth="1"/>
    <col min="9" max="256" width="9.125" style="208"/>
    <col min="257" max="258" width="10.75" style="208" customWidth="1"/>
    <col min="259" max="259" width="51.125" style="208" customWidth="1"/>
    <col min="260" max="260" width="13.75" style="208" customWidth="1"/>
    <col min="261" max="261" width="12.75" style="208" customWidth="1"/>
    <col min="262" max="263" width="15.75" style="208" customWidth="1"/>
    <col min="264" max="264" width="21.75" style="208" customWidth="1"/>
    <col min="265" max="512" width="9.125" style="208"/>
    <col min="513" max="514" width="10.75" style="208" customWidth="1"/>
    <col min="515" max="515" width="51.125" style="208" customWidth="1"/>
    <col min="516" max="516" width="13.75" style="208" customWidth="1"/>
    <col min="517" max="517" width="12.75" style="208" customWidth="1"/>
    <col min="518" max="519" width="15.75" style="208" customWidth="1"/>
    <col min="520" max="520" width="21.75" style="208" customWidth="1"/>
    <col min="521" max="768" width="9.125" style="208"/>
    <col min="769" max="770" width="10.75" style="208" customWidth="1"/>
    <col min="771" max="771" width="51.125" style="208" customWidth="1"/>
    <col min="772" max="772" width="13.75" style="208" customWidth="1"/>
    <col min="773" max="773" width="12.75" style="208" customWidth="1"/>
    <col min="774" max="775" width="15.75" style="208" customWidth="1"/>
    <col min="776" max="776" width="21.75" style="208" customWidth="1"/>
    <col min="777" max="1024" width="9.125" style="208"/>
    <col min="1025" max="1026" width="10.75" style="208" customWidth="1"/>
    <col min="1027" max="1027" width="51.125" style="208" customWidth="1"/>
    <col min="1028" max="1028" width="13.75" style="208" customWidth="1"/>
    <col min="1029" max="1029" width="12.75" style="208" customWidth="1"/>
    <col min="1030" max="1031" width="15.75" style="208" customWidth="1"/>
    <col min="1032" max="1032" width="21.75" style="208" customWidth="1"/>
    <col min="1033" max="1280" width="9.125" style="208"/>
    <col min="1281" max="1282" width="10.75" style="208" customWidth="1"/>
    <col min="1283" max="1283" width="51.125" style="208" customWidth="1"/>
    <col min="1284" max="1284" width="13.75" style="208" customWidth="1"/>
    <col min="1285" max="1285" width="12.75" style="208" customWidth="1"/>
    <col min="1286" max="1287" width="15.75" style="208" customWidth="1"/>
    <col min="1288" max="1288" width="21.75" style="208" customWidth="1"/>
    <col min="1289" max="1536" width="9.125" style="208"/>
    <col min="1537" max="1538" width="10.75" style="208" customWidth="1"/>
    <col min="1539" max="1539" width="51.125" style="208" customWidth="1"/>
    <col min="1540" max="1540" width="13.75" style="208" customWidth="1"/>
    <col min="1541" max="1541" width="12.75" style="208" customWidth="1"/>
    <col min="1542" max="1543" width="15.75" style="208" customWidth="1"/>
    <col min="1544" max="1544" width="21.75" style="208" customWidth="1"/>
    <col min="1545" max="1792" width="9.125" style="208"/>
    <col min="1793" max="1794" width="10.75" style="208" customWidth="1"/>
    <col min="1795" max="1795" width="51.125" style="208" customWidth="1"/>
    <col min="1796" max="1796" width="13.75" style="208" customWidth="1"/>
    <col min="1797" max="1797" width="12.75" style="208" customWidth="1"/>
    <col min="1798" max="1799" width="15.75" style="208" customWidth="1"/>
    <col min="1800" max="1800" width="21.75" style="208" customWidth="1"/>
    <col min="1801" max="2048" width="9.125" style="208"/>
    <col min="2049" max="2050" width="10.75" style="208" customWidth="1"/>
    <col min="2051" max="2051" width="51.125" style="208" customWidth="1"/>
    <col min="2052" max="2052" width="13.75" style="208" customWidth="1"/>
    <col min="2053" max="2053" width="12.75" style="208" customWidth="1"/>
    <col min="2054" max="2055" width="15.75" style="208" customWidth="1"/>
    <col min="2056" max="2056" width="21.75" style="208" customWidth="1"/>
    <col min="2057" max="2304" width="9.125" style="208"/>
    <col min="2305" max="2306" width="10.75" style="208" customWidth="1"/>
    <col min="2307" max="2307" width="51.125" style="208" customWidth="1"/>
    <col min="2308" max="2308" width="13.75" style="208" customWidth="1"/>
    <col min="2309" max="2309" width="12.75" style="208" customWidth="1"/>
    <col min="2310" max="2311" width="15.75" style="208" customWidth="1"/>
    <col min="2312" max="2312" width="21.75" style="208" customWidth="1"/>
    <col min="2313" max="2560" width="9.125" style="208"/>
    <col min="2561" max="2562" width="10.75" style="208" customWidth="1"/>
    <col min="2563" max="2563" width="51.125" style="208" customWidth="1"/>
    <col min="2564" max="2564" width="13.75" style="208" customWidth="1"/>
    <col min="2565" max="2565" width="12.75" style="208" customWidth="1"/>
    <col min="2566" max="2567" width="15.75" style="208" customWidth="1"/>
    <col min="2568" max="2568" width="21.75" style="208" customWidth="1"/>
    <col min="2569" max="2816" width="9.125" style="208"/>
    <col min="2817" max="2818" width="10.75" style="208" customWidth="1"/>
    <col min="2819" max="2819" width="51.125" style="208" customWidth="1"/>
    <col min="2820" max="2820" width="13.75" style="208" customWidth="1"/>
    <col min="2821" max="2821" width="12.75" style="208" customWidth="1"/>
    <col min="2822" max="2823" width="15.75" style="208" customWidth="1"/>
    <col min="2824" max="2824" width="21.75" style="208" customWidth="1"/>
    <col min="2825" max="3072" width="9.125" style="208"/>
    <col min="3073" max="3074" width="10.75" style="208" customWidth="1"/>
    <col min="3075" max="3075" width="51.125" style="208" customWidth="1"/>
    <col min="3076" max="3076" width="13.75" style="208" customWidth="1"/>
    <col min="3077" max="3077" width="12.75" style="208" customWidth="1"/>
    <col min="3078" max="3079" width="15.75" style="208" customWidth="1"/>
    <col min="3080" max="3080" width="21.75" style="208" customWidth="1"/>
    <col min="3081" max="3328" width="9.125" style="208"/>
    <col min="3329" max="3330" width="10.75" style="208" customWidth="1"/>
    <col min="3331" max="3331" width="51.125" style="208" customWidth="1"/>
    <col min="3332" max="3332" width="13.75" style="208" customWidth="1"/>
    <col min="3333" max="3333" width="12.75" style="208" customWidth="1"/>
    <col min="3334" max="3335" width="15.75" style="208" customWidth="1"/>
    <col min="3336" max="3336" width="21.75" style="208" customWidth="1"/>
    <col min="3337" max="3584" width="9.125" style="208"/>
    <col min="3585" max="3586" width="10.75" style="208" customWidth="1"/>
    <col min="3587" max="3587" width="51.125" style="208" customWidth="1"/>
    <col min="3588" max="3588" width="13.75" style="208" customWidth="1"/>
    <col min="3589" max="3589" width="12.75" style="208" customWidth="1"/>
    <col min="3590" max="3591" width="15.75" style="208" customWidth="1"/>
    <col min="3592" max="3592" width="21.75" style="208" customWidth="1"/>
    <col min="3593" max="3840" width="9.125" style="208"/>
    <col min="3841" max="3842" width="10.75" style="208" customWidth="1"/>
    <col min="3843" max="3843" width="51.125" style="208" customWidth="1"/>
    <col min="3844" max="3844" width="13.75" style="208" customWidth="1"/>
    <col min="3845" max="3845" width="12.75" style="208" customWidth="1"/>
    <col min="3846" max="3847" width="15.75" style="208" customWidth="1"/>
    <col min="3848" max="3848" width="21.75" style="208" customWidth="1"/>
    <col min="3849" max="4096" width="9.125" style="208"/>
    <col min="4097" max="4098" width="10.75" style="208" customWidth="1"/>
    <col min="4099" max="4099" width="51.125" style="208" customWidth="1"/>
    <col min="4100" max="4100" width="13.75" style="208" customWidth="1"/>
    <col min="4101" max="4101" width="12.75" style="208" customWidth="1"/>
    <col min="4102" max="4103" width="15.75" style="208" customWidth="1"/>
    <col min="4104" max="4104" width="21.75" style="208" customWidth="1"/>
    <col min="4105" max="4352" width="9.125" style="208"/>
    <col min="4353" max="4354" width="10.75" style="208" customWidth="1"/>
    <col min="4355" max="4355" width="51.125" style="208" customWidth="1"/>
    <col min="4356" max="4356" width="13.75" style="208" customWidth="1"/>
    <col min="4357" max="4357" width="12.75" style="208" customWidth="1"/>
    <col min="4358" max="4359" width="15.75" style="208" customWidth="1"/>
    <col min="4360" max="4360" width="21.75" style="208" customWidth="1"/>
    <col min="4361" max="4608" width="9.125" style="208"/>
    <col min="4609" max="4610" width="10.75" style="208" customWidth="1"/>
    <col min="4611" max="4611" width="51.125" style="208" customWidth="1"/>
    <col min="4612" max="4612" width="13.75" style="208" customWidth="1"/>
    <col min="4613" max="4613" width="12.75" style="208" customWidth="1"/>
    <col min="4614" max="4615" width="15.75" style="208" customWidth="1"/>
    <col min="4616" max="4616" width="21.75" style="208" customWidth="1"/>
    <col min="4617" max="4864" width="9.125" style="208"/>
    <col min="4865" max="4866" width="10.75" style="208" customWidth="1"/>
    <col min="4867" max="4867" width="51.125" style="208" customWidth="1"/>
    <col min="4868" max="4868" width="13.75" style="208" customWidth="1"/>
    <col min="4869" max="4869" width="12.75" style="208" customWidth="1"/>
    <col min="4870" max="4871" width="15.75" style="208" customWidth="1"/>
    <col min="4872" max="4872" width="21.75" style="208" customWidth="1"/>
    <col min="4873" max="5120" width="9.125" style="208"/>
    <col min="5121" max="5122" width="10.75" style="208" customWidth="1"/>
    <col min="5123" max="5123" width="51.125" style="208" customWidth="1"/>
    <col min="5124" max="5124" width="13.75" style="208" customWidth="1"/>
    <col min="5125" max="5125" width="12.75" style="208" customWidth="1"/>
    <col min="5126" max="5127" width="15.75" style="208" customWidth="1"/>
    <col min="5128" max="5128" width="21.75" style="208" customWidth="1"/>
    <col min="5129" max="5376" width="9.125" style="208"/>
    <col min="5377" max="5378" width="10.75" style="208" customWidth="1"/>
    <col min="5379" max="5379" width="51.125" style="208" customWidth="1"/>
    <col min="5380" max="5380" width="13.75" style="208" customWidth="1"/>
    <col min="5381" max="5381" width="12.75" style="208" customWidth="1"/>
    <col min="5382" max="5383" width="15.75" style="208" customWidth="1"/>
    <col min="5384" max="5384" width="21.75" style="208" customWidth="1"/>
    <col min="5385" max="5632" width="9.125" style="208"/>
    <col min="5633" max="5634" width="10.75" style="208" customWidth="1"/>
    <col min="5635" max="5635" width="51.125" style="208" customWidth="1"/>
    <col min="5636" max="5636" width="13.75" style="208" customWidth="1"/>
    <col min="5637" max="5637" width="12.75" style="208" customWidth="1"/>
    <col min="5638" max="5639" width="15.75" style="208" customWidth="1"/>
    <col min="5640" max="5640" width="21.75" style="208" customWidth="1"/>
    <col min="5641" max="5888" width="9.125" style="208"/>
    <col min="5889" max="5890" width="10.75" style="208" customWidth="1"/>
    <col min="5891" max="5891" width="51.125" style="208" customWidth="1"/>
    <col min="5892" max="5892" width="13.75" style="208" customWidth="1"/>
    <col min="5893" max="5893" width="12.75" style="208" customWidth="1"/>
    <col min="5894" max="5895" width="15.75" style="208" customWidth="1"/>
    <col min="5896" max="5896" width="21.75" style="208" customWidth="1"/>
    <col min="5897" max="6144" width="9.125" style="208"/>
    <col min="6145" max="6146" width="10.75" style="208" customWidth="1"/>
    <col min="6147" max="6147" width="51.125" style="208" customWidth="1"/>
    <col min="6148" max="6148" width="13.75" style="208" customWidth="1"/>
    <col min="6149" max="6149" width="12.75" style="208" customWidth="1"/>
    <col min="6150" max="6151" width="15.75" style="208" customWidth="1"/>
    <col min="6152" max="6152" width="21.75" style="208" customWidth="1"/>
    <col min="6153" max="6400" width="9.125" style="208"/>
    <col min="6401" max="6402" width="10.75" style="208" customWidth="1"/>
    <col min="6403" max="6403" width="51.125" style="208" customWidth="1"/>
    <col min="6404" max="6404" width="13.75" style="208" customWidth="1"/>
    <col min="6405" max="6405" width="12.75" style="208" customWidth="1"/>
    <col min="6406" max="6407" width="15.75" style="208" customWidth="1"/>
    <col min="6408" max="6408" width="21.75" style="208" customWidth="1"/>
    <col min="6409" max="6656" width="9.125" style="208"/>
    <col min="6657" max="6658" width="10.75" style="208" customWidth="1"/>
    <col min="6659" max="6659" width="51.125" style="208" customWidth="1"/>
    <col min="6660" max="6660" width="13.75" style="208" customWidth="1"/>
    <col min="6661" max="6661" width="12.75" style="208" customWidth="1"/>
    <col min="6662" max="6663" width="15.75" style="208" customWidth="1"/>
    <col min="6664" max="6664" width="21.75" style="208" customWidth="1"/>
    <col min="6665" max="6912" width="9.125" style="208"/>
    <col min="6913" max="6914" width="10.75" style="208" customWidth="1"/>
    <col min="6915" max="6915" width="51.125" style="208" customWidth="1"/>
    <col min="6916" max="6916" width="13.75" style="208" customWidth="1"/>
    <col min="6917" max="6917" width="12.75" style="208" customWidth="1"/>
    <col min="6918" max="6919" width="15.75" style="208" customWidth="1"/>
    <col min="6920" max="6920" width="21.75" style="208" customWidth="1"/>
    <col min="6921" max="7168" width="9.125" style="208"/>
    <col min="7169" max="7170" width="10.75" style="208" customWidth="1"/>
    <col min="7171" max="7171" width="51.125" style="208" customWidth="1"/>
    <col min="7172" max="7172" width="13.75" style="208" customWidth="1"/>
    <col min="7173" max="7173" width="12.75" style="208" customWidth="1"/>
    <col min="7174" max="7175" width="15.75" style="208" customWidth="1"/>
    <col min="7176" max="7176" width="21.75" style="208" customWidth="1"/>
    <col min="7177" max="7424" width="9.125" style="208"/>
    <col min="7425" max="7426" width="10.75" style="208" customWidth="1"/>
    <col min="7427" max="7427" width="51.125" style="208" customWidth="1"/>
    <col min="7428" max="7428" width="13.75" style="208" customWidth="1"/>
    <col min="7429" max="7429" width="12.75" style="208" customWidth="1"/>
    <col min="7430" max="7431" width="15.75" style="208" customWidth="1"/>
    <col min="7432" max="7432" width="21.75" style="208" customWidth="1"/>
    <col min="7433" max="7680" width="9.125" style="208"/>
    <col min="7681" max="7682" width="10.75" style="208" customWidth="1"/>
    <col min="7683" max="7683" width="51.125" style="208" customWidth="1"/>
    <col min="7684" max="7684" width="13.75" style="208" customWidth="1"/>
    <col min="7685" max="7685" width="12.75" style="208" customWidth="1"/>
    <col min="7686" max="7687" width="15.75" style="208" customWidth="1"/>
    <col min="7688" max="7688" width="21.75" style="208" customWidth="1"/>
    <col min="7689" max="7936" width="9.125" style="208"/>
    <col min="7937" max="7938" width="10.75" style="208" customWidth="1"/>
    <col min="7939" max="7939" width="51.125" style="208" customWidth="1"/>
    <col min="7940" max="7940" width="13.75" style="208" customWidth="1"/>
    <col min="7941" max="7941" width="12.75" style="208" customWidth="1"/>
    <col min="7942" max="7943" width="15.75" style="208" customWidth="1"/>
    <col min="7944" max="7944" width="21.75" style="208" customWidth="1"/>
    <col min="7945" max="8192" width="9.125" style="208"/>
    <col min="8193" max="8194" width="10.75" style="208" customWidth="1"/>
    <col min="8195" max="8195" width="51.125" style="208" customWidth="1"/>
    <col min="8196" max="8196" width="13.75" style="208" customWidth="1"/>
    <col min="8197" max="8197" width="12.75" style="208" customWidth="1"/>
    <col min="8198" max="8199" width="15.75" style="208" customWidth="1"/>
    <col min="8200" max="8200" width="21.75" style="208" customWidth="1"/>
    <col min="8201" max="8448" width="9.125" style="208"/>
    <col min="8449" max="8450" width="10.75" style="208" customWidth="1"/>
    <col min="8451" max="8451" width="51.125" style="208" customWidth="1"/>
    <col min="8452" max="8452" width="13.75" style="208" customWidth="1"/>
    <col min="8453" max="8453" width="12.75" style="208" customWidth="1"/>
    <col min="8454" max="8455" width="15.75" style="208" customWidth="1"/>
    <col min="8456" max="8456" width="21.75" style="208" customWidth="1"/>
    <col min="8457" max="8704" width="9.125" style="208"/>
    <col min="8705" max="8706" width="10.75" style="208" customWidth="1"/>
    <col min="8707" max="8707" width="51.125" style="208" customWidth="1"/>
    <col min="8708" max="8708" width="13.75" style="208" customWidth="1"/>
    <col min="8709" max="8709" width="12.75" style="208" customWidth="1"/>
    <col min="8710" max="8711" width="15.75" style="208" customWidth="1"/>
    <col min="8712" max="8712" width="21.75" style="208" customWidth="1"/>
    <col min="8713" max="8960" width="9.125" style="208"/>
    <col min="8961" max="8962" width="10.75" style="208" customWidth="1"/>
    <col min="8963" max="8963" width="51.125" style="208" customWidth="1"/>
    <col min="8964" max="8964" width="13.75" style="208" customWidth="1"/>
    <col min="8965" max="8965" width="12.75" style="208" customWidth="1"/>
    <col min="8966" max="8967" width="15.75" style="208" customWidth="1"/>
    <col min="8968" max="8968" width="21.75" style="208" customWidth="1"/>
    <col min="8969" max="9216" width="9.125" style="208"/>
    <col min="9217" max="9218" width="10.75" style="208" customWidth="1"/>
    <col min="9219" max="9219" width="51.125" style="208" customWidth="1"/>
    <col min="9220" max="9220" width="13.75" style="208" customWidth="1"/>
    <col min="9221" max="9221" width="12.75" style="208" customWidth="1"/>
    <col min="9222" max="9223" width="15.75" style="208" customWidth="1"/>
    <col min="9224" max="9224" width="21.75" style="208" customWidth="1"/>
    <col min="9225" max="9472" width="9.125" style="208"/>
    <col min="9473" max="9474" width="10.75" style="208" customWidth="1"/>
    <col min="9475" max="9475" width="51.125" style="208" customWidth="1"/>
    <col min="9476" max="9476" width="13.75" style="208" customWidth="1"/>
    <col min="9477" max="9477" width="12.75" style="208" customWidth="1"/>
    <col min="9478" max="9479" width="15.75" style="208" customWidth="1"/>
    <col min="9480" max="9480" width="21.75" style="208" customWidth="1"/>
    <col min="9481" max="9728" width="9.125" style="208"/>
    <col min="9729" max="9730" width="10.75" style="208" customWidth="1"/>
    <col min="9731" max="9731" width="51.125" style="208" customWidth="1"/>
    <col min="9732" max="9732" width="13.75" style="208" customWidth="1"/>
    <col min="9733" max="9733" width="12.75" style="208" customWidth="1"/>
    <col min="9734" max="9735" width="15.75" style="208" customWidth="1"/>
    <col min="9736" max="9736" width="21.75" style="208" customWidth="1"/>
    <col min="9737" max="9984" width="9.125" style="208"/>
    <col min="9985" max="9986" width="10.75" style="208" customWidth="1"/>
    <col min="9987" max="9987" width="51.125" style="208" customWidth="1"/>
    <col min="9988" max="9988" width="13.75" style="208" customWidth="1"/>
    <col min="9989" max="9989" width="12.75" style="208" customWidth="1"/>
    <col min="9990" max="9991" width="15.75" style="208" customWidth="1"/>
    <col min="9992" max="9992" width="21.75" style="208" customWidth="1"/>
    <col min="9993" max="10240" width="9.125" style="208"/>
    <col min="10241" max="10242" width="10.75" style="208" customWidth="1"/>
    <col min="10243" max="10243" width="51.125" style="208" customWidth="1"/>
    <col min="10244" max="10244" width="13.75" style="208" customWidth="1"/>
    <col min="10245" max="10245" width="12.75" style="208" customWidth="1"/>
    <col min="10246" max="10247" width="15.75" style="208" customWidth="1"/>
    <col min="10248" max="10248" width="21.75" style="208" customWidth="1"/>
    <col min="10249" max="10496" width="9.125" style="208"/>
    <col min="10497" max="10498" width="10.75" style="208" customWidth="1"/>
    <col min="10499" max="10499" width="51.125" style="208" customWidth="1"/>
    <col min="10500" max="10500" width="13.75" style="208" customWidth="1"/>
    <col min="10501" max="10501" width="12.75" style="208" customWidth="1"/>
    <col min="10502" max="10503" width="15.75" style="208" customWidth="1"/>
    <col min="10504" max="10504" width="21.75" style="208" customWidth="1"/>
    <col min="10505" max="10752" width="9.125" style="208"/>
    <col min="10753" max="10754" width="10.75" style="208" customWidth="1"/>
    <col min="10755" max="10755" width="51.125" style="208" customWidth="1"/>
    <col min="10756" max="10756" width="13.75" style="208" customWidth="1"/>
    <col min="10757" max="10757" width="12.75" style="208" customWidth="1"/>
    <col min="10758" max="10759" width="15.75" style="208" customWidth="1"/>
    <col min="10760" max="10760" width="21.75" style="208" customWidth="1"/>
    <col min="10761" max="11008" width="9.125" style="208"/>
    <col min="11009" max="11010" width="10.75" style="208" customWidth="1"/>
    <col min="11011" max="11011" width="51.125" style="208" customWidth="1"/>
    <col min="11012" max="11012" width="13.75" style="208" customWidth="1"/>
    <col min="11013" max="11013" width="12.75" style="208" customWidth="1"/>
    <col min="11014" max="11015" width="15.75" style="208" customWidth="1"/>
    <col min="11016" max="11016" width="21.75" style="208" customWidth="1"/>
    <col min="11017" max="11264" width="9.125" style="208"/>
    <col min="11265" max="11266" width="10.75" style="208" customWidth="1"/>
    <col min="11267" max="11267" width="51.125" style="208" customWidth="1"/>
    <col min="11268" max="11268" width="13.75" style="208" customWidth="1"/>
    <col min="11269" max="11269" width="12.75" style="208" customWidth="1"/>
    <col min="11270" max="11271" width="15.75" style="208" customWidth="1"/>
    <col min="11272" max="11272" width="21.75" style="208" customWidth="1"/>
    <col min="11273" max="11520" width="9.125" style="208"/>
    <col min="11521" max="11522" width="10.75" style="208" customWidth="1"/>
    <col min="11523" max="11523" width="51.125" style="208" customWidth="1"/>
    <col min="11524" max="11524" width="13.75" style="208" customWidth="1"/>
    <col min="11525" max="11525" width="12.75" style="208" customWidth="1"/>
    <col min="11526" max="11527" width="15.75" style="208" customWidth="1"/>
    <col min="11528" max="11528" width="21.75" style="208" customWidth="1"/>
    <col min="11529" max="11776" width="9.125" style="208"/>
    <col min="11777" max="11778" width="10.75" style="208" customWidth="1"/>
    <col min="11779" max="11779" width="51.125" style="208" customWidth="1"/>
    <col min="11780" max="11780" width="13.75" style="208" customWidth="1"/>
    <col min="11781" max="11781" width="12.75" style="208" customWidth="1"/>
    <col min="11782" max="11783" width="15.75" style="208" customWidth="1"/>
    <col min="11784" max="11784" width="21.75" style="208" customWidth="1"/>
    <col min="11785" max="12032" width="9.125" style="208"/>
    <col min="12033" max="12034" width="10.75" style="208" customWidth="1"/>
    <col min="12035" max="12035" width="51.125" style="208" customWidth="1"/>
    <col min="12036" max="12036" width="13.75" style="208" customWidth="1"/>
    <col min="12037" max="12037" width="12.75" style="208" customWidth="1"/>
    <col min="12038" max="12039" width="15.75" style="208" customWidth="1"/>
    <col min="12040" max="12040" width="21.75" style="208" customWidth="1"/>
    <col min="12041" max="12288" width="9.125" style="208"/>
    <col min="12289" max="12290" width="10.75" style="208" customWidth="1"/>
    <col min="12291" max="12291" width="51.125" style="208" customWidth="1"/>
    <col min="12292" max="12292" width="13.75" style="208" customWidth="1"/>
    <col min="12293" max="12293" width="12.75" style="208" customWidth="1"/>
    <col min="12294" max="12295" width="15.75" style="208" customWidth="1"/>
    <col min="12296" max="12296" width="21.75" style="208" customWidth="1"/>
    <col min="12297" max="12544" width="9.125" style="208"/>
    <col min="12545" max="12546" width="10.75" style="208" customWidth="1"/>
    <col min="12547" max="12547" width="51.125" style="208" customWidth="1"/>
    <col min="12548" max="12548" width="13.75" style="208" customWidth="1"/>
    <col min="12549" max="12549" width="12.75" style="208" customWidth="1"/>
    <col min="12550" max="12551" width="15.75" style="208" customWidth="1"/>
    <col min="12552" max="12552" width="21.75" style="208" customWidth="1"/>
    <col min="12553" max="12800" width="9.125" style="208"/>
    <col min="12801" max="12802" width="10.75" style="208" customWidth="1"/>
    <col min="12803" max="12803" width="51.125" style="208" customWidth="1"/>
    <col min="12804" max="12804" width="13.75" style="208" customWidth="1"/>
    <col min="12805" max="12805" width="12.75" style="208" customWidth="1"/>
    <col min="12806" max="12807" width="15.75" style="208" customWidth="1"/>
    <col min="12808" max="12808" width="21.75" style="208" customWidth="1"/>
    <col min="12809" max="13056" width="9.125" style="208"/>
    <col min="13057" max="13058" width="10.75" style="208" customWidth="1"/>
    <col min="13059" max="13059" width="51.125" style="208" customWidth="1"/>
    <col min="13060" max="13060" width="13.75" style="208" customWidth="1"/>
    <col min="13061" max="13061" width="12.75" style="208" customWidth="1"/>
    <col min="13062" max="13063" width="15.75" style="208" customWidth="1"/>
    <col min="13064" max="13064" width="21.75" style="208" customWidth="1"/>
    <col min="13065" max="13312" width="9.125" style="208"/>
    <col min="13313" max="13314" width="10.75" style="208" customWidth="1"/>
    <col min="13315" max="13315" width="51.125" style="208" customWidth="1"/>
    <col min="13316" max="13316" width="13.75" style="208" customWidth="1"/>
    <col min="13317" max="13317" width="12.75" style="208" customWidth="1"/>
    <col min="13318" max="13319" width="15.75" style="208" customWidth="1"/>
    <col min="13320" max="13320" width="21.75" style="208" customWidth="1"/>
    <col min="13321" max="13568" width="9.125" style="208"/>
    <col min="13569" max="13570" width="10.75" style="208" customWidth="1"/>
    <col min="13571" max="13571" width="51.125" style="208" customWidth="1"/>
    <col min="13572" max="13572" width="13.75" style="208" customWidth="1"/>
    <col min="13573" max="13573" width="12.75" style="208" customWidth="1"/>
    <col min="13574" max="13575" width="15.75" style="208" customWidth="1"/>
    <col min="13576" max="13576" width="21.75" style="208" customWidth="1"/>
    <col min="13577" max="13824" width="9.125" style="208"/>
    <col min="13825" max="13826" width="10.75" style="208" customWidth="1"/>
    <col min="13827" max="13827" width="51.125" style="208" customWidth="1"/>
    <col min="13828" max="13828" width="13.75" style="208" customWidth="1"/>
    <col min="13829" max="13829" width="12.75" style="208" customWidth="1"/>
    <col min="13830" max="13831" width="15.75" style="208" customWidth="1"/>
    <col min="13832" max="13832" width="21.75" style="208" customWidth="1"/>
    <col min="13833" max="14080" width="9.125" style="208"/>
    <col min="14081" max="14082" width="10.75" style="208" customWidth="1"/>
    <col min="14083" max="14083" width="51.125" style="208" customWidth="1"/>
    <col min="14084" max="14084" width="13.75" style="208" customWidth="1"/>
    <col min="14085" max="14085" width="12.75" style="208" customWidth="1"/>
    <col min="14086" max="14087" width="15.75" style="208" customWidth="1"/>
    <col min="14088" max="14088" width="21.75" style="208" customWidth="1"/>
    <col min="14089" max="14336" width="9.125" style="208"/>
    <col min="14337" max="14338" width="10.75" style="208" customWidth="1"/>
    <col min="14339" max="14339" width="51.125" style="208" customWidth="1"/>
    <col min="14340" max="14340" width="13.75" style="208" customWidth="1"/>
    <col min="14341" max="14341" width="12.75" style="208" customWidth="1"/>
    <col min="14342" max="14343" width="15.75" style="208" customWidth="1"/>
    <col min="14344" max="14344" width="21.75" style="208" customWidth="1"/>
    <col min="14345" max="14592" width="9.125" style="208"/>
    <col min="14593" max="14594" width="10.75" style="208" customWidth="1"/>
    <col min="14595" max="14595" width="51.125" style="208" customWidth="1"/>
    <col min="14596" max="14596" width="13.75" style="208" customWidth="1"/>
    <col min="14597" max="14597" width="12.75" style="208" customWidth="1"/>
    <col min="14598" max="14599" width="15.75" style="208" customWidth="1"/>
    <col min="14600" max="14600" width="21.75" style="208" customWidth="1"/>
    <col min="14601" max="14848" width="9.125" style="208"/>
    <col min="14849" max="14850" width="10.75" style="208" customWidth="1"/>
    <col min="14851" max="14851" width="51.125" style="208" customWidth="1"/>
    <col min="14852" max="14852" width="13.75" style="208" customWidth="1"/>
    <col min="14853" max="14853" width="12.75" style="208" customWidth="1"/>
    <col min="14854" max="14855" width="15.75" style="208" customWidth="1"/>
    <col min="14856" max="14856" width="21.75" style="208" customWidth="1"/>
    <col min="14857" max="15104" width="9.125" style="208"/>
    <col min="15105" max="15106" width="10.75" style="208" customWidth="1"/>
    <col min="15107" max="15107" width="51.125" style="208" customWidth="1"/>
    <col min="15108" max="15108" width="13.75" style="208" customWidth="1"/>
    <col min="15109" max="15109" width="12.75" style="208" customWidth="1"/>
    <col min="15110" max="15111" width="15.75" style="208" customWidth="1"/>
    <col min="15112" max="15112" width="21.75" style="208" customWidth="1"/>
    <col min="15113" max="15360" width="9.125" style="208"/>
    <col min="15361" max="15362" width="10.75" style="208" customWidth="1"/>
    <col min="15363" max="15363" width="51.125" style="208" customWidth="1"/>
    <col min="15364" max="15364" width="13.75" style="208" customWidth="1"/>
    <col min="15365" max="15365" width="12.75" style="208" customWidth="1"/>
    <col min="15366" max="15367" width="15.75" style="208" customWidth="1"/>
    <col min="15368" max="15368" width="21.75" style="208" customWidth="1"/>
    <col min="15369" max="15616" width="9.125" style="208"/>
    <col min="15617" max="15618" width="10.75" style="208" customWidth="1"/>
    <col min="15619" max="15619" width="51.125" style="208" customWidth="1"/>
    <col min="15620" max="15620" width="13.75" style="208" customWidth="1"/>
    <col min="15621" max="15621" width="12.75" style="208" customWidth="1"/>
    <col min="15622" max="15623" width="15.75" style="208" customWidth="1"/>
    <col min="15624" max="15624" width="21.75" style="208" customWidth="1"/>
    <col min="15625" max="15872" width="9.125" style="208"/>
    <col min="15873" max="15874" width="10.75" style="208" customWidth="1"/>
    <col min="15875" max="15875" width="51.125" style="208" customWidth="1"/>
    <col min="15876" max="15876" width="13.75" style="208" customWidth="1"/>
    <col min="15877" max="15877" width="12.75" style="208" customWidth="1"/>
    <col min="15878" max="15879" width="15.75" style="208" customWidth="1"/>
    <col min="15880" max="15880" width="21.75" style="208" customWidth="1"/>
    <col min="15881" max="16128" width="9.125" style="208"/>
    <col min="16129" max="16130" width="10.75" style="208" customWidth="1"/>
    <col min="16131" max="16131" width="51.125" style="208" customWidth="1"/>
    <col min="16132" max="16132" width="13.75" style="208" customWidth="1"/>
    <col min="16133" max="16133" width="12.75" style="208" customWidth="1"/>
    <col min="16134" max="16135" width="15.75" style="208" customWidth="1"/>
    <col min="16136" max="16136" width="21.75" style="208" customWidth="1"/>
    <col min="16137" max="16384" width="9.125" style="208"/>
  </cols>
  <sheetData>
    <row r="1" spans="1:8">
      <c r="A1" s="230" t="s">
        <v>0</v>
      </c>
      <c r="B1" s="273" t="s">
        <v>892</v>
      </c>
      <c r="C1" s="272"/>
      <c r="D1" s="230"/>
    </row>
    <row r="2" spans="1:8" s="272" customFormat="1">
      <c r="A2" s="230" t="s">
        <v>723</v>
      </c>
      <c r="B2" s="1379" t="s">
        <v>1</v>
      </c>
      <c r="C2" s="1379"/>
      <c r="D2" s="1379"/>
      <c r="E2" s="1379"/>
      <c r="F2" s="274"/>
      <c r="G2" s="210"/>
    </row>
    <row r="3" spans="1:8" s="272" customFormat="1" ht="39.75" customHeight="1">
      <c r="A3" s="230" t="s">
        <v>84</v>
      </c>
      <c r="B3" s="1379" t="s">
        <v>722</v>
      </c>
      <c r="C3" s="1379"/>
      <c r="D3" s="1379"/>
      <c r="E3" s="1379"/>
      <c r="F3" s="274"/>
      <c r="G3" s="210"/>
    </row>
    <row r="4" spans="1:8" s="272" customFormat="1">
      <c r="A4" s="230" t="s">
        <v>3</v>
      </c>
      <c r="B4" s="1380" t="s">
        <v>891</v>
      </c>
      <c r="C4" s="1380"/>
      <c r="D4" s="1380"/>
      <c r="E4" s="1380"/>
      <c r="F4" s="274"/>
      <c r="G4" s="210"/>
    </row>
    <row r="5" spans="1:8" s="272" customFormat="1">
      <c r="A5" s="230" t="s">
        <v>2</v>
      </c>
      <c r="B5" s="273" t="s">
        <v>79</v>
      </c>
      <c r="C5" s="283"/>
      <c r="D5" s="283"/>
      <c r="E5" s="305"/>
      <c r="F5" s="274"/>
      <c r="G5" s="210"/>
    </row>
    <row r="6" spans="1:8" s="272" customFormat="1" ht="72.75" customHeight="1">
      <c r="B6" s="273"/>
      <c r="C6" s="1381" t="s">
        <v>3559</v>
      </c>
      <c r="D6" s="1381"/>
      <c r="E6" s="1381"/>
      <c r="F6" s="1381"/>
      <c r="G6" s="1381"/>
    </row>
    <row r="7" spans="1:8" s="266" customFormat="1" ht="9.9499999999999993" customHeight="1">
      <c r="A7" s="271"/>
      <c r="B7" s="271"/>
      <c r="C7" s="267"/>
      <c r="D7" s="271"/>
      <c r="E7" s="270"/>
      <c r="F7" s="269"/>
      <c r="G7" s="268"/>
      <c r="H7" s="267"/>
    </row>
    <row r="8" spans="1:8" s="264" customFormat="1" ht="32.1" customHeight="1" thickBot="1">
      <c r="A8" s="265" t="s">
        <v>74</v>
      </c>
      <c r="B8" s="265" t="s">
        <v>73</v>
      </c>
      <c r="C8" s="265" t="s">
        <v>72</v>
      </c>
      <c r="D8" s="265" t="s">
        <v>71</v>
      </c>
      <c r="E8" s="265" t="s">
        <v>70</v>
      </c>
      <c r="F8" s="265" t="s">
        <v>69</v>
      </c>
      <c r="G8" s="265" t="s">
        <v>68</v>
      </c>
      <c r="H8" s="265" t="s">
        <v>720</v>
      </c>
    </row>
    <row r="9" spans="1:8" s="254" customFormat="1" ht="15">
      <c r="A9" s="259"/>
      <c r="B9" s="259"/>
      <c r="C9" s="255"/>
      <c r="D9" s="259"/>
      <c r="E9" s="258"/>
      <c r="F9" s="257"/>
      <c r="G9" s="256"/>
      <c r="H9" s="255"/>
    </row>
    <row r="10" spans="1:8">
      <c r="A10" s="284"/>
      <c r="B10" s="235"/>
      <c r="C10" s="235" t="s">
        <v>67</v>
      </c>
      <c r="D10" s="235"/>
      <c r="E10" s="1378" t="s">
        <v>48</v>
      </c>
      <c r="F10" s="1378"/>
      <c r="G10" s="234">
        <f>ROUND(SUM(G14:G26),2)</f>
        <v>0</v>
      </c>
      <c r="H10" s="233"/>
    </row>
    <row r="11" spans="1:8">
      <c r="C11" s="229"/>
      <c r="F11" s="208"/>
      <c r="G11" s="208"/>
      <c r="H11" s="208"/>
    </row>
    <row r="12" spans="1:8">
      <c r="A12" s="263"/>
      <c r="B12" s="263"/>
      <c r="C12" s="263" t="s">
        <v>66</v>
      </c>
      <c r="D12" s="263"/>
      <c r="E12" s="263"/>
      <c r="F12" s="263"/>
      <c r="G12" s="263"/>
      <c r="H12" s="263"/>
    </row>
    <row r="13" spans="1:8">
      <c r="C13" s="229"/>
      <c r="F13" s="208"/>
      <c r="G13" s="208"/>
      <c r="H13" s="208"/>
    </row>
    <row r="14" spans="1:8" s="230" customFormat="1" ht="63.75">
      <c r="A14" s="213" t="s">
        <v>719</v>
      </c>
      <c r="B14" s="213"/>
      <c r="C14" s="209" t="s">
        <v>824</v>
      </c>
      <c r="D14" s="231" t="s">
        <v>554</v>
      </c>
      <c r="E14" s="212">
        <v>1</v>
      </c>
      <c r="F14" s="211"/>
      <c r="G14" s="151">
        <f t="shared" ref="G14:G25" si="0">ROUND(E14*F14,2)</f>
        <v>0</v>
      </c>
    </row>
    <row r="15" spans="1:8">
      <c r="C15" s="229"/>
      <c r="F15" s="208"/>
      <c r="G15" s="151"/>
      <c r="H15" s="208"/>
    </row>
    <row r="16" spans="1:8" s="230" customFormat="1" ht="63.75">
      <c r="A16" s="213" t="s">
        <v>717</v>
      </c>
      <c r="B16" s="213"/>
      <c r="C16" s="209" t="s">
        <v>890</v>
      </c>
      <c r="D16" s="231" t="s">
        <v>639</v>
      </c>
      <c r="E16" s="212">
        <v>191</v>
      </c>
      <c r="F16" s="211"/>
      <c r="G16" s="151">
        <f t="shared" si="0"/>
        <v>0</v>
      </c>
    </row>
    <row r="17" spans="1:8">
      <c r="C17" s="229"/>
      <c r="F17" s="208"/>
      <c r="G17" s="151"/>
      <c r="H17" s="208"/>
    </row>
    <row r="18" spans="1:8" s="230" customFormat="1" ht="38.25">
      <c r="A18" s="213" t="s">
        <v>715</v>
      </c>
      <c r="B18" s="213"/>
      <c r="C18" s="209" t="s">
        <v>716</v>
      </c>
      <c r="D18" s="231" t="s">
        <v>547</v>
      </c>
      <c r="E18" s="212">
        <v>24</v>
      </c>
      <c r="F18" s="211"/>
      <c r="G18" s="151">
        <f t="shared" si="0"/>
        <v>0</v>
      </c>
    </row>
    <row r="19" spans="1:8">
      <c r="C19" s="229"/>
      <c r="F19" s="208"/>
      <c r="G19" s="151"/>
      <c r="H19" s="208"/>
    </row>
    <row r="20" spans="1:8" s="230" customFormat="1" ht="76.5">
      <c r="A20" s="213" t="s">
        <v>889</v>
      </c>
      <c r="B20" s="213"/>
      <c r="C20" s="209" t="s">
        <v>714</v>
      </c>
      <c r="D20" s="231" t="s">
        <v>547</v>
      </c>
      <c r="E20" s="212">
        <v>2</v>
      </c>
      <c r="F20" s="211"/>
      <c r="G20" s="151">
        <f t="shared" si="0"/>
        <v>0</v>
      </c>
    </row>
    <row r="21" spans="1:8" s="230" customFormat="1">
      <c r="A21" s="213"/>
      <c r="B21" s="213"/>
      <c r="C21" s="209"/>
      <c r="D21" s="231"/>
      <c r="E21" s="212"/>
      <c r="F21" s="211"/>
      <c r="G21" s="151"/>
    </row>
    <row r="22" spans="1:8" s="230" customFormat="1">
      <c r="A22" s="263"/>
      <c r="B22" s="263"/>
      <c r="C22" s="263" t="s">
        <v>713</v>
      </c>
      <c r="D22" s="263"/>
      <c r="E22" s="263"/>
      <c r="F22" s="263"/>
      <c r="G22" s="151"/>
      <c r="H22" s="263"/>
    </row>
    <row r="23" spans="1:8" s="230" customFormat="1">
      <c r="A23" s="213"/>
      <c r="B23" s="213"/>
      <c r="C23" s="209"/>
      <c r="D23" s="262"/>
      <c r="E23" s="260"/>
      <c r="F23" s="211"/>
      <c r="G23" s="151"/>
    </row>
    <row r="24" spans="1:8" s="230" customFormat="1" ht="38.25">
      <c r="A24" s="213" t="s">
        <v>712</v>
      </c>
      <c r="B24" s="213"/>
      <c r="C24" s="209" t="s">
        <v>888</v>
      </c>
      <c r="D24" s="213"/>
      <c r="E24" s="260"/>
      <c r="F24" s="211"/>
      <c r="G24" s="151"/>
    </row>
    <row r="25" spans="1:8" s="230" customFormat="1">
      <c r="A25" s="213"/>
      <c r="B25" s="213"/>
      <c r="C25" s="209" t="s">
        <v>887</v>
      </c>
      <c r="D25" s="213" t="s">
        <v>639</v>
      </c>
      <c r="E25" s="260">
        <v>190</v>
      </c>
      <c r="F25" s="211"/>
      <c r="G25" s="151">
        <f t="shared" si="0"/>
        <v>0</v>
      </c>
    </row>
    <row r="26" spans="1:8" s="230" customFormat="1">
      <c r="A26" s="213"/>
      <c r="B26" s="213"/>
      <c r="C26" s="209"/>
      <c r="D26" s="213"/>
      <c r="E26" s="212"/>
      <c r="F26" s="211"/>
      <c r="G26" s="210"/>
    </row>
    <row r="27" spans="1:8">
      <c r="A27" s="284"/>
      <c r="B27" s="235"/>
      <c r="C27" s="235" t="s">
        <v>709</v>
      </c>
      <c r="D27" s="1378" t="s">
        <v>708</v>
      </c>
      <c r="E27" s="1378"/>
      <c r="F27" s="1378"/>
      <c r="G27" s="234">
        <f>ROUND(+SUM(G29:G49),2)</f>
        <v>0</v>
      </c>
      <c r="H27" s="233"/>
    </row>
    <row r="28" spans="1:8">
      <c r="C28" s="229"/>
      <c r="F28" s="297"/>
      <c r="G28" s="296"/>
    </row>
    <row r="29" spans="1:8" s="230" customFormat="1" ht="63.75">
      <c r="A29" s="213" t="s">
        <v>707</v>
      </c>
      <c r="B29" s="213"/>
      <c r="C29" s="209" t="s">
        <v>886</v>
      </c>
      <c r="D29" s="213" t="s">
        <v>58</v>
      </c>
      <c r="E29" s="212">
        <v>370</v>
      </c>
      <c r="F29" s="243"/>
      <c r="G29" s="151">
        <f t="shared" ref="G29:G49" si="1">ROUND(E29*F29,2)</f>
        <v>0</v>
      </c>
      <c r="H29" s="306"/>
    </row>
    <row r="30" spans="1:8">
      <c r="C30" s="229"/>
      <c r="F30" s="297"/>
      <c r="G30" s="151"/>
    </row>
    <row r="31" spans="1:8" s="230" customFormat="1" ht="63.75">
      <c r="A31" s="213" t="s">
        <v>705</v>
      </c>
      <c r="B31" s="213"/>
      <c r="C31" s="209" t="s">
        <v>885</v>
      </c>
      <c r="D31" s="213" t="s">
        <v>58</v>
      </c>
      <c r="E31" s="212">
        <v>3</v>
      </c>
      <c r="F31" s="243"/>
      <c r="G31" s="151">
        <f t="shared" si="1"/>
        <v>0</v>
      </c>
      <c r="H31" s="306"/>
    </row>
    <row r="32" spans="1:8" s="230" customFormat="1">
      <c r="A32" s="213"/>
      <c r="B32" s="213"/>
      <c r="C32" s="209"/>
      <c r="D32" s="213"/>
      <c r="E32" s="212"/>
      <c r="F32" s="243"/>
      <c r="G32" s="151"/>
      <c r="H32" s="214"/>
    </row>
    <row r="33" spans="1:8" s="230" customFormat="1" ht="25.5">
      <c r="A33" s="213" t="s">
        <v>703</v>
      </c>
      <c r="B33" s="213"/>
      <c r="C33" s="209" t="s">
        <v>704</v>
      </c>
      <c r="D33" s="213" t="s">
        <v>52</v>
      </c>
      <c r="E33" s="212">
        <v>363</v>
      </c>
      <c r="F33" s="243"/>
      <c r="G33" s="151">
        <f t="shared" si="1"/>
        <v>0</v>
      </c>
      <c r="H33" s="209"/>
    </row>
    <row r="34" spans="1:8" s="230" customFormat="1">
      <c r="A34" s="213"/>
      <c r="B34" s="213"/>
      <c r="C34" s="209"/>
      <c r="D34" s="213"/>
      <c r="E34" s="212"/>
      <c r="F34" s="243"/>
      <c r="G34" s="151"/>
    </row>
    <row r="35" spans="1:8" s="230" customFormat="1" ht="51">
      <c r="A35" s="213" t="s">
        <v>701</v>
      </c>
      <c r="B35" s="213"/>
      <c r="C35" s="209" t="s">
        <v>821</v>
      </c>
      <c r="D35" s="213" t="s">
        <v>58</v>
      </c>
      <c r="E35" s="212">
        <v>32</v>
      </c>
      <c r="F35" s="243"/>
      <c r="G35" s="151">
        <f t="shared" si="1"/>
        <v>0</v>
      </c>
    </row>
    <row r="36" spans="1:8" s="230" customFormat="1">
      <c r="A36" s="213"/>
      <c r="B36" s="213"/>
      <c r="C36" s="209"/>
      <c r="D36" s="213"/>
      <c r="E36" s="212"/>
      <c r="F36" s="243"/>
      <c r="G36" s="151"/>
    </row>
    <row r="37" spans="1:8" s="230" customFormat="1" ht="51">
      <c r="A37" s="213" t="s">
        <v>699</v>
      </c>
      <c r="B37" s="213"/>
      <c r="C37" s="209" t="s">
        <v>820</v>
      </c>
      <c r="D37" s="213" t="s">
        <v>58</v>
      </c>
      <c r="E37" s="212">
        <v>70</v>
      </c>
      <c r="F37" s="243"/>
      <c r="G37" s="151">
        <f t="shared" si="1"/>
        <v>0</v>
      </c>
    </row>
    <row r="38" spans="1:8" s="230" customFormat="1">
      <c r="A38" s="213"/>
      <c r="B38" s="213"/>
      <c r="C38" s="209"/>
      <c r="D38" s="213"/>
      <c r="E38" s="212"/>
      <c r="F38" s="243"/>
      <c r="G38" s="151"/>
    </row>
    <row r="39" spans="1:8" s="230" customFormat="1" ht="89.25">
      <c r="A39" s="213" t="s">
        <v>696</v>
      </c>
      <c r="B39" s="213"/>
      <c r="C39" s="209" t="s">
        <v>884</v>
      </c>
      <c r="D39" s="213" t="s">
        <v>58</v>
      </c>
      <c r="E39" s="212">
        <f>E31+E29-E35-E37</f>
        <v>271</v>
      </c>
      <c r="F39" s="243"/>
      <c r="G39" s="151">
        <f t="shared" si="1"/>
        <v>0</v>
      </c>
      <c r="H39" s="245" t="s">
        <v>883</v>
      </c>
    </row>
    <row r="40" spans="1:8" s="230" customFormat="1">
      <c r="A40" s="213"/>
      <c r="B40" s="213"/>
      <c r="C40" s="209"/>
      <c r="D40" s="213"/>
      <c r="E40" s="212"/>
      <c r="F40" s="243"/>
      <c r="G40" s="151"/>
      <c r="H40" s="245"/>
    </row>
    <row r="41" spans="1:8" s="230" customFormat="1" ht="25.5">
      <c r="A41" s="213" t="s">
        <v>694</v>
      </c>
      <c r="B41" s="213"/>
      <c r="C41" s="209" t="s">
        <v>686</v>
      </c>
      <c r="D41" s="213" t="s">
        <v>58</v>
      </c>
      <c r="E41" s="212">
        <f>E35+E37</f>
        <v>102</v>
      </c>
      <c r="F41" s="243"/>
      <c r="G41" s="151">
        <f t="shared" si="1"/>
        <v>0</v>
      </c>
    </row>
    <row r="42" spans="1:8" s="247" customFormat="1" ht="14.25" customHeight="1">
      <c r="A42" s="213"/>
      <c r="B42" s="213"/>
      <c r="C42" s="253"/>
      <c r="D42" s="252"/>
      <c r="E42" s="251"/>
      <c r="F42" s="250"/>
      <c r="G42" s="151"/>
      <c r="H42" s="248"/>
    </row>
    <row r="43" spans="1:8" s="230" customFormat="1" ht="25.5">
      <c r="A43" s="213" t="s">
        <v>692</v>
      </c>
      <c r="B43" s="213"/>
      <c r="C43" s="246" t="s">
        <v>689</v>
      </c>
      <c r="D43" s="213" t="s">
        <v>688</v>
      </c>
      <c r="E43" s="212">
        <v>1</v>
      </c>
      <c r="F43" s="243"/>
      <c r="G43" s="151">
        <f t="shared" si="1"/>
        <v>0</v>
      </c>
      <c r="H43" s="214"/>
    </row>
    <row r="44" spans="1:8" s="230" customFormat="1">
      <c r="A44" s="213"/>
      <c r="B44" s="213"/>
      <c r="C44" s="209"/>
      <c r="D44" s="213"/>
      <c r="E44" s="212"/>
      <c r="F44" s="243"/>
      <c r="G44" s="151"/>
    </row>
    <row r="45" spans="1:8" s="230" customFormat="1">
      <c r="A45" s="213" t="s">
        <v>690</v>
      </c>
      <c r="B45" s="213"/>
      <c r="C45" s="209" t="s">
        <v>882</v>
      </c>
      <c r="D45" s="213" t="s">
        <v>549</v>
      </c>
      <c r="E45" s="212">
        <v>1</v>
      </c>
      <c r="F45" s="243"/>
      <c r="G45" s="151">
        <f t="shared" si="1"/>
        <v>0</v>
      </c>
    </row>
    <row r="46" spans="1:8" s="230" customFormat="1">
      <c r="A46" s="213"/>
      <c r="B46" s="213"/>
      <c r="C46" s="209"/>
      <c r="D46" s="213"/>
      <c r="E46" s="212"/>
      <c r="F46" s="243"/>
      <c r="G46" s="151"/>
    </row>
    <row r="47" spans="1:8" s="230" customFormat="1" ht="38.25">
      <c r="A47" s="213" t="s">
        <v>687</v>
      </c>
      <c r="B47" s="213"/>
      <c r="C47" s="209" t="s">
        <v>881</v>
      </c>
      <c r="D47" s="213" t="s">
        <v>549</v>
      </c>
      <c r="E47" s="212">
        <v>1</v>
      </c>
      <c r="F47" s="243"/>
      <c r="G47" s="151">
        <f t="shared" si="1"/>
        <v>0</v>
      </c>
    </row>
    <row r="48" spans="1:8" s="230" customFormat="1">
      <c r="A48" s="213"/>
      <c r="B48" s="213"/>
      <c r="C48" s="244"/>
      <c r="D48" s="213"/>
      <c r="E48" s="212"/>
      <c r="F48" s="243"/>
      <c r="G48" s="151"/>
    </row>
    <row r="49" spans="1:8" s="230" customFormat="1" ht="25.5">
      <c r="A49" s="213" t="s">
        <v>684</v>
      </c>
      <c r="B49" s="213"/>
      <c r="C49" s="238" t="s">
        <v>816</v>
      </c>
      <c r="D49" s="213" t="s">
        <v>639</v>
      </c>
      <c r="E49" s="212">
        <f>E16</f>
        <v>191</v>
      </c>
      <c r="F49" s="211"/>
      <c r="G49" s="151">
        <f t="shared" si="1"/>
        <v>0</v>
      </c>
    </row>
    <row r="50" spans="1:8" s="230" customFormat="1">
      <c r="A50" s="213"/>
      <c r="B50" s="213"/>
      <c r="C50" s="238"/>
      <c r="D50" s="213"/>
      <c r="E50" s="212"/>
      <c r="F50" s="211"/>
      <c r="G50" s="210"/>
    </row>
    <row r="51" spans="1:8">
      <c r="A51" s="236"/>
      <c r="B51" s="235"/>
      <c r="C51" s="235" t="s">
        <v>682</v>
      </c>
      <c r="D51" s="235"/>
      <c r="E51" s="1378" t="s">
        <v>681</v>
      </c>
      <c r="F51" s="1378"/>
      <c r="G51" s="234">
        <f>ROUND(SUM(G54:G115),2)</f>
        <v>0</v>
      </c>
      <c r="H51" s="233"/>
    </row>
    <row r="52" spans="1:8">
      <c r="C52" s="229"/>
      <c r="F52" s="232"/>
    </row>
    <row r="53" spans="1:8" ht="38.25">
      <c r="A53" s="213" t="s">
        <v>679</v>
      </c>
      <c r="C53" s="238" t="s">
        <v>880</v>
      </c>
      <c r="F53" s="232"/>
      <c r="G53" s="151"/>
      <c r="H53" s="241"/>
    </row>
    <row r="54" spans="1:8">
      <c r="C54" s="209" t="s">
        <v>879</v>
      </c>
      <c r="D54" s="213" t="s">
        <v>639</v>
      </c>
      <c r="E54" s="212">
        <v>159</v>
      </c>
      <c r="G54" s="151">
        <f t="shared" ref="G54:G115" si="2">ROUND(E54*F54,2)</f>
        <v>0</v>
      </c>
    </row>
    <row r="55" spans="1:8">
      <c r="C55" s="209" t="s">
        <v>878</v>
      </c>
      <c r="D55" s="213" t="s">
        <v>639</v>
      </c>
      <c r="E55" s="212">
        <v>86</v>
      </c>
      <c r="G55" s="151">
        <f t="shared" si="2"/>
        <v>0</v>
      </c>
    </row>
    <row r="56" spans="1:8" ht="25.5">
      <c r="C56" s="209" t="s">
        <v>877</v>
      </c>
      <c r="D56" s="213" t="s">
        <v>639</v>
      </c>
      <c r="E56" s="212">
        <v>4</v>
      </c>
      <c r="G56" s="151">
        <f t="shared" si="2"/>
        <v>0</v>
      </c>
      <c r="H56" s="209" t="s">
        <v>876</v>
      </c>
    </row>
    <row r="57" spans="1:8">
      <c r="G57" s="151"/>
    </row>
    <row r="58" spans="1:8" ht="25.5">
      <c r="A58" s="213" t="s">
        <v>677</v>
      </c>
      <c r="C58" s="209" t="s">
        <v>875</v>
      </c>
      <c r="F58" s="232"/>
      <c r="G58" s="151"/>
    </row>
    <row r="59" spans="1:8">
      <c r="F59" s="232"/>
      <c r="G59" s="151"/>
    </row>
    <row r="60" spans="1:8">
      <c r="C60" s="209" t="s">
        <v>874</v>
      </c>
      <c r="D60" s="213" t="s">
        <v>547</v>
      </c>
      <c r="E60" s="212">
        <v>10</v>
      </c>
      <c r="G60" s="151">
        <f t="shared" si="2"/>
        <v>0</v>
      </c>
    </row>
    <row r="61" spans="1:8">
      <c r="C61" s="209" t="s">
        <v>873</v>
      </c>
      <c r="D61" s="213" t="s">
        <v>547</v>
      </c>
      <c r="E61" s="212">
        <v>6</v>
      </c>
      <c r="G61" s="151">
        <f t="shared" si="2"/>
        <v>0</v>
      </c>
    </row>
    <row r="62" spans="1:8">
      <c r="C62" s="209" t="s">
        <v>872</v>
      </c>
      <c r="D62" s="213" t="s">
        <v>547</v>
      </c>
      <c r="E62" s="212">
        <v>2</v>
      </c>
      <c r="G62" s="151">
        <f t="shared" si="2"/>
        <v>0</v>
      </c>
    </row>
    <row r="63" spans="1:8">
      <c r="F63" s="232"/>
      <c r="G63" s="151"/>
    </row>
    <row r="64" spans="1:8" ht="51">
      <c r="A64" s="213" t="s">
        <v>661</v>
      </c>
      <c r="C64" s="209" t="s">
        <v>871</v>
      </c>
      <c r="F64" s="232"/>
      <c r="G64" s="151"/>
    </row>
    <row r="65" spans="1:7">
      <c r="G65" s="151"/>
    </row>
    <row r="66" spans="1:7">
      <c r="C66" s="209" t="s">
        <v>870</v>
      </c>
      <c r="D66" s="213" t="s">
        <v>547</v>
      </c>
      <c r="E66" s="212">
        <v>1</v>
      </c>
      <c r="G66" s="151">
        <f t="shared" si="2"/>
        <v>0</v>
      </c>
    </row>
    <row r="67" spans="1:7">
      <c r="C67" s="209" t="s">
        <v>869</v>
      </c>
      <c r="D67" s="213" t="s">
        <v>547</v>
      </c>
      <c r="E67" s="212">
        <v>1</v>
      </c>
      <c r="G67" s="151">
        <f t="shared" si="2"/>
        <v>0</v>
      </c>
    </row>
    <row r="68" spans="1:7">
      <c r="C68" s="209" t="s">
        <v>868</v>
      </c>
      <c r="D68" s="213" t="s">
        <v>547</v>
      </c>
      <c r="E68" s="212">
        <v>8</v>
      </c>
      <c r="G68" s="151">
        <f t="shared" si="2"/>
        <v>0</v>
      </c>
    </row>
    <row r="69" spans="1:7">
      <c r="C69" s="209" t="s">
        <v>867</v>
      </c>
      <c r="D69" s="213" t="s">
        <v>547</v>
      </c>
      <c r="E69" s="212">
        <v>3</v>
      </c>
      <c r="G69" s="151">
        <f t="shared" si="2"/>
        <v>0</v>
      </c>
    </row>
    <row r="70" spans="1:7">
      <c r="C70" s="209" t="s">
        <v>866</v>
      </c>
      <c r="D70" s="213" t="s">
        <v>547</v>
      </c>
      <c r="E70" s="212">
        <v>3</v>
      </c>
      <c r="G70" s="151">
        <f t="shared" si="2"/>
        <v>0</v>
      </c>
    </row>
    <row r="71" spans="1:7">
      <c r="C71" s="209" t="s">
        <v>865</v>
      </c>
      <c r="D71" s="213" t="s">
        <v>547</v>
      </c>
      <c r="E71" s="212">
        <v>1</v>
      </c>
      <c r="G71" s="151">
        <f t="shared" si="2"/>
        <v>0</v>
      </c>
    </row>
    <row r="72" spans="1:7">
      <c r="C72" s="209" t="s">
        <v>864</v>
      </c>
      <c r="D72" s="213" t="s">
        <v>547</v>
      </c>
      <c r="E72" s="212">
        <v>1</v>
      </c>
      <c r="G72" s="151">
        <f t="shared" si="2"/>
        <v>0</v>
      </c>
    </row>
    <row r="73" spans="1:7">
      <c r="C73" s="209" t="s">
        <v>863</v>
      </c>
      <c r="D73" s="213" t="s">
        <v>547</v>
      </c>
      <c r="E73" s="212">
        <v>1</v>
      </c>
      <c r="G73" s="151">
        <f t="shared" si="2"/>
        <v>0</v>
      </c>
    </row>
    <row r="74" spans="1:7">
      <c r="G74" s="151"/>
    </row>
    <row r="75" spans="1:7" ht="25.5">
      <c r="A75" s="213" t="s">
        <v>655</v>
      </c>
      <c r="C75" s="209" t="s">
        <v>862</v>
      </c>
      <c r="F75" s="232"/>
      <c r="G75" s="151"/>
    </row>
    <row r="76" spans="1:7">
      <c r="C76" s="209" t="s">
        <v>861</v>
      </c>
      <c r="D76" s="213" t="s">
        <v>639</v>
      </c>
      <c r="E76" s="212">
        <v>12</v>
      </c>
      <c r="G76" s="151">
        <f t="shared" si="2"/>
        <v>0</v>
      </c>
    </row>
    <row r="77" spans="1:7">
      <c r="C77" s="209" t="s">
        <v>860</v>
      </c>
      <c r="D77" s="213" t="s">
        <v>547</v>
      </c>
      <c r="E77" s="212">
        <v>6</v>
      </c>
      <c r="G77" s="151">
        <f t="shared" si="2"/>
        <v>0</v>
      </c>
    </row>
    <row r="78" spans="1:7">
      <c r="G78" s="151"/>
    </row>
    <row r="79" spans="1:7">
      <c r="A79" s="213" t="s">
        <v>652</v>
      </c>
      <c r="C79" s="209" t="s">
        <v>859</v>
      </c>
      <c r="G79" s="151"/>
    </row>
    <row r="80" spans="1:7">
      <c r="C80" s="209" t="s">
        <v>857</v>
      </c>
      <c r="D80" s="213" t="s">
        <v>547</v>
      </c>
      <c r="E80" s="212">
        <v>1</v>
      </c>
      <c r="G80" s="151">
        <f t="shared" si="2"/>
        <v>0</v>
      </c>
    </row>
    <row r="81" spans="1:8">
      <c r="C81" s="209" t="s">
        <v>856</v>
      </c>
      <c r="D81" s="213" t="s">
        <v>547</v>
      </c>
      <c r="E81" s="212">
        <v>1</v>
      </c>
      <c r="G81" s="151">
        <f t="shared" si="2"/>
        <v>0</v>
      </c>
    </row>
    <row r="82" spans="1:8">
      <c r="G82" s="151"/>
    </row>
    <row r="83" spans="1:8" ht="25.5">
      <c r="A83" s="213" t="s">
        <v>650</v>
      </c>
      <c r="C83" s="209" t="s">
        <v>858</v>
      </c>
      <c r="G83" s="151"/>
    </row>
    <row r="84" spans="1:8">
      <c r="C84" s="209" t="s">
        <v>857</v>
      </c>
      <c r="D84" s="213" t="s">
        <v>547</v>
      </c>
      <c r="E84" s="212">
        <v>1</v>
      </c>
      <c r="G84" s="151">
        <f t="shared" si="2"/>
        <v>0</v>
      </c>
    </row>
    <row r="85" spans="1:8">
      <c r="C85" s="209" t="s">
        <v>856</v>
      </c>
      <c r="D85" s="213" t="s">
        <v>547</v>
      </c>
      <c r="E85" s="212">
        <v>1</v>
      </c>
      <c r="G85" s="151">
        <f t="shared" si="2"/>
        <v>0</v>
      </c>
    </row>
    <row r="86" spans="1:8">
      <c r="G86" s="151">
        <f t="shared" si="2"/>
        <v>0</v>
      </c>
    </row>
    <row r="87" spans="1:8" ht="38.25">
      <c r="A87" s="213" t="s">
        <v>763</v>
      </c>
      <c r="C87" s="209" t="s">
        <v>855</v>
      </c>
      <c r="F87" s="232"/>
      <c r="G87" s="151">
        <f t="shared" si="2"/>
        <v>0</v>
      </c>
    </row>
    <row r="88" spans="1:8">
      <c r="C88" s="209" t="s">
        <v>854</v>
      </c>
      <c r="D88" s="213" t="s">
        <v>639</v>
      </c>
      <c r="E88" s="212">
        <v>19</v>
      </c>
      <c r="G88" s="151">
        <f t="shared" si="2"/>
        <v>0</v>
      </c>
    </row>
    <row r="89" spans="1:8">
      <c r="C89" s="209" t="s">
        <v>853</v>
      </c>
      <c r="D89" s="213" t="s">
        <v>547</v>
      </c>
      <c r="E89" s="212">
        <v>2</v>
      </c>
      <c r="G89" s="151">
        <f t="shared" si="2"/>
        <v>0</v>
      </c>
    </row>
    <row r="90" spans="1:8">
      <c r="G90" s="151"/>
    </row>
    <row r="91" spans="1:8" ht="204">
      <c r="A91" s="213" t="s">
        <v>852</v>
      </c>
      <c r="C91" s="209" t="s">
        <v>851</v>
      </c>
      <c r="F91" s="232"/>
      <c r="G91" s="151"/>
      <c r="H91" s="209" t="s">
        <v>850</v>
      </c>
    </row>
    <row r="92" spans="1:8" ht="25.5">
      <c r="C92" s="209" t="s">
        <v>849</v>
      </c>
      <c r="D92" s="213" t="s">
        <v>554</v>
      </c>
      <c r="E92" s="212">
        <v>2</v>
      </c>
      <c r="G92" s="151">
        <f t="shared" si="2"/>
        <v>0</v>
      </c>
    </row>
    <row r="93" spans="1:8">
      <c r="G93" s="151"/>
    </row>
    <row r="94" spans="1:8">
      <c r="A94" s="213" t="s">
        <v>848</v>
      </c>
      <c r="C94" s="209" t="s">
        <v>847</v>
      </c>
      <c r="G94" s="151"/>
    </row>
    <row r="95" spans="1:8">
      <c r="C95" s="209" t="s">
        <v>846</v>
      </c>
      <c r="D95" s="213" t="s">
        <v>547</v>
      </c>
      <c r="E95" s="212">
        <v>13</v>
      </c>
      <c r="G95" s="151">
        <f t="shared" si="2"/>
        <v>0</v>
      </c>
      <c r="H95" s="231"/>
    </row>
    <row r="96" spans="1:8">
      <c r="G96" s="151"/>
    </row>
    <row r="97" spans="1:8" ht="38.25">
      <c r="A97" s="213" t="s">
        <v>845</v>
      </c>
      <c r="C97" s="209" t="s">
        <v>844</v>
      </c>
      <c r="G97" s="151"/>
    </row>
    <row r="98" spans="1:8">
      <c r="C98" s="209" t="s">
        <v>843</v>
      </c>
      <c r="D98" s="213" t="s">
        <v>547</v>
      </c>
      <c r="E98" s="212">
        <v>2</v>
      </c>
      <c r="G98" s="151">
        <f t="shared" si="2"/>
        <v>0</v>
      </c>
      <c r="H98" s="231"/>
    </row>
    <row r="99" spans="1:8">
      <c r="G99" s="151"/>
    </row>
    <row r="100" spans="1:8" ht="38.25">
      <c r="A100" s="213" t="s">
        <v>842</v>
      </c>
      <c r="C100" s="209" t="s">
        <v>841</v>
      </c>
      <c r="D100" s="213" t="s">
        <v>554</v>
      </c>
      <c r="E100" s="212">
        <v>1</v>
      </c>
      <c r="G100" s="151">
        <f t="shared" si="2"/>
        <v>0</v>
      </c>
    </row>
    <row r="101" spans="1:8">
      <c r="G101" s="151"/>
    </row>
    <row r="102" spans="1:8">
      <c r="A102" s="213" t="s">
        <v>840</v>
      </c>
      <c r="C102" s="209" t="s">
        <v>839</v>
      </c>
      <c r="D102" s="213" t="s">
        <v>554</v>
      </c>
      <c r="E102" s="212">
        <v>1</v>
      </c>
      <c r="G102" s="151">
        <f t="shared" si="2"/>
        <v>0</v>
      </c>
    </row>
    <row r="103" spans="1:8">
      <c r="G103" s="151"/>
    </row>
    <row r="104" spans="1:8">
      <c r="A104" s="213" t="s">
        <v>838</v>
      </c>
      <c r="C104" s="209" t="s">
        <v>837</v>
      </c>
      <c r="D104" s="213" t="s">
        <v>554</v>
      </c>
      <c r="E104" s="212">
        <v>1</v>
      </c>
      <c r="G104" s="151">
        <f t="shared" si="2"/>
        <v>0</v>
      </c>
      <c r="H104" s="231"/>
    </row>
    <row r="105" spans="1:8">
      <c r="G105" s="151"/>
    </row>
    <row r="106" spans="1:8" ht="38.25">
      <c r="A106" s="213" t="s">
        <v>836</v>
      </c>
      <c r="C106" s="209" t="s">
        <v>835</v>
      </c>
      <c r="D106" s="213" t="s">
        <v>554</v>
      </c>
      <c r="E106" s="212">
        <v>1</v>
      </c>
      <c r="G106" s="151">
        <f t="shared" si="2"/>
        <v>0</v>
      </c>
      <c r="H106" s="231"/>
    </row>
    <row r="107" spans="1:8">
      <c r="G107" s="151"/>
    </row>
    <row r="108" spans="1:8">
      <c r="A108" s="213" t="s">
        <v>834</v>
      </c>
      <c r="C108" s="209" t="s">
        <v>833</v>
      </c>
      <c r="D108" s="213" t="s">
        <v>554</v>
      </c>
      <c r="E108" s="212">
        <v>1</v>
      </c>
      <c r="G108" s="151">
        <f t="shared" si="2"/>
        <v>0</v>
      </c>
      <c r="H108" s="231"/>
    </row>
    <row r="109" spans="1:8">
      <c r="G109" s="151"/>
    </row>
    <row r="110" spans="1:8">
      <c r="A110" s="213" t="s">
        <v>832</v>
      </c>
      <c r="C110" s="209" t="s">
        <v>831</v>
      </c>
      <c r="D110" s="213" t="s">
        <v>554</v>
      </c>
      <c r="E110" s="212">
        <v>1</v>
      </c>
      <c r="G110" s="151">
        <f t="shared" si="2"/>
        <v>0</v>
      </c>
      <c r="H110" s="231"/>
    </row>
    <row r="111" spans="1:8">
      <c r="G111" s="151"/>
    </row>
    <row r="112" spans="1:8">
      <c r="A112" s="213" t="s">
        <v>830</v>
      </c>
      <c r="C112" s="209" t="s">
        <v>829</v>
      </c>
      <c r="D112" s="213" t="s">
        <v>554</v>
      </c>
      <c r="E112" s="212">
        <v>1</v>
      </c>
      <c r="G112" s="151">
        <f t="shared" si="2"/>
        <v>0</v>
      </c>
      <c r="H112" s="231"/>
    </row>
    <row r="113" spans="1:8">
      <c r="G113" s="151"/>
    </row>
    <row r="114" spans="1:8" ht="38.25">
      <c r="A114" s="213" t="s">
        <v>828</v>
      </c>
      <c r="C114" s="209" t="s">
        <v>649</v>
      </c>
      <c r="G114" s="151"/>
    </row>
    <row r="115" spans="1:8">
      <c r="C115" s="209" t="s">
        <v>827</v>
      </c>
      <c r="D115" s="213" t="s">
        <v>554</v>
      </c>
      <c r="E115" s="212">
        <v>35</v>
      </c>
      <c r="G115" s="151">
        <f t="shared" si="2"/>
        <v>0</v>
      </c>
    </row>
    <row r="116" spans="1:8">
      <c r="H116" s="240"/>
    </row>
    <row r="117" spans="1:8">
      <c r="A117" s="284"/>
      <c r="B117" s="235"/>
      <c r="C117" s="235" t="s">
        <v>647</v>
      </c>
      <c r="D117" s="235"/>
      <c r="E117" s="1378" t="s">
        <v>646</v>
      </c>
      <c r="F117" s="1378"/>
      <c r="G117" s="234">
        <f>SUM(G119:G119)</f>
        <v>0</v>
      </c>
      <c r="H117" s="233"/>
    </row>
    <row r="118" spans="1:8">
      <c r="C118" s="229"/>
      <c r="F118" s="232"/>
      <c r="G118" s="239"/>
    </row>
    <row r="119" spans="1:8" s="230" customFormat="1">
      <c r="A119" s="213" t="s">
        <v>645</v>
      </c>
      <c r="B119" s="213"/>
      <c r="C119" s="209" t="s">
        <v>814</v>
      </c>
      <c r="D119" s="237" t="s">
        <v>802</v>
      </c>
      <c r="E119" s="212">
        <v>8</v>
      </c>
      <c r="F119" s="211"/>
      <c r="G119" s="151">
        <f t="shared" ref="G119" si="3">ROUND(E119*F119,2)</f>
        <v>0</v>
      </c>
    </row>
    <row r="121" spans="1:8">
      <c r="A121" s="284"/>
      <c r="B121" s="235"/>
      <c r="C121" s="235" t="s">
        <v>638</v>
      </c>
      <c r="D121" s="235"/>
      <c r="E121" s="1378" t="s">
        <v>637</v>
      </c>
      <c r="F121" s="1378"/>
      <c r="G121" s="234">
        <f>SUM(G123:G123)</f>
        <v>0</v>
      </c>
      <c r="H121" s="233"/>
    </row>
    <row r="122" spans="1:8">
      <c r="C122" s="229"/>
      <c r="F122" s="232"/>
    </row>
    <row r="123" spans="1:8" s="230" customFormat="1" ht="25.5">
      <c r="A123" s="213" t="s">
        <v>636</v>
      </c>
      <c r="B123" s="213"/>
      <c r="C123" s="209" t="s">
        <v>635</v>
      </c>
      <c r="D123" s="231" t="s">
        <v>52</v>
      </c>
      <c r="E123" s="212">
        <v>382</v>
      </c>
      <c r="F123" s="211"/>
      <c r="G123" s="151">
        <f t="shared" ref="G123" si="4">ROUND(E123*F123,2)</f>
        <v>0</v>
      </c>
    </row>
    <row r="124" spans="1:8">
      <c r="C124" s="229"/>
    </row>
    <row r="125" spans="1:8">
      <c r="C125" s="228" t="str">
        <f>C10</f>
        <v>1 PREDDELA</v>
      </c>
      <c r="D125" s="227">
        <f>G10</f>
        <v>0</v>
      </c>
    </row>
    <row r="126" spans="1:8">
      <c r="C126" s="228" t="str">
        <f>C27</f>
        <v>2 ZEMELJSKA DELA IN TEMELJENJE</v>
      </c>
      <c r="D126" s="227">
        <f>G27</f>
        <v>0</v>
      </c>
    </row>
    <row r="127" spans="1:8">
      <c r="C127" s="277" t="str">
        <f>C51</f>
        <v>3 STROJNI DEL</v>
      </c>
      <c r="D127" s="225">
        <f>G51</f>
        <v>0</v>
      </c>
    </row>
    <row r="128" spans="1:8">
      <c r="C128" s="307" t="str">
        <f>C117</f>
        <v>4 TUJE STORITVE</v>
      </c>
      <c r="D128" s="225">
        <f>G117</f>
        <v>0</v>
      </c>
    </row>
    <row r="129" spans="3:5">
      <c r="C129" s="307" t="str">
        <f>C121</f>
        <v>5 ZAKLJUČNA DELA</v>
      </c>
      <c r="D129" s="225">
        <f>G121</f>
        <v>0</v>
      </c>
    </row>
    <row r="130" spans="3:5">
      <c r="C130" s="216"/>
      <c r="D130" s="224"/>
    </row>
    <row r="131" spans="3:5">
      <c r="C131" s="223" t="s">
        <v>88</v>
      </c>
      <c r="D131" s="222">
        <f>ROUND(SUM(D125:D130),2)</f>
        <v>0</v>
      </c>
    </row>
    <row r="132" spans="3:5">
      <c r="C132" s="216"/>
      <c r="D132" s="219"/>
    </row>
    <row r="133" spans="3:5">
      <c r="C133" s="221" t="s">
        <v>87</v>
      </c>
      <c r="D133" s="220">
        <f>ROUND(0.22*D131,2)</f>
        <v>0</v>
      </c>
    </row>
    <row r="134" spans="3:5">
      <c r="C134" s="216"/>
      <c r="D134" s="219"/>
    </row>
    <row r="135" spans="3:5">
      <c r="C135" s="218" t="s">
        <v>86</v>
      </c>
      <c r="D135" s="217">
        <f>ROUND(+SUM(D131:D133),2)</f>
        <v>0</v>
      </c>
    </row>
    <row r="136" spans="3:5" ht="18" customHeight="1">
      <c r="E136" s="214"/>
    </row>
  </sheetData>
  <sheetProtection selectLockedCells="1" selectUnlockedCells="1"/>
  <mergeCells count="9">
    <mergeCell ref="E51:F51"/>
    <mergeCell ref="E117:F117"/>
    <mergeCell ref="E121:F121"/>
    <mergeCell ref="B2:E2"/>
    <mergeCell ref="B3:E3"/>
    <mergeCell ref="B4:E4"/>
    <mergeCell ref="C6:G6"/>
    <mergeCell ref="E10:F10"/>
    <mergeCell ref="D27:F27"/>
  </mergeCells>
  <pageMargins left="0.78740157480314965" right="0.39370078740157483" top="0.98425196850393704" bottom="0.78740157480314965" header="0" footer="0.19685039370078741"/>
  <pageSetup paperSize="9" scale="85" orientation="landscape" r:id="rId1"/>
  <headerFooter>
    <oddFooter>&amp;CStran &amp;P od &amp;N</oddFooter>
  </headerFooter>
  <rowBreaks count="1" manualBreakCount="1">
    <brk id="120" max="7"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1"/>
  <sheetViews>
    <sheetView view="pageBreakPreview" zoomScale="130" zoomScaleNormal="100" zoomScaleSheetLayoutView="130" workbookViewId="0">
      <selection activeCell="C4" sqref="C4:H4"/>
    </sheetView>
  </sheetViews>
  <sheetFormatPr defaultRowHeight="14.25"/>
  <cols>
    <col min="1" max="1" width="4.75" customWidth="1"/>
    <col min="2" max="2" width="8.75" customWidth="1"/>
    <col min="3" max="3" width="52.75" customWidth="1"/>
    <col min="4" max="4" width="5.75" customWidth="1"/>
    <col min="5" max="5" width="11.75" style="308" customWidth="1"/>
    <col min="6" max="6" width="8.75" customWidth="1"/>
    <col min="7" max="7" width="13.75" style="308" customWidth="1"/>
  </cols>
  <sheetData>
    <row r="1" spans="1:8" s="50" customFormat="1" ht="15" customHeight="1">
      <c r="A1" s="56" t="s">
        <v>0</v>
      </c>
      <c r="B1" s="83" t="s">
        <v>1</v>
      </c>
      <c r="D1" s="56"/>
      <c r="E1" s="59"/>
      <c r="F1" s="84"/>
      <c r="G1" s="57"/>
    </row>
    <row r="2" spans="1:8" s="50" customFormat="1" ht="15" customHeight="1">
      <c r="A2" s="56" t="s">
        <v>3</v>
      </c>
      <c r="B2" s="83" t="s">
        <v>1048</v>
      </c>
      <c r="D2" s="56"/>
      <c r="E2" s="59"/>
      <c r="F2" s="84"/>
      <c r="G2" s="57"/>
    </row>
    <row r="3" spans="1:8" s="50" customFormat="1" ht="15" customHeight="1">
      <c r="A3" s="56" t="s">
        <v>239</v>
      </c>
      <c r="B3" s="83"/>
      <c r="D3" s="56"/>
      <c r="E3" s="59"/>
      <c r="F3" s="84"/>
      <c r="G3" s="57"/>
    </row>
    <row r="4" spans="1:8" s="50" customFormat="1" ht="20.100000000000001" customHeight="1">
      <c r="A4" s="56" t="s">
        <v>2</v>
      </c>
      <c r="B4" s="83" t="s">
        <v>79</v>
      </c>
      <c r="C4" s="1365" t="s">
        <v>3544</v>
      </c>
      <c r="D4" s="1365"/>
      <c r="E4" s="1365"/>
      <c r="F4" s="1365"/>
      <c r="G4" s="1365"/>
      <c r="H4" s="1365"/>
    </row>
    <row r="5" spans="1:8">
      <c r="A5" s="317" t="s">
        <v>1047</v>
      </c>
      <c r="B5" s="317" t="s">
        <v>1046</v>
      </c>
      <c r="C5" s="317" t="s">
        <v>74</v>
      </c>
      <c r="D5" s="317" t="s">
        <v>595</v>
      </c>
      <c r="E5" s="316" t="s">
        <v>1045</v>
      </c>
      <c r="F5" s="317" t="s">
        <v>70</v>
      </c>
      <c r="G5" s="316" t="s">
        <v>1044</v>
      </c>
    </row>
    <row r="6" spans="1:8">
      <c r="A6" s="314"/>
      <c r="B6" s="314" t="s">
        <v>1043</v>
      </c>
      <c r="C6" s="315" t="s">
        <v>1042</v>
      </c>
      <c r="D6" s="314"/>
      <c r="E6" s="313"/>
      <c r="F6" s="314"/>
      <c r="G6" s="1250">
        <f>ROUND(SUM(G7:G15),2)</f>
        <v>0</v>
      </c>
    </row>
    <row r="7" spans="1:8">
      <c r="A7" s="314">
        <v>1</v>
      </c>
      <c r="B7" s="314" t="s">
        <v>1041</v>
      </c>
      <c r="C7" s="314" t="s">
        <v>1040</v>
      </c>
      <c r="D7" s="314" t="s">
        <v>942</v>
      </c>
      <c r="E7" s="313"/>
      <c r="F7" s="314">
        <v>1284</v>
      </c>
      <c r="G7" s="1249">
        <f t="shared" ref="G7:G70" si="0">ROUND(E7*F7,2)</f>
        <v>0</v>
      </c>
    </row>
    <row r="8" spans="1:8">
      <c r="A8" s="314">
        <v>2</v>
      </c>
      <c r="B8" s="314" t="s">
        <v>1039</v>
      </c>
      <c r="C8" s="314" t="s">
        <v>1038</v>
      </c>
      <c r="D8" s="314" t="s">
        <v>942</v>
      </c>
      <c r="E8" s="313"/>
      <c r="F8" s="314">
        <v>30</v>
      </c>
      <c r="G8" s="1249">
        <f t="shared" si="0"/>
        <v>0</v>
      </c>
    </row>
    <row r="9" spans="1:8">
      <c r="A9" s="314">
        <v>3</v>
      </c>
      <c r="B9" s="314" t="s">
        <v>1037</v>
      </c>
      <c r="C9" s="314" t="s">
        <v>1036</v>
      </c>
      <c r="D9" s="314" t="s">
        <v>942</v>
      </c>
      <c r="E9" s="313"/>
      <c r="F9" s="314">
        <v>133</v>
      </c>
      <c r="G9" s="1249">
        <f t="shared" si="0"/>
        <v>0</v>
      </c>
    </row>
    <row r="10" spans="1:8">
      <c r="A10" s="314">
        <v>4</v>
      </c>
      <c r="B10" s="314" t="s">
        <v>1035</v>
      </c>
      <c r="C10" s="314" t="s">
        <v>1034</v>
      </c>
      <c r="D10" s="314" t="s">
        <v>43</v>
      </c>
      <c r="E10" s="313"/>
      <c r="F10" s="314">
        <v>7</v>
      </c>
      <c r="G10" s="1249">
        <f t="shared" si="0"/>
        <v>0</v>
      </c>
    </row>
    <row r="11" spans="1:8">
      <c r="A11" s="314">
        <v>5</v>
      </c>
      <c r="B11" s="314" t="s">
        <v>1033</v>
      </c>
      <c r="C11" s="314" t="s">
        <v>1032</v>
      </c>
      <c r="D11" s="314" t="s">
        <v>43</v>
      </c>
      <c r="E11" s="313"/>
      <c r="F11" s="314">
        <v>3</v>
      </c>
      <c r="G11" s="1249">
        <f t="shared" si="0"/>
        <v>0</v>
      </c>
    </row>
    <row r="12" spans="1:8">
      <c r="A12" s="314">
        <v>6</v>
      </c>
      <c r="B12" s="314" t="s">
        <v>1031</v>
      </c>
      <c r="C12" s="314" t="s">
        <v>1030</v>
      </c>
      <c r="D12" s="314" t="s">
        <v>43</v>
      </c>
      <c r="E12" s="313"/>
      <c r="F12" s="314">
        <v>1</v>
      </c>
      <c r="G12" s="1249">
        <f t="shared" si="0"/>
        <v>0</v>
      </c>
    </row>
    <row r="13" spans="1:8">
      <c r="A13" s="314">
        <v>7</v>
      </c>
      <c r="B13" s="314" t="s">
        <v>1029</v>
      </c>
      <c r="C13" s="314" t="s">
        <v>1028</v>
      </c>
      <c r="D13" s="314" t="s">
        <v>43</v>
      </c>
      <c r="E13" s="313"/>
      <c r="F13" s="314">
        <v>3</v>
      </c>
      <c r="G13" s="1249">
        <f t="shared" si="0"/>
        <v>0</v>
      </c>
    </row>
    <row r="14" spans="1:8">
      <c r="A14" s="314">
        <v>8</v>
      </c>
      <c r="B14" s="314" t="s">
        <v>1027</v>
      </c>
      <c r="C14" s="314" t="s">
        <v>1026</v>
      </c>
      <c r="D14" s="314" t="s">
        <v>43</v>
      </c>
      <c r="E14" s="313"/>
      <c r="F14" s="314">
        <v>4</v>
      </c>
      <c r="G14" s="1249">
        <f t="shared" si="0"/>
        <v>0</v>
      </c>
    </row>
    <row r="15" spans="1:8">
      <c r="A15" s="314">
        <v>9</v>
      </c>
      <c r="B15" s="314" t="s">
        <v>1025</v>
      </c>
      <c r="C15" s="314" t="s">
        <v>1024</v>
      </c>
      <c r="D15" s="314" t="s">
        <v>43</v>
      </c>
      <c r="E15" s="313"/>
      <c r="F15" s="314">
        <v>6</v>
      </c>
      <c r="G15" s="1249">
        <f t="shared" si="0"/>
        <v>0</v>
      </c>
    </row>
    <row r="16" spans="1:8">
      <c r="A16" s="314"/>
      <c r="B16" s="314" t="s">
        <v>1023</v>
      </c>
      <c r="C16" s="314" t="s">
        <v>1022</v>
      </c>
      <c r="D16" s="314"/>
      <c r="E16" s="313"/>
      <c r="F16" s="314"/>
      <c r="G16" s="1250">
        <f>ROUND(SUM(G17:G24),2)</f>
        <v>0</v>
      </c>
    </row>
    <row r="17" spans="1:7">
      <c r="A17" s="314">
        <v>10</v>
      </c>
      <c r="B17" s="314" t="s">
        <v>1021</v>
      </c>
      <c r="C17" s="314" t="s">
        <v>1020</v>
      </c>
      <c r="D17" s="314" t="s">
        <v>942</v>
      </c>
      <c r="E17" s="313"/>
      <c r="F17" s="314">
        <v>130</v>
      </c>
      <c r="G17" s="1249">
        <f t="shared" si="0"/>
        <v>0</v>
      </c>
    </row>
    <row r="18" spans="1:7">
      <c r="A18" s="314">
        <v>11</v>
      </c>
      <c r="B18" s="314" t="s">
        <v>1019</v>
      </c>
      <c r="C18" s="314" t="s">
        <v>1018</v>
      </c>
      <c r="D18" s="314" t="s">
        <v>942</v>
      </c>
      <c r="E18" s="313"/>
      <c r="F18" s="314">
        <v>160</v>
      </c>
      <c r="G18" s="1249">
        <f t="shared" si="0"/>
        <v>0</v>
      </c>
    </row>
    <row r="19" spans="1:7">
      <c r="A19" s="314">
        <v>12</v>
      </c>
      <c r="B19" s="314" t="s">
        <v>1017</v>
      </c>
      <c r="C19" s="314" t="s">
        <v>1016</v>
      </c>
      <c r="D19" s="314" t="s">
        <v>942</v>
      </c>
      <c r="E19" s="313"/>
      <c r="F19" s="314">
        <v>150</v>
      </c>
      <c r="G19" s="1249">
        <f t="shared" si="0"/>
        <v>0</v>
      </c>
    </row>
    <row r="20" spans="1:7">
      <c r="A20" s="314">
        <v>13</v>
      </c>
      <c r="B20" s="314" t="s">
        <v>1015</v>
      </c>
      <c r="C20" s="314" t="s">
        <v>1014</v>
      </c>
      <c r="D20" s="314" t="s">
        <v>942</v>
      </c>
      <c r="E20" s="313"/>
      <c r="F20" s="314">
        <v>150</v>
      </c>
      <c r="G20" s="1249">
        <f t="shared" si="0"/>
        <v>0</v>
      </c>
    </row>
    <row r="21" spans="1:7">
      <c r="A21" s="314">
        <v>14</v>
      </c>
      <c r="B21" s="314" t="s">
        <v>1013</v>
      </c>
      <c r="C21" s="314" t="s">
        <v>1012</v>
      </c>
      <c r="D21" s="314" t="s">
        <v>942</v>
      </c>
      <c r="E21" s="313"/>
      <c r="F21" s="314">
        <v>150</v>
      </c>
      <c r="G21" s="1249">
        <f t="shared" si="0"/>
        <v>0</v>
      </c>
    </row>
    <row r="22" spans="1:7">
      <c r="A22" s="314">
        <v>15</v>
      </c>
      <c r="B22" s="314" t="s">
        <v>1011</v>
      </c>
      <c r="C22" s="314" t="s">
        <v>1010</v>
      </c>
      <c r="D22" s="314" t="s">
        <v>942</v>
      </c>
      <c r="E22" s="313"/>
      <c r="F22" s="314">
        <v>180</v>
      </c>
      <c r="G22" s="1249">
        <f t="shared" si="0"/>
        <v>0</v>
      </c>
    </row>
    <row r="23" spans="1:7">
      <c r="A23" s="314">
        <v>16</v>
      </c>
      <c r="B23" s="314" t="s">
        <v>1009</v>
      </c>
      <c r="C23" s="314" t="s">
        <v>1008</v>
      </c>
      <c r="D23" s="314" t="s">
        <v>942</v>
      </c>
      <c r="E23" s="313"/>
      <c r="F23" s="314">
        <v>180</v>
      </c>
      <c r="G23" s="1249">
        <f t="shared" si="0"/>
        <v>0</v>
      </c>
    </row>
    <row r="24" spans="1:7">
      <c r="A24" s="314">
        <v>17</v>
      </c>
      <c r="B24" s="314" t="s">
        <v>1007</v>
      </c>
      <c r="C24" s="314" t="s">
        <v>1006</v>
      </c>
      <c r="D24" s="314" t="s">
        <v>942</v>
      </c>
      <c r="E24" s="313"/>
      <c r="F24" s="314">
        <v>180</v>
      </c>
      <c r="G24" s="1249">
        <f t="shared" si="0"/>
        <v>0</v>
      </c>
    </row>
    <row r="25" spans="1:7">
      <c r="A25" s="314"/>
      <c r="B25" s="314" t="s">
        <v>1005</v>
      </c>
      <c r="C25" s="315" t="s">
        <v>1004</v>
      </c>
      <c r="D25" s="314"/>
      <c r="E25" s="313"/>
      <c r="F25" s="314"/>
      <c r="G25" s="1250">
        <f>ROUND(SUM(G26:G36),2)</f>
        <v>0</v>
      </c>
    </row>
    <row r="26" spans="1:7">
      <c r="A26" s="314">
        <v>18</v>
      </c>
      <c r="B26" s="314" t="s">
        <v>1003</v>
      </c>
      <c r="C26" s="314" t="s">
        <v>1002</v>
      </c>
      <c r="D26" s="314" t="s">
        <v>893</v>
      </c>
      <c r="E26" s="313"/>
      <c r="F26" s="314">
        <v>0.26500000000000001</v>
      </c>
      <c r="G26" s="1249">
        <f t="shared" si="0"/>
        <v>0</v>
      </c>
    </row>
    <row r="27" spans="1:7" ht="67.5">
      <c r="A27" s="314">
        <v>19</v>
      </c>
      <c r="B27" s="314" t="s">
        <v>1001</v>
      </c>
      <c r="C27" s="314" t="s">
        <v>1000</v>
      </c>
      <c r="D27" s="314" t="s">
        <v>942</v>
      </c>
      <c r="E27" s="313"/>
      <c r="F27" s="314">
        <v>133</v>
      </c>
      <c r="G27" s="1249">
        <f t="shared" si="0"/>
        <v>0</v>
      </c>
    </row>
    <row r="28" spans="1:7" ht="33.75">
      <c r="A28" s="314">
        <v>20</v>
      </c>
      <c r="B28" s="314" t="s">
        <v>999</v>
      </c>
      <c r="C28" s="314" t="s">
        <v>998</v>
      </c>
      <c r="D28" s="314" t="s">
        <v>942</v>
      </c>
      <c r="E28" s="313"/>
      <c r="F28" s="314">
        <v>110</v>
      </c>
      <c r="G28" s="1249">
        <f t="shared" si="0"/>
        <v>0</v>
      </c>
    </row>
    <row r="29" spans="1:7" ht="78.75">
      <c r="A29" s="314">
        <v>21</v>
      </c>
      <c r="B29" s="314" t="s">
        <v>997</v>
      </c>
      <c r="C29" s="314" t="s">
        <v>996</v>
      </c>
      <c r="D29" s="314" t="s">
        <v>942</v>
      </c>
      <c r="E29" s="313"/>
      <c r="F29" s="314">
        <v>30</v>
      </c>
      <c r="G29" s="1249">
        <f t="shared" si="0"/>
        <v>0</v>
      </c>
    </row>
    <row r="30" spans="1:7" ht="22.5">
      <c r="A30" s="314">
        <v>22</v>
      </c>
      <c r="B30" s="314" t="s">
        <v>995</v>
      </c>
      <c r="C30" s="314" t="s">
        <v>994</v>
      </c>
      <c r="D30" s="314" t="s">
        <v>981</v>
      </c>
      <c r="E30" s="313"/>
      <c r="F30" s="314">
        <v>5</v>
      </c>
      <c r="G30" s="1249">
        <f t="shared" si="0"/>
        <v>0</v>
      </c>
    </row>
    <row r="31" spans="1:7" ht="56.25">
      <c r="A31" s="314">
        <v>23</v>
      </c>
      <c r="B31" s="314" t="s">
        <v>993</v>
      </c>
      <c r="C31" s="314" t="s">
        <v>992</v>
      </c>
      <c r="D31" s="314" t="s">
        <v>43</v>
      </c>
      <c r="E31" s="313"/>
      <c r="F31" s="314">
        <v>2</v>
      </c>
      <c r="G31" s="1249">
        <f t="shared" si="0"/>
        <v>0</v>
      </c>
    </row>
    <row r="32" spans="1:7" ht="56.25">
      <c r="A32" s="314">
        <v>24</v>
      </c>
      <c r="B32" s="314" t="s">
        <v>991</v>
      </c>
      <c r="C32" s="314" t="s">
        <v>990</v>
      </c>
      <c r="D32" s="314" t="s">
        <v>43</v>
      </c>
      <c r="E32" s="313"/>
      <c r="F32" s="314">
        <v>7</v>
      </c>
      <c r="G32" s="1249">
        <f t="shared" si="0"/>
        <v>0</v>
      </c>
    </row>
    <row r="33" spans="1:7" ht="56.25">
      <c r="A33" s="314">
        <v>25</v>
      </c>
      <c r="B33" s="314" t="s">
        <v>989</v>
      </c>
      <c r="C33" s="314" t="s">
        <v>988</v>
      </c>
      <c r="D33" s="314" t="s">
        <v>43</v>
      </c>
      <c r="E33" s="313"/>
      <c r="F33" s="314">
        <v>1</v>
      </c>
      <c r="G33" s="1249">
        <f t="shared" si="0"/>
        <v>0</v>
      </c>
    </row>
    <row r="34" spans="1:7" ht="67.5">
      <c r="A34" s="314">
        <v>26</v>
      </c>
      <c r="B34" s="314" t="s">
        <v>987</v>
      </c>
      <c r="C34" s="314" t="s">
        <v>986</v>
      </c>
      <c r="D34" s="314" t="s">
        <v>43</v>
      </c>
      <c r="E34" s="313"/>
      <c r="F34" s="314">
        <v>1</v>
      </c>
      <c r="G34" s="1249">
        <f t="shared" si="0"/>
        <v>0</v>
      </c>
    </row>
    <row r="35" spans="1:7" ht="22.5">
      <c r="A35" s="314">
        <v>27</v>
      </c>
      <c r="B35" s="314" t="s">
        <v>985</v>
      </c>
      <c r="C35" s="314" t="s">
        <v>984</v>
      </c>
      <c r="D35" s="314" t="s">
        <v>43</v>
      </c>
      <c r="E35" s="313"/>
      <c r="F35" s="314">
        <v>4</v>
      </c>
      <c r="G35" s="1249">
        <f t="shared" si="0"/>
        <v>0</v>
      </c>
    </row>
    <row r="36" spans="1:7">
      <c r="A36" s="314">
        <v>28</v>
      </c>
      <c r="B36" s="314" t="s">
        <v>983</v>
      </c>
      <c r="C36" s="314" t="s">
        <v>982</v>
      </c>
      <c r="D36" s="314" t="s">
        <v>981</v>
      </c>
      <c r="E36" s="313"/>
      <c r="F36" s="314">
        <v>6</v>
      </c>
      <c r="G36" s="1249">
        <f t="shared" si="0"/>
        <v>0</v>
      </c>
    </row>
    <row r="37" spans="1:7">
      <c r="A37" s="314"/>
      <c r="B37" s="314" t="s">
        <v>980</v>
      </c>
      <c r="C37" s="315" t="s">
        <v>979</v>
      </c>
      <c r="D37" s="314"/>
      <c r="E37" s="313"/>
      <c r="F37" s="314"/>
      <c r="G37" s="1250">
        <f>ROUND(SUM(G38:G52),2)</f>
        <v>0</v>
      </c>
    </row>
    <row r="38" spans="1:7">
      <c r="A38" s="314">
        <v>29</v>
      </c>
      <c r="B38" s="314" t="s">
        <v>978</v>
      </c>
      <c r="C38" s="314" t="s">
        <v>977</v>
      </c>
      <c r="D38" s="314" t="s">
        <v>942</v>
      </c>
      <c r="E38" s="313"/>
      <c r="F38" s="314">
        <v>740</v>
      </c>
      <c r="G38" s="1249">
        <f t="shared" si="0"/>
        <v>0</v>
      </c>
    </row>
    <row r="39" spans="1:7">
      <c r="A39" s="314">
        <v>30</v>
      </c>
      <c r="B39" s="314" t="s">
        <v>976</v>
      </c>
      <c r="C39" s="314" t="s">
        <v>975</v>
      </c>
      <c r="D39" s="314" t="s">
        <v>942</v>
      </c>
      <c r="E39" s="313"/>
      <c r="F39" s="314">
        <v>130</v>
      </c>
      <c r="G39" s="1249">
        <f t="shared" si="0"/>
        <v>0</v>
      </c>
    </row>
    <row r="40" spans="1:7">
      <c r="A40" s="314">
        <v>31</v>
      </c>
      <c r="B40" s="314" t="s">
        <v>974</v>
      </c>
      <c r="C40" s="314" t="s">
        <v>973</v>
      </c>
      <c r="D40" s="314" t="s">
        <v>942</v>
      </c>
      <c r="E40" s="313"/>
      <c r="F40" s="314">
        <v>460</v>
      </c>
      <c r="G40" s="1249">
        <f t="shared" si="0"/>
        <v>0</v>
      </c>
    </row>
    <row r="41" spans="1:7">
      <c r="A41" s="314">
        <v>32</v>
      </c>
      <c r="B41" s="314" t="s">
        <v>972</v>
      </c>
      <c r="C41" s="314" t="s">
        <v>971</v>
      </c>
      <c r="D41" s="314" t="s">
        <v>942</v>
      </c>
      <c r="E41" s="313"/>
      <c r="F41" s="314">
        <v>150</v>
      </c>
      <c r="G41" s="1249">
        <f t="shared" si="0"/>
        <v>0</v>
      </c>
    </row>
    <row r="42" spans="1:7">
      <c r="A42" s="314">
        <v>33</v>
      </c>
      <c r="B42" s="314" t="s">
        <v>941</v>
      </c>
      <c r="C42" s="314" t="s">
        <v>970</v>
      </c>
      <c r="D42" s="314" t="s">
        <v>43</v>
      </c>
      <c r="E42" s="313"/>
      <c r="F42" s="314">
        <v>6</v>
      </c>
      <c r="G42" s="1249">
        <f t="shared" si="0"/>
        <v>0</v>
      </c>
    </row>
    <row r="43" spans="1:7">
      <c r="A43" s="314">
        <v>34</v>
      </c>
      <c r="B43" s="314" t="s">
        <v>969</v>
      </c>
      <c r="C43" s="314" t="s">
        <v>968</v>
      </c>
      <c r="D43" s="314" t="s">
        <v>43</v>
      </c>
      <c r="E43" s="313"/>
      <c r="F43" s="314">
        <v>4</v>
      </c>
      <c r="G43" s="1249">
        <f t="shared" si="0"/>
        <v>0</v>
      </c>
    </row>
    <row r="44" spans="1:7">
      <c r="A44" s="314">
        <v>35</v>
      </c>
      <c r="B44" s="314" t="s">
        <v>967</v>
      </c>
      <c r="C44" s="314" t="s">
        <v>966</v>
      </c>
      <c r="D44" s="314" t="s">
        <v>43</v>
      </c>
      <c r="E44" s="313"/>
      <c r="F44" s="314">
        <v>1</v>
      </c>
      <c r="G44" s="1249">
        <f t="shared" si="0"/>
        <v>0</v>
      </c>
    </row>
    <row r="45" spans="1:7">
      <c r="A45" s="314">
        <v>36</v>
      </c>
      <c r="B45" s="314" t="s">
        <v>965</v>
      </c>
      <c r="C45" s="314" t="s">
        <v>964</v>
      </c>
      <c r="D45" s="314" t="s">
        <v>43</v>
      </c>
      <c r="E45" s="313"/>
      <c r="F45" s="314">
        <v>2</v>
      </c>
      <c r="G45" s="1249">
        <f t="shared" si="0"/>
        <v>0</v>
      </c>
    </row>
    <row r="46" spans="1:7">
      <c r="A46" s="314">
        <v>37</v>
      </c>
      <c r="B46" s="314" t="s">
        <v>963</v>
      </c>
      <c r="C46" s="314" t="s">
        <v>962</v>
      </c>
      <c r="D46" s="314" t="s">
        <v>43</v>
      </c>
      <c r="E46" s="313"/>
      <c r="F46" s="314">
        <v>1</v>
      </c>
      <c r="G46" s="1249">
        <f t="shared" si="0"/>
        <v>0</v>
      </c>
    </row>
    <row r="47" spans="1:7">
      <c r="A47" s="314">
        <v>38</v>
      </c>
      <c r="B47" s="314" t="s">
        <v>961</v>
      </c>
      <c r="C47" s="314" t="s">
        <v>960</v>
      </c>
      <c r="D47" s="314" t="s">
        <v>43</v>
      </c>
      <c r="E47" s="313"/>
      <c r="F47" s="314">
        <v>2</v>
      </c>
      <c r="G47" s="1249">
        <f t="shared" si="0"/>
        <v>0</v>
      </c>
    </row>
    <row r="48" spans="1:7">
      <c r="A48" s="314">
        <v>39</v>
      </c>
      <c r="B48" s="314" t="s">
        <v>959</v>
      </c>
      <c r="C48" s="314" t="s">
        <v>958</v>
      </c>
      <c r="D48" s="314" t="s">
        <v>43</v>
      </c>
      <c r="E48" s="313"/>
      <c r="F48" s="314">
        <v>2</v>
      </c>
      <c r="G48" s="1249">
        <f t="shared" si="0"/>
        <v>0</v>
      </c>
    </row>
    <row r="49" spans="1:7" ht="22.5">
      <c r="A49" s="314">
        <v>40</v>
      </c>
      <c r="B49" s="314" t="s">
        <v>957</v>
      </c>
      <c r="C49" s="314" t="s">
        <v>956</v>
      </c>
      <c r="D49" s="314" t="s">
        <v>43</v>
      </c>
      <c r="E49" s="313"/>
      <c r="F49" s="314">
        <v>2</v>
      </c>
      <c r="G49" s="1249">
        <f t="shared" si="0"/>
        <v>0</v>
      </c>
    </row>
    <row r="50" spans="1:7">
      <c r="A50" s="314">
        <v>41</v>
      </c>
      <c r="B50" s="314" t="s">
        <v>955</v>
      </c>
      <c r="C50" s="314" t="s">
        <v>954</v>
      </c>
      <c r="D50" s="314" t="s">
        <v>920</v>
      </c>
      <c r="E50" s="313"/>
      <c r="F50" s="314">
        <v>110</v>
      </c>
      <c r="G50" s="1249">
        <f t="shared" si="0"/>
        <v>0</v>
      </c>
    </row>
    <row r="51" spans="1:7">
      <c r="A51" s="314">
        <v>42</v>
      </c>
      <c r="B51" s="314" t="s">
        <v>944</v>
      </c>
      <c r="C51" s="314" t="s">
        <v>953</v>
      </c>
      <c r="D51" s="314" t="s">
        <v>942</v>
      </c>
      <c r="E51" s="313"/>
      <c r="F51" s="314">
        <v>100</v>
      </c>
      <c r="G51" s="1249">
        <f t="shared" si="0"/>
        <v>0</v>
      </c>
    </row>
    <row r="52" spans="1:7">
      <c r="A52" s="314">
        <v>43</v>
      </c>
      <c r="B52" s="314" t="s">
        <v>952</v>
      </c>
      <c r="C52" s="314" t="s">
        <v>951</v>
      </c>
      <c r="D52" s="314" t="s">
        <v>942</v>
      </c>
      <c r="E52" s="313"/>
      <c r="F52" s="314">
        <v>330</v>
      </c>
      <c r="G52" s="1249">
        <f t="shared" si="0"/>
        <v>0</v>
      </c>
    </row>
    <row r="53" spans="1:7">
      <c r="A53" s="314"/>
      <c r="B53" s="314" t="s">
        <v>950</v>
      </c>
      <c r="C53" s="315" t="s">
        <v>949</v>
      </c>
      <c r="D53" s="314"/>
      <c r="E53" s="313"/>
      <c r="F53" s="314"/>
      <c r="G53" s="1250">
        <f>SUM(G54:G59)</f>
        <v>0</v>
      </c>
    </row>
    <row r="54" spans="1:7" ht="33.75">
      <c r="A54" s="314">
        <v>44</v>
      </c>
      <c r="B54" s="314" t="s">
        <v>948</v>
      </c>
      <c r="C54" s="314" t="s">
        <v>947</v>
      </c>
      <c r="D54" s="314" t="s">
        <v>942</v>
      </c>
      <c r="E54" s="313"/>
      <c r="F54" s="314">
        <v>450</v>
      </c>
      <c r="G54" s="1249">
        <f t="shared" si="0"/>
        <v>0</v>
      </c>
    </row>
    <row r="55" spans="1:7" ht="22.5">
      <c r="A55" s="314">
        <v>45</v>
      </c>
      <c r="B55" s="314" t="s">
        <v>946</v>
      </c>
      <c r="C55" s="314" t="s">
        <v>945</v>
      </c>
      <c r="D55" s="314" t="s">
        <v>942</v>
      </c>
      <c r="E55" s="313"/>
      <c r="F55" s="314">
        <v>133</v>
      </c>
      <c r="G55" s="1249">
        <f t="shared" si="0"/>
        <v>0</v>
      </c>
    </row>
    <row r="56" spans="1:7" ht="22.5">
      <c r="A56" s="314">
        <v>46</v>
      </c>
      <c r="B56" s="314" t="s">
        <v>944</v>
      </c>
      <c r="C56" s="314" t="s">
        <v>943</v>
      </c>
      <c r="D56" s="314" t="s">
        <v>942</v>
      </c>
      <c r="E56" s="313"/>
      <c r="F56" s="314">
        <v>450</v>
      </c>
      <c r="G56" s="1249">
        <f t="shared" si="0"/>
        <v>0</v>
      </c>
    </row>
    <row r="57" spans="1:7">
      <c r="A57" s="314">
        <v>47</v>
      </c>
      <c r="B57" s="314" t="s">
        <v>941</v>
      </c>
      <c r="C57" s="314" t="s">
        <v>940</v>
      </c>
      <c r="D57" s="314" t="s">
        <v>43</v>
      </c>
      <c r="E57" s="313"/>
      <c r="F57" s="314">
        <v>6</v>
      </c>
      <c r="G57" s="1249">
        <f t="shared" si="0"/>
        <v>0</v>
      </c>
    </row>
    <row r="58" spans="1:7" ht="22.5">
      <c r="A58" s="314">
        <v>48</v>
      </c>
      <c r="B58" s="314" t="s">
        <v>939</v>
      </c>
      <c r="C58" s="314" t="s">
        <v>938</v>
      </c>
      <c r="D58" s="314" t="s">
        <v>43</v>
      </c>
      <c r="E58" s="313"/>
      <c r="F58" s="314">
        <v>4</v>
      </c>
      <c r="G58" s="1249">
        <f t="shared" si="0"/>
        <v>0</v>
      </c>
    </row>
    <row r="59" spans="1:7" ht="22.5">
      <c r="A59" s="314">
        <v>49</v>
      </c>
      <c r="B59" s="314" t="s">
        <v>937</v>
      </c>
      <c r="C59" s="314" t="s">
        <v>936</v>
      </c>
      <c r="D59" s="314" t="s">
        <v>43</v>
      </c>
      <c r="E59" s="313"/>
      <c r="F59" s="314">
        <v>2</v>
      </c>
      <c r="G59" s="1249">
        <f t="shared" si="0"/>
        <v>0</v>
      </c>
    </row>
    <row r="60" spans="1:7">
      <c r="A60" s="314"/>
      <c r="B60" s="314" t="s">
        <v>919</v>
      </c>
      <c r="C60" s="315" t="s">
        <v>935</v>
      </c>
      <c r="D60" s="314"/>
      <c r="E60" s="313"/>
      <c r="F60" s="314"/>
      <c r="G60" s="1250">
        <f>ROUND(SUM(G61:G67),2)</f>
        <v>0</v>
      </c>
    </row>
    <row r="61" spans="1:7">
      <c r="A61" s="314">
        <v>50</v>
      </c>
      <c r="B61" s="314" t="s">
        <v>934</v>
      </c>
      <c r="C61" s="314" t="s">
        <v>933</v>
      </c>
      <c r="D61" s="314" t="s">
        <v>920</v>
      </c>
      <c r="E61" s="313"/>
      <c r="F61" s="314">
        <v>160</v>
      </c>
      <c r="G61" s="1249">
        <f t="shared" si="0"/>
        <v>0</v>
      </c>
    </row>
    <row r="62" spans="1:7">
      <c r="A62" s="314">
        <v>51</v>
      </c>
      <c r="B62" s="314" t="s">
        <v>932</v>
      </c>
      <c r="C62" s="314" t="s">
        <v>931</v>
      </c>
      <c r="D62" s="314" t="s">
        <v>920</v>
      </c>
      <c r="E62" s="313"/>
      <c r="F62" s="314">
        <v>200</v>
      </c>
      <c r="G62" s="1249">
        <f t="shared" si="0"/>
        <v>0</v>
      </c>
    </row>
    <row r="63" spans="1:7">
      <c r="A63" s="314">
        <v>52</v>
      </c>
      <c r="B63" s="314" t="s">
        <v>930</v>
      </c>
      <c r="C63" s="314" t="s">
        <v>929</v>
      </c>
      <c r="D63" s="314" t="s">
        <v>920</v>
      </c>
      <c r="E63" s="313"/>
      <c r="F63" s="314">
        <v>400</v>
      </c>
      <c r="G63" s="1249">
        <f t="shared" si="0"/>
        <v>0</v>
      </c>
    </row>
    <row r="64" spans="1:7">
      <c r="A64" s="314">
        <v>53</v>
      </c>
      <c r="B64" s="314" t="s">
        <v>928</v>
      </c>
      <c r="C64" s="314" t="s">
        <v>927</v>
      </c>
      <c r="D64" s="314" t="s">
        <v>920</v>
      </c>
      <c r="E64" s="313"/>
      <c r="F64" s="314">
        <v>160</v>
      </c>
      <c r="G64" s="1249">
        <f t="shared" si="0"/>
        <v>0</v>
      </c>
    </row>
    <row r="65" spans="1:7" ht="22.5">
      <c r="A65" s="314">
        <v>54</v>
      </c>
      <c r="B65" s="314" t="s">
        <v>926</v>
      </c>
      <c r="C65" s="314" t="s">
        <v>925</v>
      </c>
      <c r="D65" s="314" t="s">
        <v>920</v>
      </c>
      <c r="E65" s="313"/>
      <c r="F65" s="314">
        <v>200</v>
      </c>
      <c r="G65" s="1249">
        <f t="shared" si="0"/>
        <v>0</v>
      </c>
    </row>
    <row r="66" spans="1:7" ht="22.5">
      <c r="A66" s="314">
        <v>55</v>
      </c>
      <c r="B66" s="314" t="s">
        <v>924</v>
      </c>
      <c r="C66" s="314" t="s">
        <v>923</v>
      </c>
      <c r="D66" s="314" t="s">
        <v>920</v>
      </c>
      <c r="E66" s="313"/>
      <c r="F66" s="314">
        <v>400</v>
      </c>
      <c r="G66" s="1249">
        <f t="shared" si="0"/>
        <v>0</v>
      </c>
    </row>
    <row r="67" spans="1:7">
      <c r="A67" s="314">
        <v>56</v>
      </c>
      <c r="B67" s="314" t="s">
        <v>922</v>
      </c>
      <c r="C67" s="314" t="s">
        <v>921</v>
      </c>
      <c r="D67" s="314" t="s">
        <v>920</v>
      </c>
      <c r="E67" s="313"/>
      <c r="F67" s="314">
        <v>760</v>
      </c>
      <c r="G67" s="1249">
        <f t="shared" si="0"/>
        <v>0</v>
      </c>
    </row>
    <row r="68" spans="1:7" s="190" customFormat="1">
      <c r="A68" s="311"/>
      <c r="B68" s="311" t="s">
        <v>919</v>
      </c>
      <c r="C68" s="312" t="s">
        <v>918</v>
      </c>
      <c r="D68" s="311"/>
      <c r="E68" s="310"/>
      <c r="F68" s="311"/>
      <c r="G68" s="1250">
        <f>ROUND(SUM(G69:G72),2)</f>
        <v>0</v>
      </c>
    </row>
    <row r="69" spans="1:7" s="190" customFormat="1" ht="22.5">
      <c r="A69" s="311">
        <v>57</v>
      </c>
      <c r="B69" s="311" t="s">
        <v>917</v>
      </c>
      <c r="C69" s="311" t="s">
        <v>916</v>
      </c>
      <c r="D69" s="311" t="s">
        <v>43</v>
      </c>
      <c r="E69" s="310"/>
      <c r="F69" s="311">
        <v>2</v>
      </c>
      <c r="G69" s="1249">
        <f>ROUND(E69*F69,2)</f>
        <v>0</v>
      </c>
    </row>
    <row r="70" spans="1:7" s="190" customFormat="1" ht="22.5">
      <c r="A70" s="311">
        <v>58</v>
      </c>
      <c r="B70" s="311" t="s">
        <v>915</v>
      </c>
      <c r="C70" s="311" t="s">
        <v>914</v>
      </c>
      <c r="D70" s="311" t="s">
        <v>43</v>
      </c>
      <c r="E70" s="310"/>
      <c r="F70" s="311">
        <v>1</v>
      </c>
      <c r="G70" s="1249">
        <f t="shared" si="0"/>
        <v>0</v>
      </c>
    </row>
    <row r="71" spans="1:7" s="190" customFormat="1">
      <c r="A71" s="311">
        <v>59</v>
      </c>
      <c r="B71" s="311" t="s">
        <v>913</v>
      </c>
      <c r="C71" s="311" t="s">
        <v>912</v>
      </c>
      <c r="D71" s="311" t="s">
        <v>43</v>
      </c>
      <c r="E71" s="310"/>
      <c r="F71" s="311">
        <v>2</v>
      </c>
      <c r="G71" s="1249">
        <f>ROUND(E71*F71,2)</f>
        <v>0</v>
      </c>
    </row>
    <row r="72" spans="1:7" s="190" customFormat="1">
      <c r="A72" s="311">
        <v>60</v>
      </c>
      <c r="B72" s="311" t="s">
        <v>911</v>
      </c>
      <c r="C72" s="311" t="s">
        <v>910</v>
      </c>
      <c r="D72" s="311" t="s">
        <v>43</v>
      </c>
      <c r="E72" s="310"/>
      <c r="F72" s="311">
        <v>1</v>
      </c>
      <c r="G72" s="1249">
        <f t="shared" ref="G72:G80" si="1">ROUND(E72*F72,2)</f>
        <v>0</v>
      </c>
    </row>
    <row r="73" spans="1:7" s="190" customFormat="1">
      <c r="A73" s="311"/>
      <c r="B73" s="311" t="s">
        <v>909</v>
      </c>
      <c r="C73" s="312" t="s">
        <v>908</v>
      </c>
      <c r="D73" s="311"/>
      <c r="E73" s="310"/>
      <c r="F73" s="311"/>
      <c r="G73" s="1250">
        <f>ROUND(SUM(G74:G77),2)</f>
        <v>0</v>
      </c>
    </row>
    <row r="74" spans="1:7" s="190" customFormat="1">
      <c r="A74" s="311">
        <v>61</v>
      </c>
      <c r="B74" s="311" t="s">
        <v>907</v>
      </c>
      <c r="C74" s="311" t="s">
        <v>906</v>
      </c>
      <c r="D74" s="311" t="s">
        <v>43</v>
      </c>
      <c r="E74" s="310"/>
      <c r="F74" s="311">
        <v>10</v>
      </c>
      <c r="G74" s="1249">
        <f t="shared" si="1"/>
        <v>0</v>
      </c>
    </row>
    <row r="75" spans="1:7" s="190" customFormat="1">
      <c r="A75" s="311">
        <v>62</v>
      </c>
      <c r="B75" s="311" t="s">
        <v>905</v>
      </c>
      <c r="C75" s="311" t="s">
        <v>904</v>
      </c>
      <c r="D75" s="311" t="s">
        <v>43</v>
      </c>
      <c r="E75" s="310"/>
      <c r="F75" s="311">
        <v>10</v>
      </c>
      <c r="G75" s="1249">
        <f t="shared" si="1"/>
        <v>0</v>
      </c>
    </row>
    <row r="76" spans="1:7" s="190" customFormat="1">
      <c r="A76" s="311">
        <v>63</v>
      </c>
      <c r="B76" s="311" t="s">
        <v>903</v>
      </c>
      <c r="C76" s="311" t="s">
        <v>902</v>
      </c>
      <c r="D76" s="311" t="s">
        <v>43</v>
      </c>
      <c r="E76" s="310"/>
      <c r="F76" s="311">
        <v>10</v>
      </c>
      <c r="G76" s="1249">
        <f t="shared" si="1"/>
        <v>0</v>
      </c>
    </row>
    <row r="77" spans="1:7" s="190" customFormat="1">
      <c r="A77" s="311">
        <v>64</v>
      </c>
      <c r="B77" s="311" t="s">
        <v>901</v>
      </c>
      <c r="C77" s="311" t="s">
        <v>900</v>
      </c>
      <c r="D77" s="311" t="s">
        <v>43</v>
      </c>
      <c r="E77" s="310"/>
      <c r="F77" s="311">
        <v>10</v>
      </c>
      <c r="G77" s="1249">
        <f t="shared" si="1"/>
        <v>0</v>
      </c>
    </row>
    <row r="78" spans="1:7" s="190" customFormat="1">
      <c r="A78" s="311"/>
      <c r="B78" s="311" t="s">
        <v>899</v>
      </c>
      <c r="C78" s="312" t="s">
        <v>898</v>
      </c>
      <c r="D78" s="311"/>
      <c r="E78" s="310"/>
      <c r="F78" s="311"/>
      <c r="G78" s="1251">
        <f>ROUND(G79*G80,2)</f>
        <v>0</v>
      </c>
    </row>
    <row r="79" spans="1:7" s="190" customFormat="1" ht="22.5">
      <c r="A79" s="311">
        <v>65</v>
      </c>
      <c r="B79" s="311" t="s">
        <v>897</v>
      </c>
      <c r="C79" s="311" t="s">
        <v>896</v>
      </c>
      <c r="D79" s="311" t="s">
        <v>43</v>
      </c>
      <c r="E79" s="310"/>
      <c r="F79" s="311">
        <v>1</v>
      </c>
      <c r="G79" s="1249">
        <f t="shared" si="1"/>
        <v>0</v>
      </c>
    </row>
    <row r="80" spans="1:7" s="190" customFormat="1">
      <c r="A80" s="311">
        <v>66</v>
      </c>
      <c r="B80" s="311" t="s">
        <v>895</v>
      </c>
      <c r="C80" s="311" t="s">
        <v>894</v>
      </c>
      <c r="D80" s="311" t="s">
        <v>893</v>
      </c>
      <c r="E80" s="310"/>
      <c r="F80" s="311">
        <v>40</v>
      </c>
      <c r="G80" s="1249">
        <f t="shared" si="1"/>
        <v>0</v>
      </c>
    </row>
    <row r="81" spans="5:7" s="190" customFormat="1" ht="15">
      <c r="E81" s="309" t="s">
        <v>581</v>
      </c>
      <c r="G81" s="309">
        <f>ROUND(G6+G16+G25+G37+G60+G68+G73+G78+G53,2)</f>
        <v>0</v>
      </c>
    </row>
  </sheetData>
  <mergeCells count="1">
    <mergeCell ref="C4:H4"/>
  </mergeCells>
  <pageMargins left="0.7" right="0.7" top="0.75" bottom="0.75" header="0.3" footer="0.3"/>
  <pageSetup paperSize="9" scale="75" fitToHeight="5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7"/>
  <sheetViews>
    <sheetView view="pageBreakPreview" zoomScale="130" zoomScaleNormal="85" zoomScaleSheetLayoutView="130" workbookViewId="0">
      <selection activeCell="F17" sqref="F17"/>
    </sheetView>
  </sheetViews>
  <sheetFormatPr defaultRowHeight="12.75"/>
  <cols>
    <col min="1" max="1" width="7.125" style="16" customWidth="1"/>
    <col min="2" max="2" width="50.75" style="318" customWidth="1"/>
    <col min="3" max="3" width="5" style="320" bestFit="1" customWidth="1"/>
    <col min="4" max="4" width="7.625" style="318" customWidth="1"/>
    <col min="5" max="5" width="8.375" style="319" customWidth="1"/>
    <col min="6" max="6" width="13.125" style="319" customWidth="1"/>
    <col min="7" max="254" width="9.125" style="318"/>
    <col min="255" max="255" width="9.375" style="318" customWidth="1"/>
    <col min="256" max="256" width="50.75" style="318" customWidth="1"/>
    <col min="257" max="257" width="5" style="318" bestFit="1" customWidth="1"/>
    <col min="258" max="258" width="9.375" style="318" customWidth="1"/>
    <col min="259" max="259" width="8.375" style="318" customWidth="1"/>
    <col min="260" max="260" width="18" style="318" customWidth="1"/>
    <col min="261" max="261" width="10.75" style="318" customWidth="1"/>
    <col min="262" max="510" width="9.125" style="318"/>
    <col min="511" max="511" width="9.375" style="318" customWidth="1"/>
    <col min="512" max="512" width="50.75" style="318" customWidth="1"/>
    <col min="513" max="513" width="5" style="318" bestFit="1" customWidth="1"/>
    <col min="514" max="514" width="9.375" style="318" customWidth="1"/>
    <col min="515" max="515" width="8.375" style="318" customWidth="1"/>
    <col min="516" max="516" width="18" style="318" customWidth="1"/>
    <col min="517" max="517" width="10.75" style="318" customWidth="1"/>
    <col min="518" max="766" width="9.125" style="318"/>
    <col min="767" max="767" width="9.375" style="318" customWidth="1"/>
    <col min="768" max="768" width="50.75" style="318" customWidth="1"/>
    <col min="769" max="769" width="5" style="318" bestFit="1" customWidth="1"/>
    <col min="770" max="770" width="9.375" style="318" customWidth="1"/>
    <col min="771" max="771" width="8.375" style="318" customWidth="1"/>
    <col min="772" max="772" width="18" style="318" customWidth="1"/>
    <col min="773" max="773" width="10.75" style="318" customWidth="1"/>
    <col min="774" max="1022" width="9.125" style="318"/>
    <col min="1023" max="1023" width="9.375" style="318" customWidth="1"/>
    <col min="1024" max="1024" width="50.75" style="318" customWidth="1"/>
    <col min="1025" max="1025" width="5" style="318" bestFit="1" customWidth="1"/>
    <col min="1026" max="1026" width="9.375" style="318" customWidth="1"/>
    <col min="1027" max="1027" width="8.375" style="318" customWidth="1"/>
    <col min="1028" max="1028" width="18" style="318" customWidth="1"/>
    <col min="1029" max="1029" width="10.75" style="318" customWidth="1"/>
    <col min="1030" max="1278" width="9.125" style="318"/>
    <col min="1279" max="1279" width="9.375" style="318" customWidth="1"/>
    <col min="1280" max="1280" width="50.75" style="318" customWidth="1"/>
    <col min="1281" max="1281" width="5" style="318" bestFit="1" customWidth="1"/>
    <col min="1282" max="1282" width="9.375" style="318" customWidth="1"/>
    <col min="1283" max="1283" width="8.375" style="318" customWidth="1"/>
    <col min="1284" max="1284" width="18" style="318" customWidth="1"/>
    <col min="1285" max="1285" width="10.75" style="318" customWidth="1"/>
    <col min="1286" max="1534" width="9.125" style="318"/>
    <col min="1535" max="1535" width="9.375" style="318" customWidth="1"/>
    <col min="1536" max="1536" width="50.75" style="318" customWidth="1"/>
    <col min="1537" max="1537" width="5" style="318" bestFit="1" customWidth="1"/>
    <col min="1538" max="1538" width="9.375" style="318" customWidth="1"/>
    <col min="1539" max="1539" width="8.375" style="318" customWidth="1"/>
    <col min="1540" max="1540" width="18" style="318" customWidth="1"/>
    <col min="1541" max="1541" width="10.75" style="318" customWidth="1"/>
    <col min="1542" max="1790" width="9.125" style="318"/>
    <col min="1791" max="1791" width="9.375" style="318" customWidth="1"/>
    <col min="1792" max="1792" width="50.75" style="318" customWidth="1"/>
    <col min="1793" max="1793" width="5" style="318" bestFit="1" customWidth="1"/>
    <col min="1794" max="1794" width="9.375" style="318" customWidth="1"/>
    <col min="1795" max="1795" width="8.375" style="318" customWidth="1"/>
    <col min="1796" max="1796" width="18" style="318" customWidth="1"/>
    <col min="1797" max="1797" width="10.75" style="318" customWidth="1"/>
    <col min="1798" max="2046" width="9.125" style="318"/>
    <col min="2047" max="2047" width="9.375" style="318" customWidth="1"/>
    <col min="2048" max="2048" width="50.75" style="318" customWidth="1"/>
    <col min="2049" max="2049" width="5" style="318" bestFit="1" customWidth="1"/>
    <col min="2050" max="2050" width="9.375" style="318" customWidth="1"/>
    <col min="2051" max="2051" width="8.375" style="318" customWidth="1"/>
    <col min="2052" max="2052" width="18" style="318" customWidth="1"/>
    <col min="2053" max="2053" width="10.75" style="318" customWidth="1"/>
    <col min="2054" max="2302" width="9.125" style="318"/>
    <col min="2303" max="2303" width="9.375" style="318" customWidth="1"/>
    <col min="2304" max="2304" width="50.75" style="318" customWidth="1"/>
    <col min="2305" max="2305" width="5" style="318" bestFit="1" customWidth="1"/>
    <col min="2306" max="2306" width="9.375" style="318" customWidth="1"/>
    <col min="2307" max="2307" width="8.375" style="318" customWidth="1"/>
    <col min="2308" max="2308" width="18" style="318" customWidth="1"/>
    <col min="2309" max="2309" width="10.75" style="318" customWidth="1"/>
    <col min="2310" max="2558" width="9.125" style="318"/>
    <col min="2559" max="2559" width="9.375" style="318" customWidth="1"/>
    <col min="2560" max="2560" width="50.75" style="318" customWidth="1"/>
    <col min="2561" max="2561" width="5" style="318" bestFit="1" customWidth="1"/>
    <col min="2562" max="2562" width="9.375" style="318" customWidth="1"/>
    <col min="2563" max="2563" width="8.375" style="318" customWidth="1"/>
    <col min="2564" max="2564" width="18" style="318" customWidth="1"/>
    <col min="2565" max="2565" width="10.75" style="318" customWidth="1"/>
    <col min="2566" max="2814" width="9.125" style="318"/>
    <col min="2815" max="2815" width="9.375" style="318" customWidth="1"/>
    <col min="2816" max="2816" width="50.75" style="318" customWidth="1"/>
    <col min="2817" max="2817" width="5" style="318" bestFit="1" customWidth="1"/>
    <col min="2818" max="2818" width="9.375" style="318" customWidth="1"/>
    <col min="2819" max="2819" width="8.375" style="318" customWidth="1"/>
    <col min="2820" max="2820" width="18" style="318" customWidth="1"/>
    <col min="2821" max="2821" width="10.75" style="318" customWidth="1"/>
    <col min="2822" max="3070" width="9.125" style="318"/>
    <col min="3071" max="3071" width="9.375" style="318" customWidth="1"/>
    <col min="3072" max="3072" width="50.75" style="318" customWidth="1"/>
    <col min="3073" max="3073" width="5" style="318" bestFit="1" customWidth="1"/>
    <col min="3074" max="3074" width="9.375" style="318" customWidth="1"/>
    <col min="3075" max="3075" width="8.375" style="318" customWidth="1"/>
    <col min="3076" max="3076" width="18" style="318" customWidth="1"/>
    <col min="3077" max="3077" width="10.75" style="318" customWidth="1"/>
    <col min="3078" max="3326" width="9.125" style="318"/>
    <col min="3327" max="3327" width="9.375" style="318" customWidth="1"/>
    <col min="3328" max="3328" width="50.75" style="318" customWidth="1"/>
    <col min="3329" max="3329" width="5" style="318" bestFit="1" customWidth="1"/>
    <col min="3330" max="3330" width="9.375" style="318" customWidth="1"/>
    <col min="3331" max="3331" width="8.375" style="318" customWidth="1"/>
    <col min="3332" max="3332" width="18" style="318" customWidth="1"/>
    <col min="3333" max="3333" width="10.75" style="318" customWidth="1"/>
    <col min="3334" max="3582" width="9.125" style="318"/>
    <col min="3583" max="3583" width="9.375" style="318" customWidth="1"/>
    <col min="3584" max="3584" width="50.75" style="318" customWidth="1"/>
    <col min="3585" max="3585" width="5" style="318" bestFit="1" customWidth="1"/>
    <col min="3586" max="3586" width="9.375" style="318" customWidth="1"/>
    <col min="3587" max="3587" width="8.375" style="318" customWidth="1"/>
    <col min="3588" max="3588" width="18" style="318" customWidth="1"/>
    <col min="3589" max="3589" width="10.75" style="318" customWidth="1"/>
    <col min="3590" max="3838" width="9.125" style="318"/>
    <col min="3839" max="3839" width="9.375" style="318" customWidth="1"/>
    <col min="3840" max="3840" width="50.75" style="318" customWidth="1"/>
    <col min="3841" max="3841" width="5" style="318" bestFit="1" customWidth="1"/>
    <col min="3842" max="3842" width="9.375" style="318" customWidth="1"/>
    <col min="3843" max="3843" width="8.375" style="318" customWidth="1"/>
    <col min="3844" max="3844" width="18" style="318" customWidth="1"/>
    <col min="3845" max="3845" width="10.75" style="318" customWidth="1"/>
    <col min="3846" max="4094" width="9.125" style="318"/>
    <col min="4095" max="4095" width="9.375" style="318" customWidth="1"/>
    <col min="4096" max="4096" width="50.75" style="318" customWidth="1"/>
    <col min="4097" max="4097" width="5" style="318" bestFit="1" customWidth="1"/>
    <col min="4098" max="4098" width="9.375" style="318" customWidth="1"/>
    <col min="4099" max="4099" width="8.375" style="318" customWidth="1"/>
    <col min="4100" max="4100" width="18" style="318" customWidth="1"/>
    <col min="4101" max="4101" width="10.75" style="318" customWidth="1"/>
    <col min="4102" max="4350" width="9.125" style="318"/>
    <col min="4351" max="4351" width="9.375" style="318" customWidth="1"/>
    <col min="4352" max="4352" width="50.75" style="318" customWidth="1"/>
    <col min="4353" max="4353" width="5" style="318" bestFit="1" customWidth="1"/>
    <col min="4354" max="4354" width="9.375" style="318" customWidth="1"/>
    <col min="4355" max="4355" width="8.375" style="318" customWidth="1"/>
    <col min="4356" max="4356" width="18" style="318" customWidth="1"/>
    <col min="4357" max="4357" width="10.75" style="318" customWidth="1"/>
    <col min="4358" max="4606" width="9.125" style="318"/>
    <col min="4607" max="4607" width="9.375" style="318" customWidth="1"/>
    <col min="4608" max="4608" width="50.75" style="318" customWidth="1"/>
    <col min="4609" max="4609" width="5" style="318" bestFit="1" customWidth="1"/>
    <col min="4610" max="4610" width="9.375" style="318" customWidth="1"/>
    <col min="4611" max="4611" width="8.375" style="318" customWidth="1"/>
    <col min="4612" max="4612" width="18" style="318" customWidth="1"/>
    <col min="4613" max="4613" width="10.75" style="318" customWidth="1"/>
    <col min="4614" max="4862" width="9.125" style="318"/>
    <col min="4863" max="4863" width="9.375" style="318" customWidth="1"/>
    <col min="4864" max="4864" width="50.75" style="318" customWidth="1"/>
    <col min="4865" max="4865" width="5" style="318" bestFit="1" customWidth="1"/>
    <col min="4866" max="4866" width="9.375" style="318" customWidth="1"/>
    <col min="4867" max="4867" width="8.375" style="318" customWidth="1"/>
    <col min="4868" max="4868" width="18" style="318" customWidth="1"/>
    <col min="4869" max="4869" width="10.75" style="318" customWidth="1"/>
    <col min="4870" max="5118" width="9.125" style="318"/>
    <col min="5119" max="5119" width="9.375" style="318" customWidth="1"/>
    <col min="5120" max="5120" width="50.75" style="318" customWidth="1"/>
    <col min="5121" max="5121" width="5" style="318" bestFit="1" customWidth="1"/>
    <col min="5122" max="5122" width="9.375" style="318" customWidth="1"/>
    <col min="5123" max="5123" width="8.375" style="318" customWidth="1"/>
    <col min="5124" max="5124" width="18" style="318" customWidth="1"/>
    <col min="5125" max="5125" width="10.75" style="318" customWidth="1"/>
    <col min="5126" max="5374" width="9.125" style="318"/>
    <col min="5375" max="5375" width="9.375" style="318" customWidth="1"/>
    <col min="5376" max="5376" width="50.75" style="318" customWidth="1"/>
    <col min="5377" max="5377" width="5" style="318" bestFit="1" customWidth="1"/>
    <col min="5378" max="5378" width="9.375" style="318" customWidth="1"/>
    <col min="5379" max="5379" width="8.375" style="318" customWidth="1"/>
    <col min="5380" max="5380" width="18" style="318" customWidth="1"/>
    <col min="5381" max="5381" width="10.75" style="318" customWidth="1"/>
    <col min="5382" max="5630" width="9.125" style="318"/>
    <col min="5631" max="5631" width="9.375" style="318" customWidth="1"/>
    <col min="5632" max="5632" width="50.75" style="318" customWidth="1"/>
    <col min="5633" max="5633" width="5" style="318" bestFit="1" customWidth="1"/>
    <col min="5634" max="5634" width="9.375" style="318" customWidth="1"/>
    <col min="5635" max="5635" width="8.375" style="318" customWidth="1"/>
    <col min="5636" max="5636" width="18" style="318" customWidth="1"/>
    <col min="5637" max="5637" width="10.75" style="318" customWidth="1"/>
    <col min="5638" max="5886" width="9.125" style="318"/>
    <col min="5887" max="5887" width="9.375" style="318" customWidth="1"/>
    <col min="5888" max="5888" width="50.75" style="318" customWidth="1"/>
    <col min="5889" max="5889" width="5" style="318" bestFit="1" customWidth="1"/>
    <col min="5890" max="5890" width="9.375" style="318" customWidth="1"/>
    <col min="5891" max="5891" width="8.375" style="318" customWidth="1"/>
    <col min="5892" max="5892" width="18" style="318" customWidth="1"/>
    <col min="5893" max="5893" width="10.75" style="318" customWidth="1"/>
    <col min="5894" max="6142" width="9.125" style="318"/>
    <col min="6143" max="6143" width="9.375" style="318" customWidth="1"/>
    <col min="6144" max="6144" width="50.75" style="318" customWidth="1"/>
    <col min="6145" max="6145" width="5" style="318" bestFit="1" customWidth="1"/>
    <col min="6146" max="6146" width="9.375" style="318" customWidth="1"/>
    <col min="6147" max="6147" width="8.375" style="318" customWidth="1"/>
    <col min="6148" max="6148" width="18" style="318" customWidth="1"/>
    <col min="6149" max="6149" width="10.75" style="318" customWidth="1"/>
    <col min="6150" max="6398" width="9.125" style="318"/>
    <col min="6399" max="6399" width="9.375" style="318" customWidth="1"/>
    <col min="6400" max="6400" width="50.75" style="318" customWidth="1"/>
    <col min="6401" max="6401" width="5" style="318" bestFit="1" customWidth="1"/>
    <col min="6402" max="6402" width="9.375" style="318" customWidth="1"/>
    <col min="6403" max="6403" width="8.375" style="318" customWidth="1"/>
    <col min="6404" max="6404" width="18" style="318" customWidth="1"/>
    <col min="6405" max="6405" width="10.75" style="318" customWidth="1"/>
    <col min="6406" max="6654" width="9.125" style="318"/>
    <col min="6655" max="6655" width="9.375" style="318" customWidth="1"/>
    <col min="6656" max="6656" width="50.75" style="318" customWidth="1"/>
    <col min="6657" max="6657" width="5" style="318" bestFit="1" customWidth="1"/>
    <col min="6658" max="6658" width="9.375" style="318" customWidth="1"/>
    <col min="6659" max="6659" width="8.375" style="318" customWidth="1"/>
    <col min="6660" max="6660" width="18" style="318" customWidth="1"/>
    <col min="6661" max="6661" width="10.75" style="318" customWidth="1"/>
    <col min="6662" max="6910" width="9.125" style="318"/>
    <col min="6911" max="6911" width="9.375" style="318" customWidth="1"/>
    <col min="6912" max="6912" width="50.75" style="318" customWidth="1"/>
    <col min="6913" max="6913" width="5" style="318" bestFit="1" customWidth="1"/>
    <col min="6914" max="6914" width="9.375" style="318" customWidth="1"/>
    <col min="6915" max="6915" width="8.375" style="318" customWidth="1"/>
    <col min="6916" max="6916" width="18" style="318" customWidth="1"/>
    <col min="6917" max="6917" width="10.75" style="318" customWidth="1"/>
    <col min="6918" max="7166" width="9.125" style="318"/>
    <col min="7167" max="7167" width="9.375" style="318" customWidth="1"/>
    <col min="7168" max="7168" width="50.75" style="318" customWidth="1"/>
    <col min="7169" max="7169" width="5" style="318" bestFit="1" customWidth="1"/>
    <col min="7170" max="7170" width="9.375" style="318" customWidth="1"/>
    <col min="7171" max="7171" width="8.375" style="318" customWidth="1"/>
    <col min="7172" max="7172" width="18" style="318" customWidth="1"/>
    <col min="7173" max="7173" width="10.75" style="318" customWidth="1"/>
    <col min="7174" max="7422" width="9.125" style="318"/>
    <col min="7423" max="7423" width="9.375" style="318" customWidth="1"/>
    <col min="7424" max="7424" width="50.75" style="318" customWidth="1"/>
    <col min="7425" max="7425" width="5" style="318" bestFit="1" customWidth="1"/>
    <col min="7426" max="7426" width="9.375" style="318" customWidth="1"/>
    <col min="7427" max="7427" width="8.375" style="318" customWidth="1"/>
    <col min="7428" max="7428" width="18" style="318" customWidth="1"/>
    <col min="7429" max="7429" width="10.75" style="318" customWidth="1"/>
    <col min="7430" max="7678" width="9.125" style="318"/>
    <col min="7679" max="7679" width="9.375" style="318" customWidth="1"/>
    <col min="7680" max="7680" width="50.75" style="318" customWidth="1"/>
    <col min="7681" max="7681" width="5" style="318" bestFit="1" customWidth="1"/>
    <col min="7682" max="7682" width="9.375" style="318" customWidth="1"/>
    <col min="7683" max="7683" width="8.375" style="318" customWidth="1"/>
    <col min="7684" max="7684" width="18" style="318" customWidth="1"/>
    <col min="7685" max="7685" width="10.75" style="318" customWidth="1"/>
    <col min="7686" max="7934" width="9.125" style="318"/>
    <col min="7935" max="7935" width="9.375" style="318" customWidth="1"/>
    <col min="7936" max="7936" width="50.75" style="318" customWidth="1"/>
    <col min="7937" max="7937" width="5" style="318" bestFit="1" customWidth="1"/>
    <col min="7938" max="7938" width="9.375" style="318" customWidth="1"/>
    <col min="7939" max="7939" width="8.375" style="318" customWidth="1"/>
    <col min="7940" max="7940" width="18" style="318" customWidth="1"/>
    <col min="7941" max="7941" width="10.75" style="318" customWidth="1"/>
    <col min="7942" max="8190" width="9.125" style="318"/>
    <col min="8191" max="8191" width="9.375" style="318" customWidth="1"/>
    <col min="8192" max="8192" width="50.75" style="318" customWidth="1"/>
    <col min="8193" max="8193" width="5" style="318" bestFit="1" customWidth="1"/>
    <col min="8194" max="8194" width="9.375" style="318" customWidth="1"/>
    <col min="8195" max="8195" width="8.375" style="318" customWidth="1"/>
    <col min="8196" max="8196" width="18" style="318" customWidth="1"/>
    <col min="8197" max="8197" width="10.75" style="318" customWidth="1"/>
    <col min="8198" max="8446" width="9.125" style="318"/>
    <col min="8447" max="8447" width="9.375" style="318" customWidth="1"/>
    <col min="8448" max="8448" width="50.75" style="318" customWidth="1"/>
    <col min="8449" max="8449" width="5" style="318" bestFit="1" customWidth="1"/>
    <col min="8450" max="8450" width="9.375" style="318" customWidth="1"/>
    <col min="8451" max="8451" width="8.375" style="318" customWidth="1"/>
    <col min="8452" max="8452" width="18" style="318" customWidth="1"/>
    <col min="8453" max="8453" width="10.75" style="318" customWidth="1"/>
    <col min="8454" max="8702" width="9.125" style="318"/>
    <col min="8703" max="8703" width="9.375" style="318" customWidth="1"/>
    <col min="8704" max="8704" width="50.75" style="318" customWidth="1"/>
    <col min="8705" max="8705" width="5" style="318" bestFit="1" customWidth="1"/>
    <col min="8706" max="8706" width="9.375" style="318" customWidth="1"/>
    <col min="8707" max="8707" width="8.375" style="318" customWidth="1"/>
    <col min="8708" max="8708" width="18" style="318" customWidth="1"/>
    <col min="8709" max="8709" width="10.75" style="318" customWidth="1"/>
    <col min="8710" max="8958" width="9.125" style="318"/>
    <col min="8959" max="8959" width="9.375" style="318" customWidth="1"/>
    <col min="8960" max="8960" width="50.75" style="318" customWidth="1"/>
    <col min="8961" max="8961" width="5" style="318" bestFit="1" customWidth="1"/>
    <col min="8962" max="8962" width="9.375" style="318" customWidth="1"/>
    <col min="8963" max="8963" width="8.375" style="318" customWidth="1"/>
    <col min="8964" max="8964" width="18" style="318" customWidth="1"/>
    <col min="8965" max="8965" width="10.75" style="318" customWidth="1"/>
    <col min="8966" max="9214" width="9.125" style="318"/>
    <col min="9215" max="9215" width="9.375" style="318" customWidth="1"/>
    <col min="9216" max="9216" width="50.75" style="318" customWidth="1"/>
    <col min="9217" max="9217" width="5" style="318" bestFit="1" customWidth="1"/>
    <col min="9218" max="9218" width="9.375" style="318" customWidth="1"/>
    <col min="9219" max="9219" width="8.375" style="318" customWidth="1"/>
    <col min="9220" max="9220" width="18" style="318" customWidth="1"/>
    <col min="9221" max="9221" width="10.75" style="318" customWidth="1"/>
    <col min="9222" max="9470" width="9.125" style="318"/>
    <col min="9471" max="9471" width="9.375" style="318" customWidth="1"/>
    <col min="9472" max="9472" width="50.75" style="318" customWidth="1"/>
    <col min="9473" max="9473" width="5" style="318" bestFit="1" customWidth="1"/>
    <col min="9474" max="9474" width="9.375" style="318" customWidth="1"/>
    <col min="9475" max="9475" width="8.375" style="318" customWidth="1"/>
    <col min="9476" max="9476" width="18" style="318" customWidth="1"/>
    <col min="9477" max="9477" width="10.75" style="318" customWidth="1"/>
    <col min="9478" max="9726" width="9.125" style="318"/>
    <col min="9727" max="9727" width="9.375" style="318" customWidth="1"/>
    <col min="9728" max="9728" width="50.75" style="318" customWidth="1"/>
    <col min="9729" max="9729" width="5" style="318" bestFit="1" customWidth="1"/>
    <col min="9730" max="9730" width="9.375" style="318" customWidth="1"/>
    <col min="9731" max="9731" width="8.375" style="318" customWidth="1"/>
    <col min="9732" max="9732" width="18" style="318" customWidth="1"/>
    <col min="9733" max="9733" width="10.75" style="318" customWidth="1"/>
    <col min="9734" max="9982" width="9.125" style="318"/>
    <col min="9983" max="9983" width="9.375" style="318" customWidth="1"/>
    <col min="9984" max="9984" width="50.75" style="318" customWidth="1"/>
    <col min="9985" max="9985" width="5" style="318" bestFit="1" customWidth="1"/>
    <col min="9986" max="9986" width="9.375" style="318" customWidth="1"/>
    <col min="9987" max="9987" width="8.375" style="318" customWidth="1"/>
    <col min="9988" max="9988" width="18" style="318" customWidth="1"/>
    <col min="9989" max="9989" width="10.75" style="318" customWidth="1"/>
    <col min="9990" max="10238" width="9.125" style="318"/>
    <col min="10239" max="10239" width="9.375" style="318" customWidth="1"/>
    <col min="10240" max="10240" width="50.75" style="318" customWidth="1"/>
    <col min="10241" max="10241" width="5" style="318" bestFit="1" customWidth="1"/>
    <col min="10242" max="10242" width="9.375" style="318" customWidth="1"/>
    <col min="10243" max="10243" width="8.375" style="318" customWidth="1"/>
    <col min="10244" max="10244" width="18" style="318" customWidth="1"/>
    <col min="10245" max="10245" width="10.75" style="318" customWidth="1"/>
    <col min="10246" max="10494" width="9.125" style="318"/>
    <col min="10495" max="10495" width="9.375" style="318" customWidth="1"/>
    <col min="10496" max="10496" width="50.75" style="318" customWidth="1"/>
    <col min="10497" max="10497" width="5" style="318" bestFit="1" customWidth="1"/>
    <col min="10498" max="10498" width="9.375" style="318" customWidth="1"/>
    <col min="10499" max="10499" width="8.375" style="318" customWidth="1"/>
    <col min="10500" max="10500" width="18" style="318" customWidth="1"/>
    <col min="10501" max="10501" width="10.75" style="318" customWidth="1"/>
    <col min="10502" max="10750" width="9.125" style="318"/>
    <col min="10751" max="10751" width="9.375" style="318" customWidth="1"/>
    <col min="10752" max="10752" width="50.75" style="318" customWidth="1"/>
    <col min="10753" max="10753" width="5" style="318" bestFit="1" customWidth="1"/>
    <col min="10754" max="10754" width="9.375" style="318" customWidth="1"/>
    <col min="10755" max="10755" width="8.375" style="318" customWidth="1"/>
    <col min="10756" max="10756" width="18" style="318" customWidth="1"/>
    <col min="10757" max="10757" width="10.75" style="318" customWidth="1"/>
    <col min="10758" max="11006" width="9.125" style="318"/>
    <col min="11007" max="11007" width="9.375" style="318" customWidth="1"/>
    <col min="11008" max="11008" width="50.75" style="318" customWidth="1"/>
    <col min="11009" max="11009" width="5" style="318" bestFit="1" customWidth="1"/>
    <col min="11010" max="11010" width="9.375" style="318" customWidth="1"/>
    <col min="11011" max="11011" width="8.375" style="318" customWidth="1"/>
    <col min="11012" max="11012" width="18" style="318" customWidth="1"/>
    <col min="11013" max="11013" width="10.75" style="318" customWidth="1"/>
    <col min="11014" max="11262" width="9.125" style="318"/>
    <col min="11263" max="11263" width="9.375" style="318" customWidth="1"/>
    <col min="11264" max="11264" width="50.75" style="318" customWidth="1"/>
    <col min="11265" max="11265" width="5" style="318" bestFit="1" customWidth="1"/>
    <col min="11266" max="11266" width="9.375" style="318" customWidth="1"/>
    <col min="11267" max="11267" width="8.375" style="318" customWidth="1"/>
    <col min="11268" max="11268" width="18" style="318" customWidth="1"/>
    <col min="11269" max="11269" width="10.75" style="318" customWidth="1"/>
    <col min="11270" max="11518" width="9.125" style="318"/>
    <col min="11519" max="11519" width="9.375" style="318" customWidth="1"/>
    <col min="11520" max="11520" width="50.75" style="318" customWidth="1"/>
    <col min="11521" max="11521" width="5" style="318" bestFit="1" customWidth="1"/>
    <col min="11522" max="11522" width="9.375" style="318" customWidth="1"/>
    <col min="11523" max="11523" width="8.375" style="318" customWidth="1"/>
    <col min="11524" max="11524" width="18" style="318" customWidth="1"/>
    <col min="11525" max="11525" width="10.75" style="318" customWidth="1"/>
    <col min="11526" max="11774" width="9.125" style="318"/>
    <col min="11775" max="11775" width="9.375" style="318" customWidth="1"/>
    <col min="11776" max="11776" width="50.75" style="318" customWidth="1"/>
    <col min="11777" max="11777" width="5" style="318" bestFit="1" customWidth="1"/>
    <col min="11778" max="11778" width="9.375" style="318" customWidth="1"/>
    <col min="11779" max="11779" width="8.375" style="318" customWidth="1"/>
    <col min="11780" max="11780" width="18" style="318" customWidth="1"/>
    <col min="11781" max="11781" width="10.75" style="318" customWidth="1"/>
    <col min="11782" max="12030" width="9.125" style="318"/>
    <col min="12031" max="12031" width="9.375" style="318" customWidth="1"/>
    <col min="12032" max="12032" width="50.75" style="318" customWidth="1"/>
    <col min="12033" max="12033" width="5" style="318" bestFit="1" customWidth="1"/>
    <col min="12034" max="12034" width="9.375" style="318" customWidth="1"/>
    <col min="12035" max="12035" width="8.375" style="318" customWidth="1"/>
    <col min="12036" max="12036" width="18" style="318" customWidth="1"/>
    <col min="12037" max="12037" width="10.75" style="318" customWidth="1"/>
    <col min="12038" max="12286" width="9.125" style="318"/>
    <col min="12287" max="12287" width="9.375" style="318" customWidth="1"/>
    <col min="12288" max="12288" width="50.75" style="318" customWidth="1"/>
    <col min="12289" max="12289" width="5" style="318" bestFit="1" customWidth="1"/>
    <col min="12290" max="12290" width="9.375" style="318" customWidth="1"/>
    <col min="12291" max="12291" width="8.375" style="318" customWidth="1"/>
    <col min="12292" max="12292" width="18" style="318" customWidth="1"/>
    <col min="12293" max="12293" width="10.75" style="318" customWidth="1"/>
    <col min="12294" max="12542" width="9.125" style="318"/>
    <col min="12543" max="12543" width="9.375" style="318" customWidth="1"/>
    <col min="12544" max="12544" width="50.75" style="318" customWidth="1"/>
    <col min="12545" max="12545" width="5" style="318" bestFit="1" customWidth="1"/>
    <col min="12546" max="12546" width="9.375" style="318" customWidth="1"/>
    <col min="12547" max="12547" width="8.375" style="318" customWidth="1"/>
    <col min="12548" max="12548" width="18" style="318" customWidth="1"/>
    <col min="12549" max="12549" width="10.75" style="318" customWidth="1"/>
    <col min="12550" max="12798" width="9.125" style="318"/>
    <col min="12799" max="12799" width="9.375" style="318" customWidth="1"/>
    <col min="12800" max="12800" width="50.75" style="318" customWidth="1"/>
    <col min="12801" max="12801" width="5" style="318" bestFit="1" customWidth="1"/>
    <col min="12802" max="12802" width="9.375" style="318" customWidth="1"/>
    <col min="12803" max="12803" width="8.375" style="318" customWidth="1"/>
    <col min="12804" max="12804" width="18" style="318" customWidth="1"/>
    <col min="12805" max="12805" width="10.75" style="318" customWidth="1"/>
    <col min="12806" max="13054" width="9.125" style="318"/>
    <col min="13055" max="13055" width="9.375" style="318" customWidth="1"/>
    <col min="13056" max="13056" width="50.75" style="318" customWidth="1"/>
    <col min="13057" max="13057" width="5" style="318" bestFit="1" customWidth="1"/>
    <col min="13058" max="13058" width="9.375" style="318" customWidth="1"/>
    <col min="13059" max="13059" width="8.375" style="318" customWidth="1"/>
    <col min="13060" max="13060" width="18" style="318" customWidth="1"/>
    <col min="13061" max="13061" width="10.75" style="318" customWidth="1"/>
    <col min="13062" max="13310" width="9.125" style="318"/>
    <col min="13311" max="13311" width="9.375" style="318" customWidth="1"/>
    <col min="13312" max="13312" width="50.75" style="318" customWidth="1"/>
    <col min="13313" max="13313" width="5" style="318" bestFit="1" customWidth="1"/>
    <col min="13314" max="13314" width="9.375" style="318" customWidth="1"/>
    <col min="13315" max="13315" width="8.375" style="318" customWidth="1"/>
    <col min="13316" max="13316" width="18" style="318" customWidth="1"/>
    <col min="13317" max="13317" width="10.75" style="318" customWidth="1"/>
    <col min="13318" max="13566" width="9.125" style="318"/>
    <col min="13567" max="13567" width="9.375" style="318" customWidth="1"/>
    <col min="13568" max="13568" width="50.75" style="318" customWidth="1"/>
    <col min="13569" max="13569" width="5" style="318" bestFit="1" customWidth="1"/>
    <col min="13570" max="13570" width="9.375" style="318" customWidth="1"/>
    <col min="13571" max="13571" width="8.375" style="318" customWidth="1"/>
    <col min="13572" max="13572" width="18" style="318" customWidth="1"/>
    <col min="13573" max="13573" width="10.75" style="318" customWidth="1"/>
    <col min="13574" max="13822" width="9.125" style="318"/>
    <col min="13823" max="13823" width="9.375" style="318" customWidth="1"/>
    <col min="13824" max="13824" width="50.75" style="318" customWidth="1"/>
    <col min="13825" max="13825" width="5" style="318" bestFit="1" customWidth="1"/>
    <col min="13826" max="13826" width="9.375" style="318" customWidth="1"/>
    <col min="13827" max="13827" width="8.375" style="318" customWidth="1"/>
    <col min="13828" max="13828" width="18" style="318" customWidth="1"/>
    <col min="13829" max="13829" width="10.75" style="318" customWidth="1"/>
    <col min="13830" max="14078" width="9.125" style="318"/>
    <col min="14079" max="14079" width="9.375" style="318" customWidth="1"/>
    <col min="14080" max="14080" width="50.75" style="318" customWidth="1"/>
    <col min="14081" max="14081" width="5" style="318" bestFit="1" customWidth="1"/>
    <col min="14082" max="14082" width="9.375" style="318" customWidth="1"/>
    <col min="14083" max="14083" width="8.375" style="318" customWidth="1"/>
    <col min="14084" max="14084" width="18" style="318" customWidth="1"/>
    <col min="14085" max="14085" width="10.75" style="318" customWidth="1"/>
    <col min="14086" max="14334" width="9.125" style="318"/>
    <col min="14335" max="14335" width="9.375" style="318" customWidth="1"/>
    <col min="14336" max="14336" width="50.75" style="318" customWidth="1"/>
    <col min="14337" max="14337" width="5" style="318" bestFit="1" customWidth="1"/>
    <col min="14338" max="14338" width="9.375" style="318" customWidth="1"/>
    <col min="14339" max="14339" width="8.375" style="318" customWidth="1"/>
    <col min="14340" max="14340" width="18" style="318" customWidth="1"/>
    <col min="14341" max="14341" width="10.75" style="318" customWidth="1"/>
    <col min="14342" max="14590" width="9.125" style="318"/>
    <col min="14591" max="14591" width="9.375" style="318" customWidth="1"/>
    <col min="14592" max="14592" width="50.75" style="318" customWidth="1"/>
    <col min="14593" max="14593" width="5" style="318" bestFit="1" customWidth="1"/>
    <col min="14594" max="14594" width="9.375" style="318" customWidth="1"/>
    <col min="14595" max="14595" width="8.375" style="318" customWidth="1"/>
    <col min="14596" max="14596" width="18" style="318" customWidth="1"/>
    <col min="14597" max="14597" width="10.75" style="318" customWidth="1"/>
    <col min="14598" max="14846" width="9.125" style="318"/>
    <col min="14847" max="14847" width="9.375" style="318" customWidth="1"/>
    <col min="14848" max="14848" width="50.75" style="318" customWidth="1"/>
    <col min="14849" max="14849" width="5" style="318" bestFit="1" customWidth="1"/>
    <col min="14850" max="14850" width="9.375" style="318" customWidth="1"/>
    <col min="14851" max="14851" width="8.375" style="318" customWidth="1"/>
    <col min="14852" max="14852" width="18" style="318" customWidth="1"/>
    <col min="14853" max="14853" width="10.75" style="318" customWidth="1"/>
    <col min="14854" max="15102" width="9.125" style="318"/>
    <col min="15103" max="15103" width="9.375" style="318" customWidth="1"/>
    <col min="15104" max="15104" width="50.75" style="318" customWidth="1"/>
    <col min="15105" max="15105" width="5" style="318" bestFit="1" customWidth="1"/>
    <col min="15106" max="15106" width="9.375" style="318" customWidth="1"/>
    <col min="15107" max="15107" width="8.375" style="318" customWidth="1"/>
    <col min="15108" max="15108" width="18" style="318" customWidth="1"/>
    <col min="15109" max="15109" width="10.75" style="318" customWidth="1"/>
    <col min="15110" max="15358" width="9.125" style="318"/>
    <col min="15359" max="15359" width="9.375" style="318" customWidth="1"/>
    <col min="15360" max="15360" width="50.75" style="318" customWidth="1"/>
    <col min="15361" max="15361" width="5" style="318" bestFit="1" customWidth="1"/>
    <col min="15362" max="15362" width="9.375" style="318" customWidth="1"/>
    <col min="15363" max="15363" width="8.375" style="318" customWidth="1"/>
    <col min="15364" max="15364" width="18" style="318" customWidth="1"/>
    <col min="15365" max="15365" width="10.75" style="318" customWidth="1"/>
    <col min="15366" max="15614" width="9.125" style="318"/>
    <col min="15615" max="15615" width="9.375" style="318" customWidth="1"/>
    <col min="15616" max="15616" width="50.75" style="318" customWidth="1"/>
    <col min="15617" max="15617" width="5" style="318" bestFit="1" customWidth="1"/>
    <col min="15618" max="15618" width="9.375" style="318" customWidth="1"/>
    <col min="15619" max="15619" width="8.375" style="318" customWidth="1"/>
    <col min="15620" max="15620" width="18" style="318" customWidth="1"/>
    <col min="15621" max="15621" width="10.75" style="318" customWidth="1"/>
    <col min="15622" max="15870" width="9.125" style="318"/>
    <col min="15871" max="15871" width="9.375" style="318" customWidth="1"/>
    <col min="15872" max="15872" width="50.75" style="318" customWidth="1"/>
    <col min="15873" max="15873" width="5" style="318" bestFit="1" customWidth="1"/>
    <col min="15874" max="15874" width="9.375" style="318" customWidth="1"/>
    <col min="15875" max="15875" width="8.375" style="318" customWidth="1"/>
    <col min="15876" max="15876" width="18" style="318" customWidth="1"/>
    <col min="15877" max="15877" width="10.75" style="318" customWidth="1"/>
    <col min="15878" max="16126" width="9.125" style="318"/>
    <col min="16127" max="16127" width="9.375" style="318" customWidth="1"/>
    <col min="16128" max="16128" width="50.75" style="318" customWidth="1"/>
    <col min="16129" max="16129" width="5" style="318" bestFit="1" customWidth="1"/>
    <col min="16130" max="16130" width="9.375" style="318" customWidth="1"/>
    <col min="16131" max="16131" width="8.375" style="318" customWidth="1"/>
    <col min="16132" max="16132" width="18" style="318" customWidth="1"/>
    <col min="16133" max="16133" width="10.75" style="318" customWidth="1"/>
    <col min="16134" max="16384" width="9.125" style="318"/>
  </cols>
  <sheetData>
    <row r="1" spans="1:7" ht="15.75">
      <c r="A1" s="380"/>
      <c r="B1" s="184" t="s">
        <v>578</v>
      </c>
      <c r="C1" s="326"/>
      <c r="D1" s="378"/>
      <c r="E1" s="377"/>
      <c r="F1" s="376"/>
    </row>
    <row r="2" spans="1:7" ht="15.75">
      <c r="A2" s="379"/>
      <c r="B2" s="184"/>
      <c r="C2" s="326"/>
      <c r="D2" s="378"/>
      <c r="E2" s="377"/>
      <c r="F2" s="376"/>
    </row>
    <row r="3" spans="1:7" s="50" customFormat="1" ht="15" customHeight="1">
      <c r="A3" s="56" t="s">
        <v>577</v>
      </c>
      <c r="B3" s="83" t="s">
        <v>576</v>
      </c>
      <c r="E3" s="56"/>
      <c r="F3" s="19"/>
      <c r="G3" s="140"/>
    </row>
    <row r="4" spans="1:7" s="50" customFormat="1" ht="15" customHeight="1">
      <c r="A4" s="56" t="s">
        <v>85</v>
      </c>
      <c r="B4" s="178" t="s">
        <v>1</v>
      </c>
      <c r="D4" s="83"/>
      <c r="E4" s="56"/>
      <c r="G4" s="140"/>
    </row>
    <row r="5" spans="1:7" s="50" customFormat="1" ht="54.75" customHeight="1">
      <c r="A5" s="56" t="s">
        <v>84</v>
      </c>
      <c r="B5" s="27" t="s">
        <v>574</v>
      </c>
      <c r="C5" s="1359"/>
      <c r="D5" s="1360"/>
      <c r="E5" s="1360"/>
      <c r="F5" s="1360"/>
      <c r="G5" s="140"/>
    </row>
    <row r="6" spans="1:7" s="50" customFormat="1" ht="15" customHeight="1">
      <c r="A6" s="177" t="s">
        <v>572</v>
      </c>
      <c r="B6" s="178" t="s">
        <v>1110</v>
      </c>
      <c r="D6" s="175"/>
      <c r="E6" s="56"/>
      <c r="F6" s="177"/>
      <c r="G6" s="140"/>
    </row>
    <row r="7" spans="1:7" s="50" customFormat="1" ht="15" customHeight="1">
      <c r="A7" s="56" t="s">
        <v>3</v>
      </c>
      <c r="B7" s="83" t="s">
        <v>1109</v>
      </c>
      <c r="D7" s="175"/>
      <c r="E7" s="56"/>
      <c r="F7" s="19"/>
      <c r="G7" s="140"/>
    </row>
    <row r="8" spans="1:7" s="50" customFormat="1" ht="20.100000000000001" customHeight="1">
      <c r="A8" s="56" t="s">
        <v>2</v>
      </c>
      <c r="B8" s="83" t="s">
        <v>79</v>
      </c>
      <c r="D8" s="1383"/>
      <c r="E8" s="1383"/>
      <c r="F8" s="1383"/>
      <c r="G8" s="1383"/>
    </row>
    <row r="9" spans="1:7" ht="18">
      <c r="B9" s="1365" t="s">
        <v>3544</v>
      </c>
      <c r="C9" s="1365"/>
      <c r="D9" s="1365"/>
      <c r="E9" s="1365"/>
      <c r="F9" s="1365"/>
      <c r="G9" s="1365"/>
    </row>
    <row r="10" spans="1:7" ht="15.75">
      <c r="A10" s="356" t="s">
        <v>569</v>
      </c>
      <c r="B10" s="355" t="s">
        <v>1108</v>
      </c>
    </row>
    <row r="11" spans="1:7" ht="15.75">
      <c r="A11" s="356"/>
      <c r="B11" s="355"/>
    </row>
    <row r="12" spans="1:7" ht="15.75">
      <c r="A12" s="356"/>
      <c r="B12" s="355"/>
    </row>
    <row r="13" spans="1:7">
      <c r="A13" s="354" t="s">
        <v>1068</v>
      </c>
      <c r="B13" s="352" t="s">
        <v>74</v>
      </c>
      <c r="C13" s="353" t="s">
        <v>595</v>
      </c>
      <c r="D13" s="352" t="s">
        <v>70</v>
      </c>
      <c r="E13" s="359" t="s">
        <v>1045</v>
      </c>
      <c r="F13" s="359" t="s">
        <v>1067</v>
      </c>
    </row>
    <row r="14" spans="1:7">
      <c r="A14" s="346">
        <v>1</v>
      </c>
      <c r="B14" s="345" t="s">
        <v>1004</v>
      </c>
      <c r="C14" s="54"/>
      <c r="D14" s="345"/>
      <c r="E14" s="357"/>
    </row>
    <row r="15" spans="1:7">
      <c r="A15" s="344">
        <v>1</v>
      </c>
      <c r="B15" s="374" t="s">
        <v>1066</v>
      </c>
      <c r="C15" s="367" t="s">
        <v>893</v>
      </c>
      <c r="D15" s="369">
        <v>0.16</v>
      </c>
      <c r="E15" s="347"/>
      <c r="F15" s="1252">
        <f t="shared" ref="F15:F39" si="0">ROUND(D15*E15,2)</f>
        <v>0</v>
      </c>
    </row>
    <row r="16" spans="1:7" ht="25.5">
      <c r="A16" s="344">
        <v>2</v>
      </c>
      <c r="B16" s="374" t="s">
        <v>1082</v>
      </c>
      <c r="C16" s="367" t="s">
        <v>893</v>
      </c>
      <c r="D16" s="369">
        <v>0.2</v>
      </c>
      <c r="E16" s="347"/>
      <c r="F16" s="1252">
        <f t="shared" si="0"/>
        <v>0</v>
      </c>
    </row>
    <row r="17" spans="1:6" ht="116.25" customHeight="1">
      <c r="A17" s="344" t="s">
        <v>1064</v>
      </c>
      <c r="B17" s="374" t="s">
        <v>1107</v>
      </c>
      <c r="C17" s="367" t="s">
        <v>537</v>
      </c>
      <c r="D17" s="369">
        <v>150</v>
      </c>
      <c r="E17" s="347"/>
      <c r="F17" s="1252">
        <f t="shared" si="0"/>
        <v>0</v>
      </c>
    </row>
    <row r="18" spans="1:6" ht="89.25">
      <c r="A18" s="344" t="s">
        <v>1073</v>
      </c>
      <c r="B18" s="374" t="s">
        <v>1106</v>
      </c>
      <c r="C18" s="367" t="s">
        <v>537</v>
      </c>
      <c r="D18" s="369">
        <v>30</v>
      </c>
      <c r="E18" s="347"/>
      <c r="F18" s="1252">
        <f t="shared" si="0"/>
        <v>0</v>
      </c>
    </row>
    <row r="19" spans="1:6" ht="89.25">
      <c r="A19" s="344" t="s">
        <v>1071</v>
      </c>
      <c r="B19" s="374" t="s">
        <v>1105</v>
      </c>
      <c r="C19" s="367" t="s">
        <v>537</v>
      </c>
      <c r="D19" s="369">
        <v>10</v>
      </c>
      <c r="E19" s="347"/>
      <c r="F19" s="1252">
        <f t="shared" si="0"/>
        <v>0</v>
      </c>
    </row>
    <row r="20" spans="1:6" ht="25.5">
      <c r="A20" s="344" t="s">
        <v>1079</v>
      </c>
      <c r="B20" s="375" t="s">
        <v>1063</v>
      </c>
      <c r="C20" s="370" t="s">
        <v>537</v>
      </c>
      <c r="D20" s="366">
        <v>150</v>
      </c>
      <c r="E20" s="335"/>
      <c r="F20" s="1252">
        <f t="shared" si="0"/>
        <v>0</v>
      </c>
    </row>
    <row r="21" spans="1:6" ht="102">
      <c r="A21" s="344" t="s">
        <v>1097</v>
      </c>
      <c r="B21" s="375" t="s">
        <v>1104</v>
      </c>
      <c r="C21" s="361" t="s">
        <v>549</v>
      </c>
      <c r="D21" s="360">
        <v>1</v>
      </c>
      <c r="E21" s="347"/>
      <c r="F21" s="1252">
        <f t="shared" si="0"/>
        <v>0</v>
      </c>
    </row>
    <row r="22" spans="1:6" ht="63.75">
      <c r="A22" s="344" t="s">
        <v>1095</v>
      </c>
      <c r="B22" s="374" t="s">
        <v>1103</v>
      </c>
      <c r="C22" s="361" t="s">
        <v>1077</v>
      </c>
      <c r="D22" s="369">
        <v>10</v>
      </c>
      <c r="E22" s="347"/>
      <c r="F22" s="1252">
        <f t="shared" si="0"/>
        <v>0</v>
      </c>
    </row>
    <row r="23" spans="1:6">
      <c r="B23" s="360"/>
      <c r="C23" s="361"/>
      <c r="D23" s="360"/>
      <c r="E23" s="335"/>
      <c r="F23" s="1252"/>
    </row>
    <row r="24" spans="1:6">
      <c r="B24" s="360"/>
      <c r="C24" s="361"/>
      <c r="D24" s="360"/>
      <c r="E24" s="335"/>
      <c r="F24" s="1252"/>
    </row>
    <row r="25" spans="1:6">
      <c r="A25" s="346" t="s">
        <v>1059</v>
      </c>
      <c r="B25" s="372" t="s">
        <v>1062</v>
      </c>
      <c r="C25" s="373"/>
      <c r="D25" s="372"/>
      <c r="E25" s="332"/>
      <c r="F25" s="1252"/>
    </row>
    <row r="26" spans="1:6" s="368" customFormat="1">
      <c r="A26" s="344" t="s">
        <v>1061</v>
      </c>
      <c r="B26" s="366" t="s">
        <v>1060</v>
      </c>
      <c r="C26" s="370" t="s">
        <v>537</v>
      </c>
      <c r="D26" s="366">
        <v>260</v>
      </c>
      <c r="E26" s="335"/>
      <c r="F26" s="1252">
        <f t="shared" si="0"/>
        <v>0</v>
      </c>
    </row>
    <row r="27" spans="1:6" s="368" customFormat="1">
      <c r="A27" s="344" t="s">
        <v>1059</v>
      </c>
      <c r="B27" s="366" t="s">
        <v>1102</v>
      </c>
      <c r="C27" s="370" t="s">
        <v>537</v>
      </c>
      <c r="D27" s="366">
        <v>665</v>
      </c>
      <c r="E27" s="335"/>
      <c r="F27" s="1252">
        <f t="shared" si="0"/>
        <v>0</v>
      </c>
    </row>
    <row r="28" spans="1:6" s="368" customFormat="1" ht="25.5">
      <c r="A28" s="16"/>
      <c r="B28" s="366" t="s">
        <v>1101</v>
      </c>
      <c r="C28" s="370" t="s">
        <v>537</v>
      </c>
      <c r="D28" s="360">
        <v>205</v>
      </c>
      <c r="E28" s="335"/>
      <c r="F28" s="1252">
        <f t="shared" si="0"/>
        <v>0</v>
      </c>
    </row>
    <row r="29" spans="1:6" s="371" customFormat="1" ht="25.5">
      <c r="A29" s="344"/>
      <c r="B29" s="340" t="s">
        <v>1100</v>
      </c>
      <c r="C29" s="370" t="s">
        <v>537</v>
      </c>
      <c r="D29" s="366">
        <v>211</v>
      </c>
      <c r="E29" s="335"/>
      <c r="F29" s="1252">
        <f t="shared" si="0"/>
        <v>0</v>
      </c>
    </row>
    <row r="30" spans="1:6" s="368" customFormat="1" ht="25.5">
      <c r="A30" s="16"/>
      <c r="B30" s="340" t="s">
        <v>1099</v>
      </c>
      <c r="C30" s="370" t="s">
        <v>537</v>
      </c>
      <c r="D30" s="360">
        <v>129</v>
      </c>
      <c r="E30" s="335"/>
      <c r="F30" s="1252">
        <f t="shared" si="0"/>
        <v>0</v>
      </c>
    </row>
    <row r="31" spans="1:6" s="368" customFormat="1" ht="25.5">
      <c r="A31" s="344" t="s">
        <v>1079</v>
      </c>
      <c r="B31" s="340" t="s">
        <v>1098</v>
      </c>
      <c r="C31" s="367" t="s">
        <v>537</v>
      </c>
      <c r="D31" s="366">
        <v>229</v>
      </c>
      <c r="E31" s="335"/>
      <c r="F31" s="1252">
        <f t="shared" si="0"/>
        <v>0</v>
      </c>
    </row>
    <row r="32" spans="1:6" s="368" customFormat="1" ht="25.5">
      <c r="A32" s="344" t="s">
        <v>1097</v>
      </c>
      <c r="B32" s="340" t="s">
        <v>1096</v>
      </c>
      <c r="C32" s="367" t="s">
        <v>537</v>
      </c>
      <c r="D32" s="366">
        <v>125</v>
      </c>
      <c r="E32" s="335"/>
      <c r="F32" s="1252">
        <f t="shared" si="0"/>
        <v>0</v>
      </c>
    </row>
    <row r="33" spans="1:6" s="368" customFormat="1" ht="38.25">
      <c r="A33" s="344" t="s">
        <v>1095</v>
      </c>
      <c r="B33" s="350" t="s">
        <v>1094</v>
      </c>
      <c r="C33" s="361" t="s">
        <v>554</v>
      </c>
      <c r="D33" s="366">
        <v>1</v>
      </c>
      <c r="E33" s="335"/>
      <c r="F33" s="1252">
        <f t="shared" si="0"/>
        <v>0</v>
      </c>
    </row>
    <row r="34" spans="1:6" s="368" customFormat="1" ht="51">
      <c r="A34" s="344" t="s">
        <v>1093</v>
      </c>
      <c r="B34" s="350" t="s">
        <v>1092</v>
      </c>
      <c r="C34" s="361" t="s">
        <v>554</v>
      </c>
      <c r="D34" s="366">
        <v>2</v>
      </c>
      <c r="E34" s="335"/>
      <c r="F34" s="1252">
        <f t="shared" si="0"/>
        <v>0</v>
      </c>
    </row>
    <row r="35" spans="1:6" s="368" customFormat="1" ht="51">
      <c r="A35" s="344" t="s">
        <v>526</v>
      </c>
      <c r="B35" s="350" t="s">
        <v>1091</v>
      </c>
      <c r="C35" s="361" t="s">
        <v>554</v>
      </c>
      <c r="D35" s="366">
        <v>1</v>
      </c>
      <c r="E35" s="335"/>
      <c r="F35" s="1252">
        <f t="shared" si="0"/>
        <v>0</v>
      </c>
    </row>
    <row r="36" spans="1:6" s="368" customFormat="1">
      <c r="A36" s="344" t="s">
        <v>524</v>
      </c>
      <c r="B36" s="350" t="s">
        <v>1090</v>
      </c>
      <c r="C36" s="361" t="s">
        <v>554</v>
      </c>
      <c r="D36" s="366">
        <v>1</v>
      </c>
      <c r="E36" s="335"/>
      <c r="F36" s="1252">
        <f t="shared" si="0"/>
        <v>0</v>
      </c>
    </row>
    <row r="37" spans="1:6" s="368" customFormat="1">
      <c r="A37" s="344" t="s">
        <v>522</v>
      </c>
      <c r="B37" s="350" t="s">
        <v>1089</v>
      </c>
      <c r="C37" s="367" t="s">
        <v>554</v>
      </c>
      <c r="D37" s="369">
        <v>1</v>
      </c>
      <c r="E37" s="347"/>
      <c r="F37" s="1252">
        <f t="shared" si="0"/>
        <v>0</v>
      </c>
    </row>
    <row r="38" spans="1:6" s="368" customFormat="1">
      <c r="A38" s="344" t="s">
        <v>1088</v>
      </c>
      <c r="B38" s="350" t="s">
        <v>1087</v>
      </c>
      <c r="C38" s="367" t="s">
        <v>554</v>
      </c>
      <c r="D38" s="369">
        <v>1</v>
      </c>
      <c r="E38" s="347"/>
      <c r="F38" s="1252">
        <f t="shared" si="0"/>
        <v>0</v>
      </c>
    </row>
    <row r="39" spans="1:6" s="368" customFormat="1">
      <c r="A39" s="344" t="s">
        <v>1086</v>
      </c>
      <c r="B39" s="350" t="s">
        <v>1085</v>
      </c>
      <c r="C39" s="367" t="s">
        <v>554</v>
      </c>
      <c r="D39" s="369">
        <v>1</v>
      </c>
      <c r="E39" s="347"/>
      <c r="F39" s="1252">
        <f t="shared" si="0"/>
        <v>0</v>
      </c>
    </row>
    <row r="40" spans="1:6">
      <c r="A40" s="344"/>
      <c r="B40" s="340"/>
      <c r="C40" s="367"/>
      <c r="D40" s="366"/>
      <c r="E40" s="335"/>
      <c r="F40" s="335"/>
    </row>
    <row r="41" spans="1:6">
      <c r="A41" s="339" t="s">
        <v>569</v>
      </c>
      <c r="B41" s="333" t="s">
        <v>1084</v>
      </c>
    </row>
    <row r="42" spans="1:6">
      <c r="C42" s="361"/>
      <c r="D42" s="360"/>
      <c r="E42" s="335"/>
      <c r="F42" s="335"/>
    </row>
    <row r="43" spans="1:6">
      <c r="B43" s="318" t="s">
        <v>1056</v>
      </c>
      <c r="C43" s="361"/>
      <c r="D43" s="360"/>
      <c r="E43" s="335"/>
      <c r="F43" s="335">
        <f>ROUND(SUM(F15:F22),2)</f>
        <v>0</v>
      </c>
    </row>
    <row r="44" spans="1:6">
      <c r="B44" s="318" t="s">
        <v>1055</v>
      </c>
      <c r="C44" s="361"/>
      <c r="D44" s="360"/>
      <c r="E44" s="335"/>
      <c r="F44" s="335">
        <f>ROUND(SUM(F26:F39),2)</f>
        <v>0</v>
      </c>
    </row>
    <row r="45" spans="1:6">
      <c r="B45" s="337" t="s">
        <v>88</v>
      </c>
      <c r="C45" s="365"/>
      <c r="D45" s="364"/>
      <c r="E45" s="336"/>
      <c r="F45" s="336">
        <f>ROUND(SUM(F43:F44),2)</f>
        <v>0</v>
      </c>
    </row>
    <row r="46" spans="1:6">
      <c r="B46" s="318" t="s">
        <v>87</v>
      </c>
      <c r="C46" s="361"/>
      <c r="D46" s="360"/>
      <c r="E46" s="335"/>
      <c r="F46" s="335">
        <f>ROUND(0.22*F45,2)</f>
        <v>0</v>
      </c>
    </row>
    <row r="47" spans="1:6">
      <c r="B47" s="333" t="s">
        <v>86</v>
      </c>
      <c r="C47" s="363"/>
      <c r="D47" s="362"/>
      <c r="E47" s="332"/>
      <c r="F47" s="332">
        <f>ROUND(SUM(F45:F46),2)</f>
        <v>0</v>
      </c>
    </row>
    <row r="48" spans="1:6">
      <c r="B48" s="333"/>
      <c r="C48" s="363"/>
      <c r="D48" s="362"/>
      <c r="E48" s="332"/>
      <c r="F48" s="332"/>
    </row>
    <row r="49" spans="1:6">
      <c r="B49" s="333"/>
      <c r="C49" s="363"/>
      <c r="D49" s="362"/>
      <c r="E49" s="332"/>
      <c r="F49" s="332"/>
    </row>
    <row r="50" spans="1:6">
      <c r="B50" s="333"/>
      <c r="C50" s="363"/>
      <c r="D50" s="362"/>
      <c r="E50" s="332"/>
      <c r="F50" s="335"/>
    </row>
    <row r="51" spans="1:6">
      <c r="C51" s="361"/>
      <c r="D51" s="360"/>
      <c r="E51" s="335"/>
      <c r="F51" s="335"/>
    </row>
    <row r="52" spans="1:6">
      <c r="C52" s="361"/>
      <c r="D52" s="360"/>
      <c r="E52" s="335"/>
      <c r="F52" s="335"/>
    </row>
    <row r="53" spans="1:6" ht="15.75">
      <c r="A53" s="356" t="s">
        <v>561</v>
      </c>
      <c r="B53" s="355" t="s">
        <v>1083</v>
      </c>
      <c r="C53" s="361"/>
      <c r="D53" s="360"/>
      <c r="E53" s="335"/>
      <c r="F53" s="335"/>
    </row>
    <row r="55" spans="1:6">
      <c r="A55" s="354" t="s">
        <v>1068</v>
      </c>
      <c r="B55" s="352" t="s">
        <v>74</v>
      </c>
      <c r="C55" s="353" t="s">
        <v>595</v>
      </c>
      <c r="D55" s="352" t="s">
        <v>70</v>
      </c>
      <c r="E55" s="359" t="s">
        <v>1045</v>
      </c>
      <c r="F55" s="359" t="s">
        <v>1067</v>
      </c>
    </row>
    <row r="56" spans="1:6">
      <c r="A56" s="346">
        <v>1</v>
      </c>
      <c r="B56" s="345" t="s">
        <v>1004</v>
      </c>
      <c r="C56" s="54"/>
      <c r="D56" s="345"/>
      <c r="E56" s="332"/>
      <c r="F56" s="335"/>
    </row>
    <row r="57" spans="1:6">
      <c r="A57" s="344" t="s">
        <v>1061</v>
      </c>
      <c r="B57" s="350" t="s">
        <v>1066</v>
      </c>
      <c r="C57" s="349" t="s">
        <v>893</v>
      </c>
      <c r="D57" s="348">
        <v>0.14000000000000001</v>
      </c>
      <c r="E57" s="347"/>
      <c r="F57" s="1252">
        <f t="shared" ref="F57:F69" si="1">ROUND(D57*E57,2)</f>
        <v>0</v>
      </c>
    </row>
    <row r="58" spans="1:6" ht="25.5">
      <c r="A58" s="344" t="s">
        <v>1059</v>
      </c>
      <c r="B58" s="350" t="s">
        <v>1082</v>
      </c>
      <c r="C58" s="349" t="s">
        <v>893</v>
      </c>
      <c r="D58" s="348">
        <v>0.13</v>
      </c>
      <c r="E58" s="347"/>
      <c r="F58" s="1252">
        <f t="shared" si="1"/>
        <v>0</v>
      </c>
    </row>
    <row r="59" spans="1:6" ht="116.25" customHeight="1">
      <c r="A59" s="344" t="s">
        <v>1064</v>
      </c>
      <c r="B59" s="350" t="s">
        <v>1081</v>
      </c>
      <c r="C59" s="349" t="s">
        <v>537</v>
      </c>
      <c r="D59" s="348">
        <v>150</v>
      </c>
      <c r="E59" s="347"/>
      <c r="F59" s="1252">
        <f t="shared" si="1"/>
        <v>0</v>
      </c>
    </row>
    <row r="60" spans="1:6" ht="25.5">
      <c r="A60" s="344" t="s">
        <v>1073</v>
      </c>
      <c r="B60" s="342" t="s">
        <v>1063</v>
      </c>
      <c r="C60" s="341" t="s">
        <v>537</v>
      </c>
      <c r="D60" s="340">
        <v>51</v>
      </c>
      <c r="E60" s="335"/>
      <c r="F60" s="1252">
        <f t="shared" si="1"/>
        <v>0</v>
      </c>
    </row>
    <row r="61" spans="1:6" ht="102">
      <c r="A61" s="344" t="s">
        <v>1071</v>
      </c>
      <c r="B61" s="342" t="s">
        <v>1080</v>
      </c>
      <c r="C61" s="320" t="s">
        <v>549</v>
      </c>
      <c r="D61" s="318">
        <v>3</v>
      </c>
      <c r="E61" s="347"/>
      <c r="F61" s="1252">
        <f t="shared" si="1"/>
        <v>0</v>
      </c>
    </row>
    <row r="62" spans="1:6" ht="63.75">
      <c r="A62" s="344" t="s">
        <v>1079</v>
      </c>
      <c r="B62" s="350" t="s">
        <v>1078</v>
      </c>
      <c r="C62" s="320" t="s">
        <v>1077</v>
      </c>
      <c r="D62" s="348">
        <v>10</v>
      </c>
      <c r="E62" s="347"/>
      <c r="F62" s="1252">
        <f t="shared" si="1"/>
        <v>0</v>
      </c>
    </row>
    <row r="63" spans="1:6">
      <c r="E63" s="335"/>
      <c r="F63" s="1252"/>
    </row>
    <row r="64" spans="1:6">
      <c r="E64" s="335"/>
      <c r="F64" s="1252"/>
    </row>
    <row r="65" spans="1:6">
      <c r="A65" s="346" t="s">
        <v>1059</v>
      </c>
      <c r="B65" s="345" t="s">
        <v>1062</v>
      </c>
      <c r="C65" s="54"/>
      <c r="D65" s="345"/>
      <c r="E65" s="332"/>
      <c r="F65" s="1252"/>
    </row>
    <row r="66" spans="1:6">
      <c r="A66" s="344" t="s">
        <v>1061</v>
      </c>
      <c r="B66" s="340" t="s">
        <v>1076</v>
      </c>
      <c r="C66" s="341" t="s">
        <v>537</v>
      </c>
      <c r="D66" s="340">
        <v>125</v>
      </c>
      <c r="E66" s="335"/>
      <c r="F66" s="1252">
        <f t="shared" si="1"/>
        <v>0</v>
      </c>
    </row>
    <row r="67" spans="1:6" ht="25.5">
      <c r="A67" s="344" t="s">
        <v>1059</v>
      </c>
      <c r="B67" s="340" t="s">
        <v>1075</v>
      </c>
      <c r="C67" s="349" t="s">
        <v>537</v>
      </c>
      <c r="D67" s="340">
        <v>510</v>
      </c>
      <c r="E67" s="335"/>
      <c r="F67" s="1252">
        <f t="shared" si="1"/>
        <v>0</v>
      </c>
    </row>
    <row r="68" spans="1:6" ht="38.25">
      <c r="A68" s="344" t="s">
        <v>1064</v>
      </c>
      <c r="B68" s="350" t="s">
        <v>1074</v>
      </c>
      <c r="C68" s="320" t="s">
        <v>554</v>
      </c>
      <c r="D68" s="340">
        <v>6</v>
      </c>
      <c r="E68" s="335"/>
      <c r="F68" s="1252">
        <f t="shared" si="1"/>
        <v>0</v>
      </c>
    </row>
    <row r="69" spans="1:6">
      <c r="A69" s="344" t="s">
        <v>1073</v>
      </c>
      <c r="B69" s="350" t="s">
        <v>1072</v>
      </c>
      <c r="C69" s="349" t="s">
        <v>554</v>
      </c>
      <c r="D69" s="348">
        <v>3</v>
      </c>
      <c r="E69" s="347"/>
      <c r="F69" s="1252">
        <f t="shared" si="1"/>
        <v>0</v>
      </c>
    </row>
    <row r="70" spans="1:6">
      <c r="A70" s="344" t="s">
        <v>1071</v>
      </c>
      <c r="B70" s="340"/>
      <c r="C70" s="349"/>
      <c r="D70" s="340"/>
      <c r="E70" s="335"/>
      <c r="F70" s="335"/>
    </row>
    <row r="71" spans="1:6">
      <c r="A71" s="343"/>
      <c r="B71" s="342"/>
      <c r="C71" s="341"/>
      <c r="D71" s="340"/>
    </row>
    <row r="72" spans="1:6">
      <c r="A72" s="339" t="s">
        <v>561</v>
      </c>
      <c r="B72" s="333" t="s">
        <v>1070</v>
      </c>
    </row>
    <row r="74" spans="1:6">
      <c r="B74" s="318" t="s">
        <v>1056</v>
      </c>
      <c r="F74" s="319">
        <f>ROUND(SUM(F57:F62),2)</f>
        <v>0</v>
      </c>
    </row>
    <row r="75" spans="1:6">
      <c r="B75" s="337" t="s">
        <v>1055</v>
      </c>
      <c r="C75" s="338"/>
      <c r="D75" s="337"/>
      <c r="E75" s="358"/>
      <c r="F75" s="358">
        <f>ROUND(SUM(F66:F69),2)</f>
        <v>0</v>
      </c>
    </row>
    <row r="76" spans="1:6">
      <c r="B76" s="318" t="s">
        <v>88</v>
      </c>
      <c r="F76" s="319">
        <f>ROUND(SUM(F74:F75),2)</f>
        <v>0</v>
      </c>
    </row>
    <row r="77" spans="1:6">
      <c r="B77" s="318" t="s">
        <v>87</v>
      </c>
      <c r="F77" s="319">
        <f>ROUND(0.22*F76,2)</f>
        <v>0</v>
      </c>
    </row>
    <row r="78" spans="1:6">
      <c r="B78" s="333" t="s">
        <v>86</v>
      </c>
      <c r="C78" s="334"/>
      <c r="D78" s="333"/>
      <c r="E78" s="357"/>
      <c r="F78" s="357">
        <f>ROUND(SUM(F76:F77),2)</f>
        <v>0</v>
      </c>
    </row>
    <row r="79" spans="1:6">
      <c r="B79" s="333"/>
      <c r="C79" s="334"/>
      <c r="D79" s="333"/>
      <c r="E79" s="357"/>
      <c r="F79" s="357"/>
    </row>
    <row r="80" spans="1:6">
      <c r="B80" s="333"/>
      <c r="C80" s="334"/>
      <c r="D80" s="333"/>
      <c r="E80" s="357"/>
      <c r="F80" s="357"/>
    </row>
    <row r="81" spans="1:6">
      <c r="B81" s="333"/>
      <c r="C81" s="334"/>
      <c r="D81" s="333"/>
      <c r="E81" s="357"/>
      <c r="F81" s="357"/>
    </row>
    <row r="82" spans="1:6" ht="15.75">
      <c r="A82" s="356" t="s">
        <v>1050</v>
      </c>
      <c r="B82" s="355" t="s">
        <v>1069</v>
      </c>
      <c r="E82" s="335"/>
      <c r="F82" s="335"/>
    </row>
    <row r="83" spans="1:6">
      <c r="E83" s="335"/>
      <c r="F83" s="335"/>
    </row>
    <row r="84" spans="1:6">
      <c r="A84" s="354" t="s">
        <v>1068</v>
      </c>
      <c r="B84" s="352" t="s">
        <v>74</v>
      </c>
      <c r="C84" s="353" t="s">
        <v>595</v>
      </c>
      <c r="D84" s="352" t="s">
        <v>70</v>
      </c>
      <c r="E84" s="351" t="s">
        <v>1045</v>
      </c>
      <c r="F84" s="351" t="s">
        <v>1067</v>
      </c>
    </row>
    <row r="85" spans="1:6">
      <c r="A85" s="346">
        <v>1</v>
      </c>
      <c r="B85" s="345" t="s">
        <v>1004</v>
      </c>
      <c r="C85" s="54"/>
      <c r="D85" s="345"/>
      <c r="E85" s="332"/>
      <c r="F85" s="335"/>
    </row>
    <row r="86" spans="1:6" ht="36" customHeight="1">
      <c r="A86" s="344" t="s">
        <v>1061</v>
      </c>
      <c r="B86" s="350" t="s">
        <v>1066</v>
      </c>
      <c r="C86" s="349" t="s">
        <v>893</v>
      </c>
      <c r="D86" s="348">
        <v>7.0000000000000007E-2</v>
      </c>
      <c r="E86" s="347"/>
      <c r="F86" s="1252">
        <f t="shared" ref="F86:F93" si="2">ROUND(D86*E86,2)</f>
        <v>0</v>
      </c>
    </row>
    <row r="87" spans="1:6" ht="89.25">
      <c r="A87" s="344" t="s">
        <v>1059</v>
      </c>
      <c r="B87" s="350" t="s">
        <v>1065</v>
      </c>
      <c r="C87" s="349" t="s">
        <v>537</v>
      </c>
      <c r="D87" s="348">
        <v>70</v>
      </c>
      <c r="E87" s="347"/>
      <c r="F87" s="1252">
        <f t="shared" si="2"/>
        <v>0</v>
      </c>
    </row>
    <row r="88" spans="1:6" ht="25.5">
      <c r="A88" s="344" t="s">
        <v>1064</v>
      </c>
      <c r="B88" s="342" t="s">
        <v>1063</v>
      </c>
      <c r="C88" s="341" t="s">
        <v>537</v>
      </c>
      <c r="D88" s="340">
        <v>56</v>
      </c>
      <c r="E88" s="335"/>
      <c r="F88" s="1252">
        <f t="shared" si="2"/>
        <v>0</v>
      </c>
    </row>
    <row r="89" spans="1:6">
      <c r="E89" s="335"/>
      <c r="F89" s="1252"/>
    </row>
    <row r="90" spans="1:6">
      <c r="E90" s="335"/>
      <c r="F90" s="1252"/>
    </row>
    <row r="91" spans="1:6">
      <c r="A91" s="346" t="s">
        <v>1059</v>
      </c>
      <c r="B91" s="345" t="s">
        <v>1062</v>
      </c>
      <c r="C91" s="54"/>
      <c r="D91" s="345"/>
      <c r="E91" s="332"/>
      <c r="F91" s="1252"/>
    </row>
    <row r="92" spans="1:6">
      <c r="A92" s="344" t="s">
        <v>1061</v>
      </c>
      <c r="B92" s="340" t="s">
        <v>1060</v>
      </c>
      <c r="C92" s="341" t="s">
        <v>537</v>
      </c>
      <c r="D92" s="340">
        <v>56</v>
      </c>
      <c r="E92" s="335"/>
      <c r="F92" s="1252">
        <f t="shared" si="2"/>
        <v>0</v>
      </c>
    </row>
    <row r="93" spans="1:6">
      <c r="A93" s="344" t="s">
        <v>1059</v>
      </c>
      <c r="B93" s="340" t="s">
        <v>1058</v>
      </c>
      <c r="C93" s="341" t="s">
        <v>537</v>
      </c>
      <c r="D93" s="340">
        <v>75</v>
      </c>
      <c r="E93" s="335"/>
      <c r="F93" s="1252">
        <f t="shared" si="2"/>
        <v>0</v>
      </c>
    </row>
    <row r="94" spans="1:6">
      <c r="A94" s="343"/>
      <c r="B94" s="342"/>
      <c r="C94" s="341"/>
      <c r="D94" s="340"/>
    </row>
    <row r="95" spans="1:6">
      <c r="A95" s="339" t="s">
        <v>1050</v>
      </c>
      <c r="B95" s="333" t="s">
        <v>1057</v>
      </c>
    </row>
    <row r="97" spans="1:6">
      <c r="B97" s="318" t="s">
        <v>1056</v>
      </c>
      <c r="F97" s="319">
        <f>ROUND(SUM(F86:F88),2)</f>
        <v>0</v>
      </c>
    </row>
    <row r="98" spans="1:6">
      <c r="B98" s="337" t="s">
        <v>1055</v>
      </c>
      <c r="C98" s="338"/>
      <c r="D98" s="337"/>
      <c r="E98" s="336"/>
      <c r="F98" s="336">
        <f>ROUND(SUM(F92:F93),2)</f>
        <v>0</v>
      </c>
    </row>
    <row r="99" spans="1:6">
      <c r="B99" s="318" t="s">
        <v>88</v>
      </c>
      <c r="E99" s="335"/>
      <c r="F99" s="335">
        <f>ROUND(SUM(F97:F98),2)</f>
        <v>0</v>
      </c>
    </row>
    <row r="100" spans="1:6">
      <c r="B100" s="318" t="s">
        <v>87</v>
      </c>
      <c r="E100" s="335"/>
      <c r="F100" s="335">
        <f>ROUND(0.22*F99,2)</f>
        <v>0</v>
      </c>
    </row>
    <row r="101" spans="1:6">
      <c r="B101" s="333" t="s">
        <v>86</v>
      </c>
      <c r="C101" s="334"/>
      <c r="D101" s="333"/>
      <c r="E101" s="332"/>
      <c r="F101" s="332">
        <f>ROUND(SUM(F99:F100),2)</f>
        <v>0</v>
      </c>
    </row>
    <row r="102" spans="1:6">
      <c r="B102" s="333"/>
      <c r="C102" s="334"/>
      <c r="D102" s="333"/>
      <c r="E102" s="332"/>
      <c r="F102" s="332"/>
    </row>
    <row r="103" spans="1:6">
      <c r="B103" s="333"/>
      <c r="C103" s="334"/>
      <c r="D103" s="333"/>
      <c r="E103" s="332"/>
      <c r="F103" s="332"/>
    </row>
    <row r="104" spans="1:6">
      <c r="B104" s="333"/>
      <c r="C104" s="334"/>
      <c r="D104" s="333"/>
      <c r="E104" s="332"/>
      <c r="F104" s="332"/>
    </row>
    <row r="105" spans="1:6">
      <c r="B105" s="333"/>
      <c r="C105" s="334"/>
      <c r="D105" s="333"/>
      <c r="E105" s="332"/>
      <c r="F105" s="332"/>
    </row>
    <row r="106" spans="1:6" ht="15.75">
      <c r="A106" s="331" t="s">
        <v>1054</v>
      </c>
      <c r="B106" s="184" t="s">
        <v>1053</v>
      </c>
      <c r="C106" s="323"/>
      <c r="D106" s="322"/>
      <c r="E106" s="321"/>
      <c r="F106" s="321"/>
    </row>
    <row r="107" spans="1:6" ht="15">
      <c r="A107" s="32"/>
      <c r="B107" s="322"/>
      <c r="C107" s="323"/>
      <c r="D107" s="322"/>
      <c r="E107" s="321"/>
      <c r="F107" s="321"/>
    </row>
    <row r="108" spans="1:6" ht="15">
      <c r="A108" s="32" t="s">
        <v>569</v>
      </c>
      <c r="B108" s="322" t="s">
        <v>1052</v>
      </c>
      <c r="C108" s="323"/>
      <c r="D108" s="322"/>
      <c r="E108" s="321"/>
      <c r="F108" s="321">
        <f>F45</f>
        <v>0</v>
      </c>
    </row>
    <row r="109" spans="1:6" ht="15">
      <c r="A109" s="32" t="s">
        <v>561</v>
      </c>
      <c r="B109" s="322" t="s">
        <v>1051</v>
      </c>
      <c r="C109" s="323"/>
      <c r="D109" s="322"/>
      <c r="E109" s="321"/>
      <c r="F109" s="321">
        <f>F76</f>
        <v>0</v>
      </c>
    </row>
    <row r="110" spans="1:6" ht="15">
      <c r="A110" s="32" t="s">
        <v>1050</v>
      </c>
      <c r="B110" s="322" t="s">
        <v>1049</v>
      </c>
      <c r="C110" s="323"/>
      <c r="D110" s="322"/>
      <c r="E110" s="321"/>
      <c r="F110" s="321">
        <f>F99</f>
        <v>0</v>
      </c>
    </row>
    <row r="111" spans="1:6" ht="15">
      <c r="A111" s="330"/>
      <c r="B111" s="328" t="s">
        <v>88</v>
      </c>
      <c r="C111" s="329"/>
      <c r="D111" s="328"/>
      <c r="E111" s="327"/>
      <c r="F111" s="327">
        <f>ROUND(SUM(F108:F110),2)</f>
        <v>0</v>
      </c>
    </row>
    <row r="112" spans="1:6" ht="15">
      <c r="A112" s="32"/>
      <c r="B112" s="322" t="s">
        <v>87</v>
      </c>
      <c r="C112" s="323"/>
      <c r="D112" s="322"/>
      <c r="E112" s="321"/>
      <c r="F112" s="321">
        <f>ROUND(0.22*F111,2)</f>
        <v>0</v>
      </c>
    </row>
    <row r="113" spans="1:6" ht="15.75">
      <c r="A113" s="32"/>
      <c r="B113" s="184" t="s">
        <v>86</v>
      </c>
      <c r="C113" s="326"/>
      <c r="D113" s="184"/>
      <c r="E113" s="325"/>
      <c r="F113" s="325">
        <f>ROUND(SUM(F111:F112),2)</f>
        <v>0</v>
      </c>
    </row>
    <row r="114" spans="1:6" ht="15">
      <c r="A114" s="32"/>
      <c r="B114" s="322"/>
      <c r="C114" s="323"/>
      <c r="D114" s="322"/>
      <c r="E114" s="321"/>
      <c r="F114" s="321"/>
    </row>
    <row r="115" spans="1:6" ht="15">
      <c r="A115" s="32"/>
      <c r="B115" s="324"/>
      <c r="C115" s="323"/>
      <c r="D115" s="322"/>
      <c r="E115" s="321"/>
      <c r="F115" s="321"/>
    </row>
    <row r="116" spans="1:6" ht="15">
      <c r="A116" s="32"/>
      <c r="B116" s="324"/>
      <c r="C116" s="323"/>
      <c r="D116" s="322"/>
      <c r="E116" s="321"/>
      <c r="F116" s="321"/>
    </row>
    <row r="117" spans="1:6" ht="15">
      <c r="A117" s="32"/>
      <c r="B117" s="322"/>
      <c r="C117" s="323"/>
      <c r="D117" s="322"/>
      <c r="E117" s="321"/>
      <c r="F117" s="321"/>
    </row>
  </sheetData>
  <mergeCells count="3">
    <mergeCell ref="C5:F5"/>
    <mergeCell ref="D8:G8"/>
    <mergeCell ref="B9:G9"/>
  </mergeCells>
  <pageMargins left="0.78740157480314965" right="0.35433070866141736" top="0.98425196850393704" bottom="0.59055118110236227" header="0.31496062992125984" footer="0.19685039370078741"/>
  <pageSetup paperSize="9" scale="89" fitToHeight="50" orientation="portrait" r:id="rId1"/>
  <headerFooter alignWithMargins="0">
    <oddHeader xml:space="preserve">&amp;L
&amp;R
]
</oddHeader>
    <oddFooter>&amp;Rstran &amp;P / &amp;N</oddFooter>
  </headerFooter>
  <rowBreaks count="1" manualBreakCount="1">
    <brk id="81" max="5"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3"/>
  <sheetViews>
    <sheetView view="pageBreakPreview" zoomScale="70" zoomScaleNormal="100" zoomScaleSheetLayoutView="70" workbookViewId="0">
      <selection activeCell="C17" sqref="C17"/>
    </sheetView>
  </sheetViews>
  <sheetFormatPr defaultRowHeight="14.25"/>
  <cols>
    <col min="1" max="2" width="10.75" customWidth="1"/>
    <col min="3" max="3" width="47.625" customWidth="1"/>
    <col min="4" max="4" width="14.75" customWidth="1"/>
    <col min="5" max="5" width="12.625" customWidth="1"/>
    <col min="6" max="7" width="15.75" customWidth="1"/>
  </cols>
  <sheetData>
    <row r="1" spans="1:8">
      <c r="A1" s="205" t="s">
        <v>85</v>
      </c>
      <c r="B1" s="405" t="s">
        <v>1</v>
      </c>
      <c r="C1" s="179"/>
      <c r="D1" s="407"/>
      <c r="E1" s="134"/>
      <c r="F1" s="406"/>
      <c r="G1" s="132"/>
    </row>
    <row r="2" spans="1:8">
      <c r="A2" s="205" t="s">
        <v>1126</v>
      </c>
      <c r="B2" s="405" t="s">
        <v>1125</v>
      </c>
      <c r="C2" s="179"/>
      <c r="D2" s="407"/>
      <c r="E2" s="134"/>
      <c r="F2" s="406"/>
      <c r="G2" s="132"/>
    </row>
    <row r="3" spans="1:8">
      <c r="A3" s="205" t="s">
        <v>3</v>
      </c>
      <c r="B3" s="405" t="s">
        <v>30</v>
      </c>
      <c r="C3" s="179"/>
      <c r="D3" s="407"/>
      <c r="E3" s="134"/>
      <c r="F3" s="406"/>
      <c r="G3" s="132"/>
    </row>
    <row r="4" spans="1:8" ht="18">
      <c r="A4" s="205" t="s">
        <v>2</v>
      </c>
      <c r="B4" s="405" t="s">
        <v>79</v>
      </c>
      <c r="C4" s="1365" t="s">
        <v>3544</v>
      </c>
      <c r="D4" s="1365"/>
      <c r="E4" s="1365"/>
      <c r="F4" s="1365"/>
      <c r="G4" s="1365"/>
      <c r="H4" s="1365"/>
    </row>
    <row r="5" spans="1:8" ht="18">
      <c r="A5" s="403"/>
      <c r="B5" s="403"/>
      <c r="C5" s="404"/>
      <c r="D5" s="403"/>
      <c r="E5" s="402"/>
      <c r="F5" s="401"/>
      <c r="G5" s="400"/>
    </row>
    <row r="6" spans="1:8" ht="15.75" thickBot="1">
      <c r="A6" s="398" t="s">
        <v>74</v>
      </c>
      <c r="B6" s="398" t="s">
        <v>73</v>
      </c>
      <c r="C6" s="399" t="s">
        <v>72</v>
      </c>
      <c r="D6" s="398" t="s">
        <v>71</v>
      </c>
      <c r="E6" s="397" t="s">
        <v>70</v>
      </c>
      <c r="F6" s="396" t="s">
        <v>69</v>
      </c>
      <c r="G6" s="395" t="s">
        <v>68</v>
      </c>
    </row>
    <row r="7" spans="1:8">
      <c r="A7" s="393"/>
      <c r="B7" s="393"/>
      <c r="C7" s="394"/>
      <c r="D7" s="393"/>
      <c r="E7" s="392"/>
      <c r="F7" s="391"/>
      <c r="G7" s="390"/>
    </row>
    <row r="8" spans="1:8" ht="31.5" customHeight="1">
      <c r="A8" s="1384" t="s">
        <v>1124</v>
      </c>
      <c r="B8" s="1384"/>
      <c r="C8" s="1384"/>
      <c r="D8" s="1384"/>
      <c r="E8" s="1384"/>
      <c r="F8" s="1384"/>
      <c r="G8" s="1384"/>
    </row>
    <row r="9" spans="1:8">
      <c r="A9" s="389"/>
      <c r="B9" s="388"/>
      <c r="C9" s="388"/>
      <c r="D9" s="388"/>
      <c r="E9" s="388"/>
      <c r="F9" s="388"/>
      <c r="G9" s="388"/>
    </row>
    <row r="10" spans="1:8" ht="63.75">
      <c r="A10" s="1283">
        <v>1</v>
      </c>
      <c r="B10" s="1284"/>
      <c r="C10" s="1285" t="s">
        <v>3577</v>
      </c>
      <c r="D10" s="1283" t="s">
        <v>547</v>
      </c>
      <c r="E10" s="1286">
        <v>1</v>
      </c>
      <c r="F10" s="1287">
        <v>10000</v>
      </c>
      <c r="G10" s="1288">
        <f t="shared" ref="G10:G21" si="0">ROUND(E10*F10,2)</f>
        <v>10000</v>
      </c>
    </row>
    <row r="11" spans="1:8" ht="25.5">
      <c r="A11" s="386">
        <v>2</v>
      </c>
      <c r="B11" s="388"/>
      <c r="C11" s="387" t="s">
        <v>1123</v>
      </c>
      <c r="D11" s="386" t="s">
        <v>547</v>
      </c>
      <c r="E11" s="385">
        <v>4</v>
      </c>
      <c r="F11" s="384"/>
      <c r="G11" s="151">
        <f t="shared" si="0"/>
        <v>0</v>
      </c>
    </row>
    <row r="12" spans="1:8" ht="25.5">
      <c r="A12" s="386">
        <v>3</v>
      </c>
      <c r="B12" s="388"/>
      <c r="C12" s="387" t="s">
        <v>1122</v>
      </c>
      <c r="D12" s="386" t="s">
        <v>545</v>
      </c>
      <c r="E12" s="385">
        <v>200</v>
      </c>
      <c r="F12" s="384"/>
      <c r="G12" s="151">
        <f t="shared" si="0"/>
        <v>0</v>
      </c>
    </row>
    <row r="13" spans="1:8" ht="25.5">
      <c r="A13" s="386">
        <v>4</v>
      </c>
      <c r="B13" s="388"/>
      <c r="C13" s="387" t="s">
        <v>1121</v>
      </c>
      <c r="D13" s="386" t="s">
        <v>547</v>
      </c>
      <c r="E13" s="385">
        <v>1</v>
      </c>
      <c r="F13" s="384"/>
      <c r="G13" s="151">
        <f t="shared" si="0"/>
        <v>0</v>
      </c>
    </row>
    <row r="14" spans="1:8" ht="25.5">
      <c r="A14" s="386">
        <v>5</v>
      </c>
      <c r="B14" s="388"/>
      <c r="C14" s="387" t="s">
        <v>1120</v>
      </c>
      <c r="D14" s="386" t="s">
        <v>547</v>
      </c>
      <c r="E14" s="385">
        <v>1</v>
      </c>
      <c r="F14" s="384"/>
      <c r="G14" s="151">
        <f t="shared" si="0"/>
        <v>0</v>
      </c>
    </row>
    <row r="15" spans="1:8">
      <c r="A15" s="386">
        <v>6</v>
      </c>
      <c r="B15" s="388"/>
      <c r="C15" s="387" t="s">
        <v>1119</v>
      </c>
      <c r="D15" s="386" t="s">
        <v>547</v>
      </c>
      <c r="E15" s="385">
        <v>1</v>
      </c>
      <c r="F15" s="384"/>
      <c r="G15" s="151">
        <f t="shared" si="0"/>
        <v>0</v>
      </c>
    </row>
    <row r="16" spans="1:8">
      <c r="A16" s="386">
        <v>7</v>
      </c>
      <c r="B16" s="388"/>
      <c r="C16" s="387" t="s">
        <v>1118</v>
      </c>
      <c r="D16" s="386" t="s">
        <v>547</v>
      </c>
      <c r="E16" s="385">
        <v>1</v>
      </c>
      <c r="F16" s="384"/>
      <c r="G16" s="151">
        <f t="shared" si="0"/>
        <v>0</v>
      </c>
    </row>
    <row r="17" spans="1:7" ht="76.5">
      <c r="A17" s="386">
        <v>8</v>
      </c>
      <c r="B17" s="388"/>
      <c r="C17" s="387" t="s">
        <v>1117</v>
      </c>
      <c r="D17" s="386" t="s">
        <v>547</v>
      </c>
      <c r="E17" s="385">
        <v>1</v>
      </c>
      <c r="F17" s="384"/>
      <c r="G17" s="151">
        <f t="shared" si="0"/>
        <v>0</v>
      </c>
    </row>
    <row r="18" spans="1:7">
      <c r="A18" s="386">
        <v>9</v>
      </c>
      <c r="B18" s="388"/>
      <c r="C18" s="387" t="s">
        <v>1116</v>
      </c>
      <c r="D18" s="386" t="s">
        <v>547</v>
      </c>
      <c r="E18" s="385">
        <v>1</v>
      </c>
      <c r="F18" s="384"/>
      <c r="G18" s="151">
        <f t="shared" si="0"/>
        <v>0</v>
      </c>
    </row>
    <row r="19" spans="1:7" ht="25.5">
      <c r="A19" s="386">
        <v>11</v>
      </c>
      <c r="B19" s="388"/>
      <c r="C19" s="387" t="s">
        <v>1115</v>
      </c>
      <c r="D19" s="386"/>
      <c r="E19" s="385"/>
      <c r="F19" s="384"/>
      <c r="G19" s="151"/>
    </row>
    <row r="20" spans="1:7" ht="25.5">
      <c r="A20" s="386">
        <v>12</v>
      </c>
      <c r="B20" s="388"/>
      <c r="C20" s="387" t="s">
        <v>1114</v>
      </c>
      <c r="D20" s="386" t="s">
        <v>547</v>
      </c>
      <c r="E20" s="385">
        <v>2</v>
      </c>
      <c r="F20" s="384"/>
      <c r="G20" s="151">
        <f t="shared" si="0"/>
        <v>0</v>
      </c>
    </row>
    <row r="21" spans="1:7" ht="38.25">
      <c r="A21" s="386">
        <v>13</v>
      </c>
      <c r="B21" s="388"/>
      <c r="C21" s="387" t="s">
        <v>1113</v>
      </c>
      <c r="D21" s="386" t="s">
        <v>547</v>
      </c>
      <c r="E21" s="385">
        <v>1</v>
      </c>
      <c r="F21" s="384"/>
      <c r="G21" s="151">
        <f t="shared" si="0"/>
        <v>0</v>
      </c>
    </row>
    <row r="22" spans="1:7">
      <c r="A22" s="386"/>
      <c r="B22" s="388"/>
      <c r="C22" s="387"/>
      <c r="D22" s="386"/>
      <c r="E22" s="385"/>
      <c r="F22" s="384"/>
      <c r="G22" s="383"/>
    </row>
    <row r="23" spans="1:7">
      <c r="F23" s="382" t="s">
        <v>1112</v>
      </c>
      <c r="G23" s="381">
        <f>ROUND(SUM(G10:G21),2)</f>
        <v>10000</v>
      </c>
    </row>
  </sheetData>
  <mergeCells count="2">
    <mergeCell ref="A8:G8"/>
    <mergeCell ref="C4:H4"/>
  </mergeCells>
  <pageMargins left="0.70866141732283472" right="0.70866141732283472" top="0.74803149606299213" bottom="0.74803149606299213" header="0.31496062992125984" footer="0.31496062992125984"/>
  <pageSetup paperSize="9" scale="62" fitToHeight="5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3"/>
  <sheetViews>
    <sheetView view="pageBreakPreview" zoomScaleNormal="70" zoomScaleSheetLayoutView="100" zoomScalePageLayoutView="55" workbookViewId="0">
      <selection activeCell="C3" sqref="C3:H3"/>
    </sheetView>
  </sheetViews>
  <sheetFormatPr defaultRowHeight="12.75"/>
  <cols>
    <col min="1" max="1" width="13.125" style="411" customWidth="1"/>
    <col min="2" max="2" width="10.75" style="411" customWidth="1"/>
    <col min="3" max="3" width="15.75" style="411" customWidth="1"/>
    <col min="4" max="4" width="35" style="412" customWidth="1"/>
    <col min="5" max="5" width="23" style="412" customWidth="1"/>
    <col min="6" max="6" width="12.75" style="411" customWidth="1"/>
    <col min="7" max="7" width="10.125" style="410" bestFit="1" customWidth="1"/>
    <col min="8" max="8" width="15.875" style="409" bestFit="1" customWidth="1"/>
    <col min="9" max="9" width="15.875" style="408" bestFit="1" customWidth="1"/>
    <col min="10" max="256" width="9.125" style="318"/>
    <col min="257" max="257" width="15.75" style="318" customWidth="1"/>
    <col min="258" max="258" width="10.75" style="318" customWidth="1"/>
    <col min="259" max="259" width="15.75" style="318" customWidth="1"/>
    <col min="260" max="260" width="60.75" style="318" customWidth="1"/>
    <col min="261" max="261" width="37.125" style="318" customWidth="1"/>
    <col min="262" max="262" width="12.75" style="318" customWidth="1"/>
    <col min="263" max="263" width="10.125" style="318" bestFit="1" customWidth="1"/>
    <col min="264" max="265" width="15.875" style="318" bestFit="1" customWidth="1"/>
    <col min="266" max="512" width="9.125" style="318"/>
    <col min="513" max="513" width="15.75" style="318" customWidth="1"/>
    <col min="514" max="514" width="10.75" style="318" customWidth="1"/>
    <col min="515" max="515" width="15.75" style="318" customWidth="1"/>
    <col min="516" max="516" width="60.75" style="318" customWidth="1"/>
    <col min="517" max="517" width="37.125" style="318" customWidth="1"/>
    <col min="518" max="518" width="12.75" style="318" customWidth="1"/>
    <col min="519" max="519" width="10.125" style="318" bestFit="1" customWidth="1"/>
    <col min="520" max="521" width="15.875" style="318" bestFit="1" customWidth="1"/>
    <col min="522" max="768" width="9.125" style="318"/>
    <col min="769" max="769" width="15.75" style="318" customWidth="1"/>
    <col min="770" max="770" width="10.75" style="318" customWidth="1"/>
    <col min="771" max="771" width="15.75" style="318" customWidth="1"/>
    <col min="772" max="772" width="60.75" style="318" customWidth="1"/>
    <col min="773" max="773" width="37.125" style="318" customWidth="1"/>
    <col min="774" max="774" width="12.75" style="318" customWidth="1"/>
    <col min="775" max="775" width="10.125" style="318" bestFit="1" customWidth="1"/>
    <col min="776" max="777" width="15.875" style="318" bestFit="1" customWidth="1"/>
    <col min="778" max="1024" width="9.125" style="318"/>
    <col min="1025" max="1025" width="15.75" style="318" customWidth="1"/>
    <col min="1026" max="1026" width="10.75" style="318" customWidth="1"/>
    <col min="1027" max="1027" width="15.75" style="318" customWidth="1"/>
    <col min="1028" max="1028" width="60.75" style="318" customWidth="1"/>
    <col min="1029" max="1029" width="37.125" style="318" customWidth="1"/>
    <col min="1030" max="1030" width="12.75" style="318" customWidth="1"/>
    <col min="1031" max="1031" width="10.125" style="318" bestFit="1" customWidth="1"/>
    <col min="1032" max="1033" width="15.875" style="318" bestFit="1" customWidth="1"/>
    <col min="1034" max="1280" width="9.125" style="318"/>
    <col min="1281" max="1281" width="15.75" style="318" customWidth="1"/>
    <col min="1282" max="1282" width="10.75" style="318" customWidth="1"/>
    <col min="1283" max="1283" width="15.75" style="318" customWidth="1"/>
    <col min="1284" max="1284" width="60.75" style="318" customWidth="1"/>
    <col min="1285" max="1285" width="37.125" style="318" customWidth="1"/>
    <col min="1286" max="1286" width="12.75" style="318" customWidth="1"/>
    <col min="1287" max="1287" width="10.125" style="318" bestFit="1" customWidth="1"/>
    <col min="1288" max="1289" width="15.875" style="318" bestFit="1" customWidth="1"/>
    <col min="1290" max="1536" width="9.125" style="318"/>
    <col min="1537" max="1537" width="15.75" style="318" customWidth="1"/>
    <col min="1538" max="1538" width="10.75" style="318" customWidth="1"/>
    <col min="1539" max="1539" width="15.75" style="318" customWidth="1"/>
    <col min="1540" max="1540" width="60.75" style="318" customWidth="1"/>
    <col min="1541" max="1541" width="37.125" style="318" customWidth="1"/>
    <col min="1542" max="1542" width="12.75" style="318" customWidth="1"/>
    <col min="1543" max="1543" width="10.125" style="318" bestFit="1" customWidth="1"/>
    <col min="1544" max="1545" width="15.875" style="318" bestFit="1" customWidth="1"/>
    <col min="1546" max="1792" width="9.125" style="318"/>
    <col min="1793" max="1793" width="15.75" style="318" customWidth="1"/>
    <col min="1794" max="1794" width="10.75" style="318" customWidth="1"/>
    <col min="1795" max="1795" width="15.75" style="318" customWidth="1"/>
    <col min="1796" max="1796" width="60.75" style="318" customWidth="1"/>
    <col min="1797" max="1797" width="37.125" style="318" customWidth="1"/>
    <col min="1798" max="1798" width="12.75" style="318" customWidth="1"/>
    <col min="1799" max="1799" width="10.125" style="318" bestFit="1" customWidth="1"/>
    <col min="1800" max="1801" width="15.875" style="318" bestFit="1" customWidth="1"/>
    <col min="1802" max="2048" width="9.125" style="318"/>
    <col min="2049" max="2049" width="15.75" style="318" customWidth="1"/>
    <col min="2050" max="2050" width="10.75" style="318" customWidth="1"/>
    <col min="2051" max="2051" width="15.75" style="318" customWidth="1"/>
    <col min="2052" max="2052" width="60.75" style="318" customWidth="1"/>
    <col min="2053" max="2053" width="37.125" style="318" customWidth="1"/>
    <col min="2054" max="2054" width="12.75" style="318" customWidth="1"/>
    <col min="2055" max="2055" width="10.125" style="318" bestFit="1" customWidth="1"/>
    <col min="2056" max="2057" width="15.875" style="318" bestFit="1" customWidth="1"/>
    <col min="2058" max="2304" width="9.125" style="318"/>
    <col min="2305" max="2305" width="15.75" style="318" customWidth="1"/>
    <col min="2306" max="2306" width="10.75" style="318" customWidth="1"/>
    <col min="2307" max="2307" width="15.75" style="318" customWidth="1"/>
    <col min="2308" max="2308" width="60.75" style="318" customWidth="1"/>
    <col min="2309" max="2309" width="37.125" style="318" customWidth="1"/>
    <col min="2310" max="2310" width="12.75" style="318" customWidth="1"/>
    <col min="2311" max="2311" width="10.125" style="318" bestFit="1" customWidth="1"/>
    <col min="2312" max="2313" width="15.875" style="318" bestFit="1" customWidth="1"/>
    <col min="2314" max="2560" width="9.125" style="318"/>
    <col min="2561" max="2561" width="15.75" style="318" customWidth="1"/>
    <col min="2562" max="2562" width="10.75" style="318" customWidth="1"/>
    <col min="2563" max="2563" width="15.75" style="318" customWidth="1"/>
    <col min="2564" max="2564" width="60.75" style="318" customWidth="1"/>
    <col min="2565" max="2565" width="37.125" style="318" customWidth="1"/>
    <col min="2566" max="2566" width="12.75" style="318" customWidth="1"/>
    <col min="2567" max="2567" width="10.125" style="318" bestFit="1" customWidth="1"/>
    <col min="2568" max="2569" width="15.875" style="318" bestFit="1" customWidth="1"/>
    <col min="2570" max="2816" width="9.125" style="318"/>
    <col min="2817" max="2817" width="15.75" style="318" customWidth="1"/>
    <col min="2818" max="2818" width="10.75" style="318" customWidth="1"/>
    <col min="2819" max="2819" width="15.75" style="318" customWidth="1"/>
    <col min="2820" max="2820" width="60.75" style="318" customWidth="1"/>
    <col min="2821" max="2821" width="37.125" style="318" customWidth="1"/>
    <col min="2822" max="2822" width="12.75" style="318" customWidth="1"/>
    <col min="2823" max="2823" width="10.125" style="318" bestFit="1" customWidth="1"/>
    <col min="2824" max="2825" width="15.875" style="318" bestFit="1" customWidth="1"/>
    <col min="2826" max="3072" width="9.125" style="318"/>
    <col min="3073" max="3073" width="15.75" style="318" customWidth="1"/>
    <col min="3074" max="3074" width="10.75" style="318" customWidth="1"/>
    <col min="3075" max="3075" width="15.75" style="318" customWidth="1"/>
    <col min="3076" max="3076" width="60.75" style="318" customWidth="1"/>
    <col min="3077" max="3077" width="37.125" style="318" customWidth="1"/>
    <col min="3078" max="3078" width="12.75" style="318" customWidth="1"/>
    <col min="3079" max="3079" width="10.125" style="318" bestFit="1" customWidth="1"/>
    <col min="3080" max="3081" width="15.875" style="318" bestFit="1" customWidth="1"/>
    <col min="3082" max="3328" width="9.125" style="318"/>
    <col min="3329" max="3329" width="15.75" style="318" customWidth="1"/>
    <col min="3330" max="3330" width="10.75" style="318" customWidth="1"/>
    <col min="3331" max="3331" width="15.75" style="318" customWidth="1"/>
    <col min="3332" max="3332" width="60.75" style="318" customWidth="1"/>
    <col min="3333" max="3333" width="37.125" style="318" customWidth="1"/>
    <col min="3334" max="3334" width="12.75" style="318" customWidth="1"/>
    <col min="3335" max="3335" width="10.125" style="318" bestFit="1" customWidth="1"/>
    <col min="3336" max="3337" width="15.875" style="318" bestFit="1" customWidth="1"/>
    <col min="3338" max="3584" width="9.125" style="318"/>
    <col min="3585" max="3585" width="15.75" style="318" customWidth="1"/>
    <col min="3586" max="3586" width="10.75" style="318" customWidth="1"/>
    <col min="3587" max="3587" width="15.75" style="318" customWidth="1"/>
    <col min="3588" max="3588" width="60.75" style="318" customWidth="1"/>
    <col min="3589" max="3589" width="37.125" style="318" customWidth="1"/>
    <col min="3590" max="3590" width="12.75" style="318" customWidth="1"/>
    <col min="3591" max="3591" width="10.125" style="318" bestFit="1" customWidth="1"/>
    <col min="3592" max="3593" width="15.875" style="318" bestFit="1" customWidth="1"/>
    <col min="3594" max="3840" width="9.125" style="318"/>
    <col min="3841" max="3841" width="15.75" style="318" customWidth="1"/>
    <col min="3842" max="3842" width="10.75" style="318" customWidth="1"/>
    <col min="3843" max="3843" width="15.75" style="318" customWidth="1"/>
    <col min="3844" max="3844" width="60.75" style="318" customWidth="1"/>
    <col min="3845" max="3845" width="37.125" style="318" customWidth="1"/>
    <col min="3846" max="3846" width="12.75" style="318" customWidth="1"/>
    <col min="3847" max="3847" width="10.125" style="318" bestFit="1" customWidth="1"/>
    <col min="3848" max="3849" width="15.875" style="318" bestFit="1" customWidth="1"/>
    <col min="3850" max="4096" width="9.125" style="318"/>
    <col min="4097" max="4097" width="15.75" style="318" customWidth="1"/>
    <col min="4098" max="4098" width="10.75" style="318" customWidth="1"/>
    <col min="4099" max="4099" width="15.75" style="318" customWidth="1"/>
    <col min="4100" max="4100" width="60.75" style="318" customWidth="1"/>
    <col min="4101" max="4101" width="37.125" style="318" customWidth="1"/>
    <col min="4102" max="4102" width="12.75" style="318" customWidth="1"/>
    <col min="4103" max="4103" width="10.125" style="318" bestFit="1" customWidth="1"/>
    <col min="4104" max="4105" width="15.875" style="318" bestFit="1" customWidth="1"/>
    <col min="4106" max="4352" width="9.125" style="318"/>
    <col min="4353" max="4353" width="15.75" style="318" customWidth="1"/>
    <col min="4354" max="4354" width="10.75" style="318" customWidth="1"/>
    <col min="4355" max="4355" width="15.75" style="318" customWidth="1"/>
    <col min="4356" max="4356" width="60.75" style="318" customWidth="1"/>
    <col min="4357" max="4357" width="37.125" style="318" customWidth="1"/>
    <col min="4358" max="4358" width="12.75" style="318" customWidth="1"/>
    <col min="4359" max="4359" width="10.125" style="318" bestFit="1" customWidth="1"/>
    <col min="4360" max="4361" width="15.875" style="318" bestFit="1" customWidth="1"/>
    <col min="4362" max="4608" width="9.125" style="318"/>
    <col min="4609" max="4609" width="15.75" style="318" customWidth="1"/>
    <col min="4610" max="4610" width="10.75" style="318" customWidth="1"/>
    <col min="4611" max="4611" width="15.75" style="318" customWidth="1"/>
    <col min="4612" max="4612" width="60.75" style="318" customWidth="1"/>
    <col min="4613" max="4613" width="37.125" style="318" customWidth="1"/>
    <col min="4614" max="4614" width="12.75" style="318" customWidth="1"/>
    <col min="4615" max="4615" width="10.125" style="318" bestFit="1" customWidth="1"/>
    <col min="4616" max="4617" width="15.875" style="318" bestFit="1" customWidth="1"/>
    <col min="4618" max="4864" width="9.125" style="318"/>
    <col min="4865" max="4865" width="15.75" style="318" customWidth="1"/>
    <col min="4866" max="4866" width="10.75" style="318" customWidth="1"/>
    <col min="4867" max="4867" width="15.75" style="318" customWidth="1"/>
    <col min="4868" max="4868" width="60.75" style="318" customWidth="1"/>
    <col min="4869" max="4869" width="37.125" style="318" customWidth="1"/>
    <col min="4870" max="4870" width="12.75" style="318" customWidth="1"/>
    <col min="4871" max="4871" width="10.125" style="318" bestFit="1" customWidth="1"/>
    <col min="4872" max="4873" width="15.875" style="318" bestFit="1" customWidth="1"/>
    <col min="4874" max="5120" width="9.125" style="318"/>
    <col min="5121" max="5121" width="15.75" style="318" customWidth="1"/>
    <col min="5122" max="5122" width="10.75" style="318" customWidth="1"/>
    <col min="5123" max="5123" width="15.75" style="318" customWidth="1"/>
    <col min="5124" max="5124" width="60.75" style="318" customWidth="1"/>
    <col min="5125" max="5125" width="37.125" style="318" customWidth="1"/>
    <col min="5126" max="5126" width="12.75" style="318" customWidth="1"/>
    <col min="5127" max="5127" width="10.125" style="318" bestFit="1" customWidth="1"/>
    <col min="5128" max="5129" width="15.875" style="318" bestFit="1" customWidth="1"/>
    <col min="5130" max="5376" width="9.125" style="318"/>
    <col min="5377" max="5377" width="15.75" style="318" customWidth="1"/>
    <col min="5378" max="5378" width="10.75" style="318" customWidth="1"/>
    <col min="5379" max="5379" width="15.75" style="318" customWidth="1"/>
    <col min="5380" max="5380" width="60.75" style="318" customWidth="1"/>
    <col min="5381" max="5381" width="37.125" style="318" customWidth="1"/>
    <col min="5382" max="5382" width="12.75" style="318" customWidth="1"/>
    <col min="5383" max="5383" width="10.125" style="318" bestFit="1" customWidth="1"/>
    <col min="5384" max="5385" width="15.875" style="318" bestFit="1" customWidth="1"/>
    <col min="5386" max="5632" width="9.125" style="318"/>
    <col min="5633" max="5633" width="15.75" style="318" customWidth="1"/>
    <col min="5634" max="5634" width="10.75" style="318" customWidth="1"/>
    <col min="5635" max="5635" width="15.75" style="318" customWidth="1"/>
    <col min="5636" max="5636" width="60.75" style="318" customWidth="1"/>
    <col min="5637" max="5637" width="37.125" style="318" customWidth="1"/>
    <col min="5638" max="5638" width="12.75" style="318" customWidth="1"/>
    <col min="5639" max="5639" width="10.125" style="318" bestFit="1" customWidth="1"/>
    <col min="5640" max="5641" width="15.875" style="318" bestFit="1" customWidth="1"/>
    <col min="5642" max="5888" width="9.125" style="318"/>
    <col min="5889" max="5889" width="15.75" style="318" customWidth="1"/>
    <col min="5890" max="5890" width="10.75" style="318" customWidth="1"/>
    <col min="5891" max="5891" width="15.75" style="318" customWidth="1"/>
    <col min="5892" max="5892" width="60.75" style="318" customWidth="1"/>
    <col min="5893" max="5893" width="37.125" style="318" customWidth="1"/>
    <col min="5894" max="5894" width="12.75" style="318" customWidth="1"/>
    <col min="5895" max="5895" width="10.125" style="318" bestFit="1" customWidth="1"/>
    <col min="5896" max="5897" width="15.875" style="318" bestFit="1" customWidth="1"/>
    <col min="5898" max="6144" width="9.125" style="318"/>
    <col min="6145" max="6145" width="15.75" style="318" customWidth="1"/>
    <col min="6146" max="6146" width="10.75" style="318" customWidth="1"/>
    <col min="6147" max="6147" width="15.75" style="318" customWidth="1"/>
    <col min="6148" max="6148" width="60.75" style="318" customWidth="1"/>
    <col min="6149" max="6149" width="37.125" style="318" customWidth="1"/>
    <col min="6150" max="6150" width="12.75" style="318" customWidth="1"/>
    <col min="6151" max="6151" width="10.125" style="318" bestFit="1" customWidth="1"/>
    <col min="6152" max="6153" width="15.875" style="318" bestFit="1" customWidth="1"/>
    <col min="6154" max="6400" width="9.125" style="318"/>
    <col min="6401" max="6401" width="15.75" style="318" customWidth="1"/>
    <col min="6402" max="6402" width="10.75" style="318" customWidth="1"/>
    <col min="6403" max="6403" width="15.75" style="318" customWidth="1"/>
    <col min="6404" max="6404" width="60.75" style="318" customWidth="1"/>
    <col min="6405" max="6405" width="37.125" style="318" customWidth="1"/>
    <col min="6406" max="6406" width="12.75" style="318" customWidth="1"/>
    <col min="6407" max="6407" width="10.125" style="318" bestFit="1" customWidth="1"/>
    <col min="6408" max="6409" width="15.875" style="318" bestFit="1" customWidth="1"/>
    <col min="6410" max="6656" width="9.125" style="318"/>
    <col min="6657" max="6657" width="15.75" style="318" customWidth="1"/>
    <col min="6658" max="6658" width="10.75" style="318" customWidth="1"/>
    <col min="6659" max="6659" width="15.75" style="318" customWidth="1"/>
    <col min="6660" max="6660" width="60.75" style="318" customWidth="1"/>
    <col min="6661" max="6661" width="37.125" style="318" customWidth="1"/>
    <col min="6662" max="6662" width="12.75" style="318" customWidth="1"/>
    <col min="6663" max="6663" width="10.125" style="318" bestFit="1" customWidth="1"/>
    <col min="6664" max="6665" width="15.875" style="318" bestFit="1" customWidth="1"/>
    <col min="6666" max="6912" width="9.125" style="318"/>
    <col min="6913" max="6913" width="15.75" style="318" customWidth="1"/>
    <col min="6914" max="6914" width="10.75" style="318" customWidth="1"/>
    <col min="6915" max="6915" width="15.75" style="318" customWidth="1"/>
    <col min="6916" max="6916" width="60.75" style="318" customWidth="1"/>
    <col min="6917" max="6917" width="37.125" style="318" customWidth="1"/>
    <col min="6918" max="6918" width="12.75" style="318" customWidth="1"/>
    <col min="6919" max="6919" width="10.125" style="318" bestFit="1" customWidth="1"/>
    <col min="6920" max="6921" width="15.875" style="318" bestFit="1" customWidth="1"/>
    <col min="6922" max="7168" width="9.125" style="318"/>
    <col min="7169" max="7169" width="15.75" style="318" customWidth="1"/>
    <col min="7170" max="7170" width="10.75" style="318" customWidth="1"/>
    <col min="7171" max="7171" width="15.75" style="318" customWidth="1"/>
    <col min="7172" max="7172" width="60.75" style="318" customWidth="1"/>
    <col min="7173" max="7173" width="37.125" style="318" customWidth="1"/>
    <col min="7174" max="7174" width="12.75" style="318" customWidth="1"/>
    <col min="7175" max="7175" width="10.125" style="318" bestFit="1" customWidth="1"/>
    <col min="7176" max="7177" width="15.875" style="318" bestFit="1" customWidth="1"/>
    <col min="7178" max="7424" width="9.125" style="318"/>
    <col min="7425" max="7425" width="15.75" style="318" customWidth="1"/>
    <col min="7426" max="7426" width="10.75" style="318" customWidth="1"/>
    <col min="7427" max="7427" width="15.75" style="318" customWidth="1"/>
    <col min="7428" max="7428" width="60.75" style="318" customWidth="1"/>
    <col min="7429" max="7429" width="37.125" style="318" customWidth="1"/>
    <col min="7430" max="7430" width="12.75" style="318" customWidth="1"/>
    <col min="7431" max="7431" width="10.125" style="318" bestFit="1" customWidth="1"/>
    <col min="7432" max="7433" width="15.875" style="318" bestFit="1" customWidth="1"/>
    <col min="7434" max="7680" width="9.125" style="318"/>
    <col min="7681" max="7681" width="15.75" style="318" customWidth="1"/>
    <col min="7682" max="7682" width="10.75" style="318" customWidth="1"/>
    <col min="7683" max="7683" width="15.75" style="318" customWidth="1"/>
    <col min="7684" max="7684" width="60.75" style="318" customWidth="1"/>
    <col min="7685" max="7685" width="37.125" style="318" customWidth="1"/>
    <col min="7686" max="7686" width="12.75" style="318" customWidth="1"/>
    <col min="7687" max="7687" width="10.125" style="318" bestFit="1" customWidth="1"/>
    <col min="7688" max="7689" width="15.875" style="318" bestFit="1" customWidth="1"/>
    <col min="7690" max="7936" width="9.125" style="318"/>
    <col min="7937" max="7937" width="15.75" style="318" customWidth="1"/>
    <col min="7938" max="7938" width="10.75" style="318" customWidth="1"/>
    <col min="7939" max="7939" width="15.75" style="318" customWidth="1"/>
    <col min="7940" max="7940" width="60.75" style="318" customWidth="1"/>
    <col min="7941" max="7941" width="37.125" style="318" customWidth="1"/>
    <col min="7942" max="7942" width="12.75" style="318" customWidth="1"/>
    <col min="7943" max="7943" width="10.125" style="318" bestFit="1" customWidth="1"/>
    <col min="7944" max="7945" width="15.875" style="318" bestFit="1" customWidth="1"/>
    <col min="7946" max="8192" width="9.125" style="318"/>
    <col min="8193" max="8193" width="15.75" style="318" customWidth="1"/>
    <col min="8194" max="8194" width="10.75" style="318" customWidth="1"/>
    <col min="8195" max="8195" width="15.75" style="318" customWidth="1"/>
    <col min="8196" max="8196" width="60.75" style="318" customWidth="1"/>
    <col min="8197" max="8197" width="37.125" style="318" customWidth="1"/>
    <col min="8198" max="8198" width="12.75" style="318" customWidth="1"/>
    <col min="8199" max="8199" width="10.125" style="318" bestFit="1" customWidth="1"/>
    <col min="8200" max="8201" width="15.875" style="318" bestFit="1" customWidth="1"/>
    <col min="8202" max="8448" width="9.125" style="318"/>
    <col min="8449" max="8449" width="15.75" style="318" customWidth="1"/>
    <col min="8450" max="8450" width="10.75" style="318" customWidth="1"/>
    <col min="8451" max="8451" width="15.75" style="318" customWidth="1"/>
    <col min="8452" max="8452" width="60.75" style="318" customWidth="1"/>
    <col min="8453" max="8453" width="37.125" style="318" customWidth="1"/>
    <col min="8454" max="8454" width="12.75" style="318" customWidth="1"/>
    <col min="8455" max="8455" width="10.125" style="318" bestFit="1" customWidth="1"/>
    <col min="8456" max="8457" width="15.875" style="318" bestFit="1" customWidth="1"/>
    <col min="8458" max="8704" width="9.125" style="318"/>
    <col min="8705" max="8705" width="15.75" style="318" customWidth="1"/>
    <col min="8706" max="8706" width="10.75" style="318" customWidth="1"/>
    <col min="8707" max="8707" width="15.75" style="318" customWidth="1"/>
    <col min="8708" max="8708" width="60.75" style="318" customWidth="1"/>
    <col min="8709" max="8709" width="37.125" style="318" customWidth="1"/>
    <col min="8710" max="8710" width="12.75" style="318" customWidth="1"/>
    <col min="8711" max="8711" width="10.125" style="318" bestFit="1" customWidth="1"/>
    <col min="8712" max="8713" width="15.875" style="318" bestFit="1" customWidth="1"/>
    <col min="8714" max="8960" width="9.125" style="318"/>
    <col min="8961" max="8961" width="15.75" style="318" customWidth="1"/>
    <col min="8962" max="8962" width="10.75" style="318" customWidth="1"/>
    <col min="8963" max="8963" width="15.75" style="318" customWidth="1"/>
    <col min="8964" max="8964" width="60.75" style="318" customWidth="1"/>
    <col min="8965" max="8965" width="37.125" style="318" customWidth="1"/>
    <col min="8966" max="8966" width="12.75" style="318" customWidth="1"/>
    <col min="8967" max="8967" width="10.125" style="318" bestFit="1" customWidth="1"/>
    <col min="8968" max="8969" width="15.875" style="318" bestFit="1" customWidth="1"/>
    <col min="8970" max="9216" width="9.125" style="318"/>
    <col min="9217" max="9217" width="15.75" style="318" customWidth="1"/>
    <col min="9218" max="9218" width="10.75" style="318" customWidth="1"/>
    <col min="9219" max="9219" width="15.75" style="318" customWidth="1"/>
    <col min="9220" max="9220" width="60.75" style="318" customWidth="1"/>
    <col min="9221" max="9221" width="37.125" style="318" customWidth="1"/>
    <col min="9222" max="9222" width="12.75" style="318" customWidth="1"/>
    <col min="9223" max="9223" width="10.125" style="318" bestFit="1" customWidth="1"/>
    <col min="9224" max="9225" width="15.875" style="318" bestFit="1" customWidth="1"/>
    <col min="9226" max="9472" width="9.125" style="318"/>
    <col min="9473" max="9473" width="15.75" style="318" customWidth="1"/>
    <col min="9474" max="9474" width="10.75" style="318" customWidth="1"/>
    <col min="9475" max="9475" width="15.75" style="318" customWidth="1"/>
    <col min="9476" max="9476" width="60.75" style="318" customWidth="1"/>
    <col min="9477" max="9477" width="37.125" style="318" customWidth="1"/>
    <col min="9478" max="9478" width="12.75" style="318" customWidth="1"/>
    <col min="9479" max="9479" width="10.125" style="318" bestFit="1" customWidth="1"/>
    <col min="9480" max="9481" width="15.875" style="318" bestFit="1" customWidth="1"/>
    <col min="9482" max="9728" width="9.125" style="318"/>
    <col min="9729" max="9729" width="15.75" style="318" customWidth="1"/>
    <col min="9730" max="9730" width="10.75" style="318" customWidth="1"/>
    <col min="9731" max="9731" width="15.75" style="318" customWidth="1"/>
    <col min="9732" max="9732" width="60.75" style="318" customWidth="1"/>
    <col min="9733" max="9733" width="37.125" style="318" customWidth="1"/>
    <col min="9734" max="9734" width="12.75" style="318" customWidth="1"/>
    <col min="9735" max="9735" width="10.125" style="318" bestFit="1" customWidth="1"/>
    <col min="9736" max="9737" width="15.875" style="318" bestFit="1" customWidth="1"/>
    <col min="9738" max="9984" width="9.125" style="318"/>
    <col min="9985" max="9985" width="15.75" style="318" customWidth="1"/>
    <col min="9986" max="9986" width="10.75" style="318" customWidth="1"/>
    <col min="9987" max="9987" width="15.75" style="318" customWidth="1"/>
    <col min="9988" max="9988" width="60.75" style="318" customWidth="1"/>
    <col min="9989" max="9989" width="37.125" style="318" customWidth="1"/>
    <col min="9990" max="9990" width="12.75" style="318" customWidth="1"/>
    <col min="9991" max="9991" width="10.125" style="318" bestFit="1" customWidth="1"/>
    <col min="9992" max="9993" width="15.875" style="318" bestFit="1" customWidth="1"/>
    <col min="9994" max="10240" width="9.125" style="318"/>
    <col min="10241" max="10241" width="15.75" style="318" customWidth="1"/>
    <col min="10242" max="10242" width="10.75" style="318" customWidth="1"/>
    <col min="10243" max="10243" width="15.75" style="318" customWidth="1"/>
    <col min="10244" max="10244" width="60.75" style="318" customWidth="1"/>
    <col min="10245" max="10245" width="37.125" style="318" customWidth="1"/>
    <col min="10246" max="10246" width="12.75" style="318" customWidth="1"/>
    <col min="10247" max="10247" width="10.125" style="318" bestFit="1" customWidth="1"/>
    <col min="10248" max="10249" width="15.875" style="318" bestFit="1" customWidth="1"/>
    <col min="10250" max="10496" width="9.125" style="318"/>
    <col min="10497" max="10497" width="15.75" style="318" customWidth="1"/>
    <col min="10498" max="10498" width="10.75" style="318" customWidth="1"/>
    <col min="10499" max="10499" width="15.75" style="318" customWidth="1"/>
    <col min="10500" max="10500" width="60.75" style="318" customWidth="1"/>
    <col min="10501" max="10501" width="37.125" style="318" customWidth="1"/>
    <col min="10502" max="10502" width="12.75" style="318" customWidth="1"/>
    <col min="10503" max="10503" width="10.125" style="318" bestFit="1" customWidth="1"/>
    <col min="10504" max="10505" width="15.875" style="318" bestFit="1" customWidth="1"/>
    <col min="10506" max="10752" width="9.125" style="318"/>
    <col min="10753" max="10753" width="15.75" style="318" customWidth="1"/>
    <col min="10754" max="10754" width="10.75" style="318" customWidth="1"/>
    <col min="10755" max="10755" width="15.75" style="318" customWidth="1"/>
    <col min="10756" max="10756" width="60.75" style="318" customWidth="1"/>
    <col min="10757" max="10757" width="37.125" style="318" customWidth="1"/>
    <col min="10758" max="10758" width="12.75" style="318" customWidth="1"/>
    <col min="10759" max="10759" width="10.125" style="318" bestFit="1" customWidth="1"/>
    <col min="10760" max="10761" width="15.875" style="318" bestFit="1" customWidth="1"/>
    <col min="10762" max="11008" width="9.125" style="318"/>
    <col min="11009" max="11009" width="15.75" style="318" customWidth="1"/>
    <col min="11010" max="11010" width="10.75" style="318" customWidth="1"/>
    <col min="11011" max="11011" width="15.75" style="318" customWidth="1"/>
    <col min="11012" max="11012" width="60.75" style="318" customWidth="1"/>
    <col min="11013" max="11013" width="37.125" style="318" customWidth="1"/>
    <col min="11014" max="11014" width="12.75" style="318" customWidth="1"/>
    <col min="11015" max="11015" width="10.125" style="318" bestFit="1" customWidth="1"/>
    <col min="11016" max="11017" width="15.875" style="318" bestFit="1" customWidth="1"/>
    <col min="11018" max="11264" width="9.125" style="318"/>
    <col min="11265" max="11265" width="15.75" style="318" customWidth="1"/>
    <col min="11266" max="11266" width="10.75" style="318" customWidth="1"/>
    <col min="11267" max="11267" width="15.75" style="318" customWidth="1"/>
    <col min="11268" max="11268" width="60.75" style="318" customWidth="1"/>
    <col min="11269" max="11269" width="37.125" style="318" customWidth="1"/>
    <col min="11270" max="11270" width="12.75" style="318" customWidth="1"/>
    <col min="11271" max="11271" width="10.125" style="318" bestFit="1" customWidth="1"/>
    <col min="11272" max="11273" width="15.875" style="318" bestFit="1" customWidth="1"/>
    <col min="11274" max="11520" width="9.125" style="318"/>
    <col min="11521" max="11521" width="15.75" style="318" customWidth="1"/>
    <col min="11522" max="11522" width="10.75" style="318" customWidth="1"/>
    <col min="11523" max="11523" width="15.75" style="318" customWidth="1"/>
    <col min="11524" max="11524" width="60.75" style="318" customWidth="1"/>
    <col min="11525" max="11525" width="37.125" style="318" customWidth="1"/>
    <col min="11526" max="11526" width="12.75" style="318" customWidth="1"/>
    <col min="11527" max="11527" width="10.125" style="318" bestFit="1" customWidth="1"/>
    <col min="11528" max="11529" width="15.875" style="318" bestFit="1" customWidth="1"/>
    <col min="11530" max="11776" width="9.125" style="318"/>
    <col min="11777" max="11777" width="15.75" style="318" customWidth="1"/>
    <col min="11778" max="11778" width="10.75" style="318" customWidth="1"/>
    <col min="11779" max="11779" width="15.75" style="318" customWidth="1"/>
    <col min="11780" max="11780" width="60.75" style="318" customWidth="1"/>
    <col min="11781" max="11781" width="37.125" style="318" customWidth="1"/>
    <col min="11782" max="11782" width="12.75" style="318" customWidth="1"/>
    <col min="11783" max="11783" width="10.125" style="318" bestFit="1" customWidth="1"/>
    <col min="11784" max="11785" width="15.875" style="318" bestFit="1" customWidth="1"/>
    <col min="11786" max="12032" width="9.125" style="318"/>
    <col min="12033" max="12033" width="15.75" style="318" customWidth="1"/>
    <col min="12034" max="12034" width="10.75" style="318" customWidth="1"/>
    <col min="12035" max="12035" width="15.75" style="318" customWidth="1"/>
    <col min="12036" max="12036" width="60.75" style="318" customWidth="1"/>
    <col min="12037" max="12037" width="37.125" style="318" customWidth="1"/>
    <col min="12038" max="12038" width="12.75" style="318" customWidth="1"/>
    <col min="12039" max="12039" width="10.125" style="318" bestFit="1" customWidth="1"/>
    <col min="12040" max="12041" width="15.875" style="318" bestFit="1" customWidth="1"/>
    <col min="12042" max="12288" width="9.125" style="318"/>
    <col min="12289" max="12289" width="15.75" style="318" customWidth="1"/>
    <col min="12290" max="12290" width="10.75" style="318" customWidth="1"/>
    <col min="12291" max="12291" width="15.75" style="318" customWidth="1"/>
    <col min="12292" max="12292" width="60.75" style="318" customWidth="1"/>
    <col min="12293" max="12293" width="37.125" style="318" customWidth="1"/>
    <col min="12294" max="12294" width="12.75" style="318" customWidth="1"/>
    <col min="12295" max="12295" width="10.125" style="318" bestFit="1" customWidth="1"/>
    <col min="12296" max="12297" width="15.875" style="318" bestFit="1" customWidth="1"/>
    <col min="12298" max="12544" width="9.125" style="318"/>
    <col min="12545" max="12545" width="15.75" style="318" customWidth="1"/>
    <col min="12546" max="12546" width="10.75" style="318" customWidth="1"/>
    <col min="12547" max="12547" width="15.75" style="318" customWidth="1"/>
    <col min="12548" max="12548" width="60.75" style="318" customWidth="1"/>
    <col min="12549" max="12549" width="37.125" style="318" customWidth="1"/>
    <col min="12550" max="12550" width="12.75" style="318" customWidth="1"/>
    <col min="12551" max="12551" width="10.125" style="318" bestFit="1" customWidth="1"/>
    <col min="12552" max="12553" width="15.875" style="318" bestFit="1" customWidth="1"/>
    <col min="12554" max="12800" width="9.125" style="318"/>
    <col min="12801" max="12801" width="15.75" style="318" customWidth="1"/>
    <col min="12802" max="12802" width="10.75" style="318" customWidth="1"/>
    <col min="12803" max="12803" width="15.75" style="318" customWidth="1"/>
    <col min="12804" max="12804" width="60.75" style="318" customWidth="1"/>
    <col min="12805" max="12805" width="37.125" style="318" customWidth="1"/>
    <col min="12806" max="12806" width="12.75" style="318" customWidth="1"/>
    <col min="12807" max="12807" width="10.125" style="318" bestFit="1" customWidth="1"/>
    <col min="12808" max="12809" width="15.875" style="318" bestFit="1" customWidth="1"/>
    <col min="12810" max="13056" width="9.125" style="318"/>
    <col min="13057" max="13057" width="15.75" style="318" customWidth="1"/>
    <col min="13058" max="13058" width="10.75" style="318" customWidth="1"/>
    <col min="13059" max="13059" width="15.75" style="318" customWidth="1"/>
    <col min="13060" max="13060" width="60.75" style="318" customWidth="1"/>
    <col min="13061" max="13061" width="37.125" style="318" customWidth="1"/>
    <col min="13062" max="13062" width="12.75" style="318" customWidth="1"/>
    <col min="13063" max="13063" width="10.125" style="318" bestFit="1" customWidth="1"/>
    <col min="13064" max="13065" width="15.875" style="318" bestFit="1" customWidth="1"/>
    <col min="13066" max="13312" width="9.125" style="318"/>
    <col min="13313" max="13313" width="15.75" style="318" customWidth="1"/>
    <col min="13314" max="13314" width="10.75" style="318" customWidth="1"/>
    <col min="13315" max="13315" width="15.75" style="318" customWidth="1"/>
    <col min="13316" max="13316" width="60.75" style="318" customWidth="1"/>
    <col min="13317" max="13317" width="37.125" style="318" customWidth="1"/>
    <col min="13318" max="13318" width="12.75" style="318" customWidth="1"/>
    <col min="13319" max="13319" width="10.125" style="318" bestFit="1" customWidth="1"/>
    <col min="13320" max="13321" width="15.875" style="318" bestFit="1" customWidth="1"/>
    <col min="13322" max="13568" width="9.125" style="318"/>
    <col min="13569" max="13569" width="15.75" style="318" customWidth="1"/>
    <col min="13570" max="13570" width="10.75" style="318" customWidth="1"/>
    <col min="13571" max="13571" width="15.75" style="318" customWidth="1"/>
    <col min="13572" max="13572" width="60.75" style="318" customWidth="1"/>
    <col min="13573" max="13573" width="37.125" style="318" customWidth="1"/>
    <col min="13574" max="13574" width="12.75" style="318" customWidth="1"/>
    <col min="13575" max="13575" width="10.125" style="318" bestFit="1" customWidth="1"/>
    <col min="13576" max="13577" width="15.875" style="318" bestFit="1" customWidth="1"/>
    <col min="13578" max="13824" width="9.125" style="318"/>
    <col min="13825" max="13825" width="15.75" style="318" customWidth="1"/>
    <col min="13826" max="13826" width="10.75" style="318" customWidth="1"/>
    <col min="13827" max="13827" width="15.75" style="318" customWidth="1"/>
    <col min="13828" max="13828" width="60.75" style="318" customWidth="1"/>
    <col min="13829" max="13829" width="37.125" style="318" customWidth="1"/>
    <col min="13830" max="13830" width="12.75" style="318" customWidth="1"/>
    <col min="13831" max="13831" width="10.125" style="318" bestFit="1" customWidth="1"/>
    <col min="13832" max="13833" width="15.875" style="318" bestFit="1" customWidth="1"/>
    <col min="13834" max="14080" width="9.125" style="318"/>
    <col min="14081" max="14081" width="15.75" style="318" customWidth="1"/>
    <col min="14082" max="14082" width="10.75" style="318" customWidth="1"/>
    <col min="14083" max="14083" width="15.75" style="318" customWidth="1"/>
    <col min="14084" max="14084" width="60.75" style="318" customWidth="1"/>
    <col min="14085" max="14085" width="37.125" style="318" customWidth="1"/>
    <col min="14086" max="14086" width="12.75" style="318" customWidth="1"/>
    <col min="14087" max="14087" width="10.125" style="318" bestFit="1" customWidth="1"/>
    <col min="14088" max="14089" width="15.875" style="318" bestFit="1" customWidth="1"/>
    <col min="14090" max="14336" width="9.125" style="318"/>
    <col min="14337" max="14337" width="15.75" style="318" customWidth="1"/>
    <col min="14338" max="14338" width="10.75" style="318" customWidth="1"/>
    <col min="14339" max="14339" width="15.75" style="318" customWidth="1"/>
    <col min="14340" max="14340" width="60.75" style="318" customWidth="1"/>
    <col min="14341" max="14341" width="37.125" style="318" customWidth="1"/>
    <col min="14342" max="14342" width="12.75" style="318" customWidth="1"/>
    <col min="14343" max="14343" width="10.125" style="318" bestFit="1" customWidth="1"/>
    <col min="14344" max="14345" width="15.875" style="318" bestFit="1" customWidth="1"/>
    <col min="14346" max="14592" width="9.125" style="318"/>
    <col min="14593" max="14593" width="15.75" style="318" customWidth="1"/>
    <col min="14594" max="14594" width="10.75" style="318" customWidth="1"/>
    <col min="14595" max="14595" width="15.75" style="318" customWidth="1"/>
    <col min="14596" max="14596" width="60.75" style="318" customWidth="1"/>
    <col min="14597" max="14597" width="37.125" style="318" customWidth="1"/>
    <col min="14598" max="14598" width="12.75" style="318" customWidth="1"/>
    <col min="14599" max="14599" width="10.125" style="318" bestFit="1" customWidth="1"/>
    <col min="14600" max="14601" width="15.875" style="318" bestFit="1" customWidth="1"/>
    <col min="14602" max="14848" width="9.125" style="318"/>
    <col min="14849" max="14849" width="15.75" style="318" customWidth="1"/>
    <col min="14850" max="14850" width="10.75" style="318" customWidth="1"/>
    <col min="14851" max="14851" width="15.75" style="318" customWidth="1"/>
    <col min="14852" max="14852" width="60.75" style="318" customWidth="1"/>
    <col min="14853" max="14853" width="37.125" style="318" customWidth="1"/>
    <col min="14854" max="14854" width="12.75" style="318" customWidth="1"/>
    <col min="14855" max="14855" width="10.125" style="318" bestFit="1" customWidth="1"/>
    <col min="14856" max="14857" width="15.875" style="318" bestFit="1" customWidth="1"/>
    <col min="14858" max="15104" width="9.125" style="318"/>
    <col min="15105" max="15105" width="15.75" style="318" customWidth="1"/>
    <col min="15106" max="15106" width="10.75" style="318" customWidth="1"/>
    <col min="15107" max="15107" width="15.75" style="318" customWidth="1"/>
    <col min="15108" max="15108" width="60.75" style="318" customWidth="1"/>
    <col min="15109" max="15109" width="37.125" style="318" customWidth="1"/>
    <col min="15110" max="15110" width="12.75" style="318" customWidth="1"/>
    <col min="15111" max="15111" width="10.125" style="318" bestFit="1" customWidth="1"/>
    <col min="15112" max="15113" width="15.875" style="318" bestFit="1" customWidth="1"/>
    <col min="15114" max="15360" width="9.125" style="318"/>
    <col min="15361" max="15361" width="15.75" style="318" customWidth="1"/>
    <col min="15362" max="15362" width="10.75" style="318" customWidth="1"/>
    <col min="15363" max="15363" width="15.75" style="318" customWidth="1"/>
    <col min="15364" max="15364" width="60.75" style="318" customWidth="1"/>
    <col min="15365" max="15365" width="37.125" style="318" customWidth="1"/>
    <col min="15366" max="15366" width="12.75" style="318" customWidth="1"/>
    <col min="15367" max="15367" width="10.125" style="318" bestFit="1" customWidth="1"/>
    <col min="15368" max="15369" width="15.875" style="318" bestFit="1" customWidth="1"/>
    <col min="15370" max="15616" width="9.125" style="318"/>
    <col min="15617" max="15617" width="15.75" style="318" customWidth="1"/>
    <col min="15618" max="15618" width="10.75" style="318" customWidth="1"/>
    <col min="15619" max="15619" width="15.75" style="318" customWidth="1"/>
    <col min="15620" max="15620" width="60.75" style="318" customWidth="1"/>
    <col min="15621" max="15621" width="37.125" style="318" customWidth="1"/>
    <col min="15622" max="15622" width="12.75" style="318" customWidth="1"/>
    <col min="15623" max="15623" width="10.125" style="318" bestFit="1" customWidth="1"/>
    <col min="15624" max="15625" width="15.875" style="318" bestFit="1" customWidth="1"/>
    <col min="15626" max="15872" width="9.125" style="318"/>
    <col min="15873" max="15873" width="15.75" style="318" customWidth="1"/>
    <col min="15874" max="15874" width="10.75" style="318" customWidth="1"/>
    <col min="15875" max="15875" width="15.75" style="318" customWidth="1"/>
    <col min="15876" max="15876" width="60.75" style="318" customWidth="1"/>
    <col min="15877" max="15877" width="37.125" style="318" customWidth="1"/>
    <col min="15878" max="15878" width="12.75" style="318" customWidth="1"/>
    <col min="15879" max="15879" width="10.125" style="318" bestFit="1" customWidth="1"/>
    <col min="15880" max="15881" width="15.875" style="318" bestFit="1" customWidth="1"/>
    <col min="15882" max="16128" width="9.125" style="318"/>
    <col min="16129" max="16129" width="15.75" style="318" customWidth="1"/>
    <col min="16130" max="16130" width="10.75" style="318" customWidth="1"/>
    <col min="16131" max="16131" width="15.75" style="318" customWidth="1"/>
    <col min="16132" max="16132" width="60.75" style="318" customWidth="1"/>
    <col min="16133" max="16133" width="37.125" style="318" customWidth="1"/>
    <col min="16134" max="16134" width="12.75" style="318" customWidth="1"/>
    <col min="16135" max="16135" width="10.125" style="318" bestFit="1" customWidth="1"/>
    <col min="16136" max="16137" width="15.875" style="318" bestFit="1" customWidth="1"/>
    <col min="16138" max="16384" width="9.125" style="318"/>
  </cols>
  <sheetData>
    <row r="1" spans="1:9" s="50" customFormat="1" ht="15" customHeight="1">
      <c r="A1" s="56" t="s">
        <v>0</v>
      </c>
      <c r="B1" s="83" t="s">
        <v>1</v>
      </c>
      <c r="D1" s="56"/>
      <c r="E1" s="59"/>
      <c r="F1" s="84"/>
      <c r="G1" s="57"/>
    </row>
    <row r="2" spans="1:9" s="50" customFormat="1" ht="15" customHeight="1">
      <c r="A2" s="56" t="s">
        <v>3</v>
      </c>
      <c r="B2" s="83" t="s">
        <v>1139</v>
      </c>
      <c r="D2" s="56"/>
      <c r="E2" s="59"/>
      <c r="F2" s="84"/>
      <c r="G2" s="57"/>
    </row>
    <row r="3" spans="1:9" s="50" customFormat="1" ht="20.100000000000001" customHeight="1">
      <c r="A3" s="56" t="s">
        <v>2</v>
      </c>
      <c r="B3" s="83" t="s">
        <v>79</v>
      </c>
      <c r="C3" s="1365" t="s">
        <v>3544</v>
      </c>
      <c r="D3" s="1365"/>
      <c r="E3" s="1365"/>
      <c r="F3" s="1365"/>
      <c r="G3" s="1365"/>
      <c r="H3" s="1365"/>
    </row>
    <row r="4" spans="1:9" s="322" customFormat="1" ht="17.25" customHeight="1" thickBot="1">
      <c r="A4" s="435" t="s">
        <v>1138</v>
      </c>
      <c r="B4" s="435" t="s">
        <v>74</v>
      </c>
      <c r="C4" s="435" t="s">
        <v>73</v>
      </c>
      <c r="D4" s="79" t="s">
        <v>72</v>
      </c>
      <c r="E4" s="79" t="s">
        <v>720</v>
      </c>
      <c r="F4" s="435" t="s">
        <v>71</v>
      </c>
      <c r="G4" s="434" t="s">
        <v>70</v>
      </c>
      <c r="H4" s="433" t="s">
        <v>69</v>
      </c>
      <c r="I4" s="432" t="s">
        <v>1137</v>
      </c>
    </row>
    <row r="5" spans="1:9" ht="18" customHeight="1">
      <c r="A5" s="430" t="s">
        <v>1136</v>
      </c>
      <c r="B5" s="430"/>
      <c r="C5" s="430"/>
      <c r="D5" s="431"/>
      <c r="E5" s="431"/>
      <c r="F5" s="430"/>
      <c r="G5" s="429"/>
      <c r="H5" s="428"/>
      <c r="I5" s="427"/>
    </row>
    <row r="6" spans="1:9">
      <c r="A6" s="426" t="s">
        <v>1131</v>
      </c>
      <c r="B6" s="426"/>
      <c r="C6" s="426"/>
      <c r="D6" s="426"/>
      <c r="E6" s="426"/>
      <c r="F6" s="426"/>
      <c r="G6" s="425"/>
      <c r="H6" s="424"/>
      <c r="I6" s="423">
        <f>I7+I8+I9</f>
        <v>41000</v>
      </c>
    </row>
    <row r="7" spans="1:9" ht="114.75">
      <c r="A7" s="420"/>
      <c r="B7" s="419" t="s">
        <v>90</v>
      </c>
      <c r="C7" s="419" t="s">
        <v>1129</v>
      </c>
      <c r="D7" s="418" t="s">
        <v>3550</v>
      </c>
      <c r="E7" s="417" t="s">
        <v>1130</v>
      </c>
      <c r="F7" s="416" t="s">
        <v>222</v>
      </c>
      <c r="G7" s="415">
        <v>1</v>
      </c>
      <c r="H7" s="422">
        <v>15000</v>
      </c>
      <c r="I7" s="1253">
        <f>ROUND(G7*H7,2)</f>
        <v>15000</v>
      </c>
    </row>
    <row r="8" spans="1:9" ht="127.5">
      <c r="A8" s="420"/>
      <c r="B8" s="419" t="s">
        <v>94</v>
      </c>
      <c r="C8" s="419" t="s">
        <v>1129</v>
      </c>
      <c r="D8" s="418" t="s">
        <v>3551</v>
      </c>
      <c r="E8" s="421"/>
      <c r="F8" s="416" t="s">
        <v>222</v>
      </c>
      <c r="G8" s="415">
        <v>1</v>
      </c>
      <c r="H8" s="414">
        <v>21000</v>
      </c>
      <c r="I8" s="1253">
        <f>ROUND(G8*H8,2)</f>
        <v>21000</v>
      </c>
    </row>
    <row r="9" spans="1:9" ht="114.75">
      <c r="A9" s="420"/>
      <c r="B9" s="419" t="s">
        <v>117</v>
      </c>
      <c r="C9" s="419" t="s">
        <v>1129</v>
      </c>
      <c r="D9" s="418" t="s">
        <v>3552</v>
      </c>
      <c r="E9" s="417" t="s">
        <v>1128</v>
      </c>
      <c r="F9" s="416" t="s">
        <v>222</v>
      </c>
      <c r="G9" s="415">
        <v>1</v>
      </c>
      <c r="H9" s="414">
        <v>5000</v>
      </c>
      <c r="I9" s="1253">
        <f>ROUND(G9*H9,2)</f>
        <v>5000</v>
      </c>
    </row>
    <row r="11" spans="1:9">
      <c r="G11" s="1385" t="s">
        <v>6</v>
      </c>
      <c r="H11" s="1385"/>
      <c r="I11" s="413">
        <f>I6</f>
        <v>41000</v>
      </c>
    </row>
    <row r="12" spans="1:9">
      <c r="G12" s="1386" t="s">
        <v>37</v>
      </c>
      <c r="H12" s="1386"/>
      <c r="I12" s="413">
        <f>ROUND(0.22*I11,2)</f>
        <v>9020</v>
      </c>
    </row>
    <row r="13" spans="1:9">
      <c r="G13" s="1386" t="s">
        <v>1127</v>
      </c>
      <c r="H13" s="1386"/>
      <c r="I13" s="413">
        <f>ROUND(I11+I12,2)</f>
        <v>50020</v>
      </c>
    </row>
  </sheetData>
  <mergeCells count="4">
    <mergeCell ref="G11:H11"/>
    <mergeCell ref="G12:H12"/>
    <mergeCell ref="G13:H13"/>
    <mergeCell ref="C3:H3"/>
  </mergeCells>
  <pageMargins left="0.23622047244094491" right="0.23622047244094491" top="0.74803149606299213" bottom="0.15748031496062992" header="0.31496062992125984" footer="0.31496062992125984"/>
  <pageSetup paperSize="9" scale="60" fitToHeight="50" orientation="portrait" horizontalDpi="1200"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5" workbookViewId="0"/>
  </sheetViews>
  <sheetFormatPr defaultRowHeight="14.25"/>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122"/>
  <sheetViews>
    <sheetView view="pageBreakPreview" topLeftCell="B52" zoomScale="85" zoomScaleNormal="70" zoomScaleSheetLayoutView="85" workbookViewId="0">
      <selection activeCell="D18" sqref="D18"/>
    </sheetView>
  </sheetViews>
  <sheetFormatPr defaultRowHeight="12.75"/>
  <cols>
    <col min="1" max="1" width="9.125" style="86"/>
    <col min="2" max="3" width="10.75" style="90" customWidth="1"/>
    <col min="4" max="4" width="47.75" style="91" customWidth="1"/>
    <col min="5" max="5" width="14.75" style="90" customWidth="1"/>
    <col min="6" max="6" width="12.75" style="89" customWidth="1"/>
    <col min="7" max="7" width="15.75" style="88" customWidth="1"/>
    <col min="8" max="8" width="15.75" style="87" customWidth="1"/>
    <col min="9" max="257" width="9.125" style="86"/>
    <col min="258" max="259" width="10.75" style="86" customWidth="1"/>
    <col min="260" max="260" width="47.75" style="86" customWidth="1"/>
    <col min="261" max="261" width="14.75" style="86" customWidth="1"/>
    <col min="262" max="262" width="12.75" style="86" customWidth="1"/>
    <col min="263" max="264" width="15.75" style="86" customWidth="1"/>
    <col min="265" max="513" width="9.125" style="86"/>
    <col min="514" max="515" width="10.75" style="86" customWidth="1"/>
    <col min="516" max="516" width="47.75" style="86" customWidth="1"/>
    <col min="517" max="517" width="14.75" style="86" customWidth="1"/>
    <col min="518" max="518" width="12.75" style="86" customWidth="1"/>
    <col min="519" max="520" width="15.75" style="86" customWidth="1"/>
    <col min="521" max="769" width="9.125" style="86"/>
    <col min="770" max="771" width="10.75" style="86" customWidth="1"/>
    <col min="772" max="772" width="47.75" style="86" customWidth="1"/>
    <col min="773" max="773" width="14.75" style="86" customWidth="1"/>
    <col min="774" max="774" width="12.75" style="86" customWidth="1"/>
    <col min="775" max="776" width="15.75" style="86" customWidth="1"/>
    <col min="777" max="1025" width="9.125" style="86"/>
    <col min="1026" max="1027" width="10.75" style="86" customWidth="1"/>
    <col min="1028" max="1028" width="47.75" style="86" customWidth="1"/>
    <col min="1029" max="1029" width="14.75" style="86" customWidth="1"/>
    <col min="1030" max="1030" width="12.75" style="86" customWidth="1"/>
    <col min="1031" max="1032" width="15.75" style="86" customWidth="1"/>
    <col min="1033" max="1281" width="9.125" style="86"/>
    <col min="1282" max="1283" width="10.75" style="86" customWidth="1"/>
    <col min="1284" max="1284" width="47.75" style="86" customWidth="1"/>
    <col min="1285" max="1285" width="14.75" style="86" customWidth="1"/>
    <col min="1286" max="1286" width="12.75" style="86" customWidth="1"/>
    <col min="1287" max="1288" width="15.75" style="86" customWidth="1"/>
    <col min="1289" max="1537" width="9.125" style="86"/>
    <col min="1538" max="1539" width="10.75" style="86" customWidth="1"/>
    <col min="1540" max="1540" width="47.75" style="86" customWidth="1"/>
    <col min="1541" max="1541" width="14.75" style="86" customWidth="1"/>
    <col min="1542" max="1542" width="12.75" style="86" customWidth="1"/>
    <col min="1543" max="1544" width="15.75" style="86" customWidth="1"/>
    <col min="1545" max="1793" width="9.125" style="86"/>
    <col min="1794" max="1795" width="10.75" style="86" customWidth="1"/>
    <col min="1796" max="1796" width="47.75" style="86" customWidth="1"/>
    <col min="1797" max="1797" width="14.75" style="86" customWidth="1"/>
    <col min="1798" max="1798" width="12.75" style="86" customWidth="1"/>
    <col min="1799" max="1800" width="15.75" style="86" customWidth="1"/>
    <col min="1801" max="2049" width="9.125" style="86"/>
    <col min="2050" max="2051" width="10.75" style="86" customWidth="1"/>
    <col min="2052" max="2052" width="47.75" style="86" customWidth="1"/>
    <col min="2053" max="2053" width="14.75" style="86" customWidth="1"/>
    <col min="2054" max="2054" width="12.75" style="86" customWidth="1"/>
    <col min="2055" max="2056" width="15.75" style="86" customWidth="1"/>
    <col min="2057" max="2305" width="9.125" style="86"/>
    <col min="2306" max="2307" width="10.75" style="86" customWidth="1"/>
    <col min="2308" max="2308" width="47.75" style="86" customWidth="1"/>
    <col min="2309" max="2309" width="14.75" style="86" customWidth="1"/>
    <col min="2310" max="2310" width="12.75" style="86" customWidth="1"/>
    <col min="2311" max="2312" width="15.75" style="86" customWidth="1"/>
    <col min="2313" max="2561" width="9.125" style="86"/>
    <col min="2562" max="2563" width="10.75" style="86" customWidth="1"/>
    <col min="2564" max="2564" width="47.75" style="86" customWidth="1"/>
    <col min="2565" max="2565" width="14.75" style="86" customWidth="1"/>
    <col min="2566" max="2566" width="12.75" style="86" customWidth="1"/>
    <col min="2567" max="2568" width="15.75" style="86" customWidth="1"/>
    <col min="2569" max="2817" width="9.125" style="86"/>
    <col min="2818" max="2819" width="10.75" style="86" customWidth="1"/>
    <col min="2820" max="2820" width="47.75" style="86" customWidth="1"/>
    <col min="2821" max="2821" width="14.75" style="86" customWidth="1"/>
    <col min="2822" max="2822" width="12.75" style="86" customWidth="1"/>
    <col min="2823" max="2824" width="15.75" style="86" customWidth="1"/>
    <col min="2825" max="3073" width="9.125" style="86"/>
    <col min="3074" max="3075" width="10.75" style="86" customWidth="1"/>
    <col min="3076" max="3076" width="47.75" style="86" customWidth="1"/>
    <col min="3077" max="3077" width="14.75" style="86" customWidth="1"/>
    <col min="3078" max="3078" width="12.75" style="86" customWidth="1"/>
    <col min="3079" max="3080" width="15.75" style="86" customWidth="1"/>
    <col min="3081" max="3329" width="9.125" style="86"/>
    <col min="3330" max="3331" width="10.75" style="86" customWidth="1"/>
    <col min="3332" max="3332" width="47.75" style="86" customWidth="1"/>
    <col min="3333" max="3333" width="14.75" style="86" customWidth="1"/>
    <col min="3334" max="3334" width="12.75" style="86" customWidth="1"/>
    <col min="3335" max="3336" width="15.75" style="86" customWidth="1"/>
    <col min="3337" max="3585" width="9.125" style="86"/>
    <col min="3586" max="3587" width="10.75" style="86" customWidth="1"/>
    <col min="3588" max="3588" width="47.75" style="86" customWidth="1"/>
    <col min="3589" max="3589" width="14.75" style="86" customWidth="1"/>
    <col min="3590" max="3590" width="12.75" style="86" customWidth="1"/>
    <col min="3591" max="3592" width="15.75" style="86" customWidth="1"/>
    <col min="3593" max="3841" width="9.125" style="86"/>
    <col min="3842" max="3843" width="10.75" style="86" customWidth="1"/>
    <col min="3844" max="3844" width="47.75" style="86" customWidth="1"/>
    <col min="3845" max="3845" width="14.75" style="86" customWidth="1"/>
    <col min="3846" max="3846" width="12.75" style="86" customWidth="1"/>
    <col min="3847" max="3848" width="15.75" style="86" customWidth="1"/>
    <col min="3849" max="4097" width="9.125" style="86"/>
    <col min="4098" max="4099" width="10.75" style="86" customWidth="1"/>
    <col min="4100" max="4100" width="47.75" style="86" customWidth="1"/>
    <col min="4101" max="4101" width="14.75" style="86" customWidth="1"/>
    <col min="4102" max="4102" width="12.75" style="86" customWidth="1"/>
    <col min="4103" max="4104" width="15.75" style="86" customWidth="1"/>
    <col min="4105" max="4353" width="9.125" style="86"/>
    <col min="4354" max="4355" width="10.75" style="86" customWidth="1"/>
    <col min="4356" max="4356" width="47.75" style="86" customWidth="1"/>
    <col min="4357" max="4357" width="14.75" style="86" customWidth="1"/>
    <col min="4358" max="4358" width="12.75" style="86" customWidth="1"/>
    <col min="4359" max="4360" width="15.75" style="86" customWidth="1"/>
    <col min="4361" max="4609" width="9.125" style="86"/>
    <col min="4610" max="4611" width="10.75" style="86" customWidth="1"/>
    <col min="4612" max="4612" width="47.75" style="86" customWidth="1"/>
    <col min="4613" max="4613" width="14.75" style="86" customWidth="1"/>
    <col min="4614" max="4614" width="12.75" style="86" customWidth="1"/>
    <col min="4615" max="4616" width="15.75" style="86" customWidth="1"/>
    <col min="4617" max="4865" width="9.125" style="86"/>
    <col min="4866" max="4867" width="10.75" style="86" customWidth="1"/>
    <col min="4868" max="4868" width="47.75" style="86" customWidth="1"/>
    <col min="4869" max="4869" width="14.75" style="86" customWidth="1"/>
    <col min="4870" max="4870" width="12.75" style="86" customWidth="1"/>
    <col min="4871" max="4872" width="15.75" style="86" customWidth="1"/>
    <col min="4873" max="5121" width="9.125" style="86"/>
    <col min="5122" max="5123" width="10.75" style="86" customWidth="1"/>
    <col min="5124" max="5124" width="47.75" style="86" customWidth="1"/>
    <col min="5125" max="5125" width="14.75" style="86" customWidth="1"/>
    <col min="5126" max="5126" width="12.75" style="86" customWidth="1"/>
    <col min="5127" max="5128" width="15.75" style="86" customWidth="1"/>
    <col min="5129" max="5377" width="9.125" style="86"/>
    <col min="5378" max="5379" width="10.75" style="86" customWidth="1"/>
    <col min="5380" max="5380" width="47.75" style="86" customWidth="1"/>
    <col min="5381" max="5381" width="14.75" style="86" customWidth="1"/>
    <col min="5382" max="5382" width="12.75" style="86" customWidth="1"/>
    <col min="5383" max="5384" width="15.75" style="86" customWidth="1"/>
    <col min="5385" max="5633" width="9.125" style="86"/>
    <col min="5634" max="5635" width="10.75" style="86" customWidth="1"/>
    <col min="5636" max="5636" width="47.75" style="86" customWidth="1"/>
    <col min="5637" max="5637" width="14.75" style="86" customWidth="1"/>
    <col min="5638" max="5638" width="12.75" style="86" customWidth="1"/>
    <col min="5639" max="5640" width="15.75" style="86" customWidth="1"/>
    <col min="5641" max="5889" width="9.125" style="86"/>
    <col min="5890" max="5891" width="10.75" style="86" customWidth="1"/>
    <col min="5892" max="5892" width="47.75" style="86" customWidth="1"/>
    <col min="5893" max="5893" width="14.75" style="86" customWidth="1"/>
    <col min="5894" max="5894" width="12.75" style="86" customWidth="1"/>
    <col min="5895" max="5896" width="15.75" style="86" customWidth="1"/>
    <col min="5897" max="6145" width="9.125" style="86"/>
    <col min="6146" max="6147" width="10.75" style="86" customWidth="1"/>
    <col min="6148" max="6148" width="47.75" style="86" customWidth="1"/>
    <col min="6149" max="6149" width="14.75" style="86" customWidth="1"/>
    <col min="6150" max="6150" width="12.75" style="86" customWidth="1"/>
    <col min="6151" max="6152" width="15.75" style="86" customWidth="1"/>
    <col min="6153" max="6401" width="9.125" style="86"/>
    <col min="6402" max="6403" width="10.75" style="86" customWidth="1"/>
    <col min="6404" max="6404" width="47.75" style="86" customWidth="1"/>
    <col min="6405" max="6405" width="14.75" style="86" customWidth="1"/>
    <col min="6406" max="6406" width="12.75" style="86" customWidth="1"/>
    <col min="6407" max="6408" width="15.75" style="86" customWidth="1"/>
    <col min="6409" max="6657" width="9.125" style="86"/>
    <col min="6658" max="6659" width="10.75" style="86" customWidth="1"/>
    <col min="6660" max="6660" width="47.75" style="86" customWidth="1"/>
    <col min="6661" max="6661" width="14.75" style="86" customWidth="1"/>
    <col min="6662" max="6662" width="12.75" style="86" customWidth="1"/>
    <col min="6663" max="6664" width="15.75" style="86" customWidth="1"/>
    <col min="6665" max="6913" width="9.125" style="86"/>
    <col min="6914" max="6915" width="10.75" style="86" customWidth="1"/>
    <col min="6916" max="6916" width="47.75" style="86" customWidth="1"/>
    <col min="6917" max="6917" width="14.75" style="86" customWidth="1"/>
    <col min="6918" max="6918" width="12.75" style="86" customWidth="1"/>
    <col min="6919" max="6920" width="15.75" style="86" customWidth="1"/>
    <col min="6921" max="7169" width="9.125" style="86"/>
    <col min="7170" max="7171" width="10.75" style="86" customWidth="1"/>
    <col min="7172" max="7172" width="47.75" style="86" customWidth="1"/>
    <col min="7173" max="7173" width="14.75" style="86" customWidth="1"/>
    <col min="7174" max="7174" width="12.75" style="86" customWidth="1"/>
    <col min="7175" max="7176" width="15.75" style="86" customWidth="1"/>
    <col min="7177" max="7425" width="9.125" style="86"/>
    <col min="7426" max="7427" width="10.75" style="86" customWidth="1"/>
    <col min="7428" max="7428" width="47.75" style="86" customWidth="1"/>
    <col min="7429" max="7429" width="14.75" style="86" customWidth="1"/>
    <col min="7430" max="7430" width="12.75" style="86" customWidth="1"/>
    <col min="7431" max="7432" width="15.75" style="86" customWidth="1"/>
    <col min="7433" max="7681" width="9.125" style="86"/>
    <col min="7682" max="7683" width="10.75" style="86" customWidth="1"/>
    <col min="7684" max="7684" width="47.75" style="86" customWidth="1"/>
    <col min="7685" max="7685" width="14.75" style="86" customWidth="1"/>
    <col min="7686" max="7686" width="12.75" style="86" customWidth="1"/>
    <col min="7687" max="7688" width="15.75" style="86" customWidth="1"/>
    <col min="7689" max="7937" width="9.125" style="86"/>
    <col min="7938" max="7939" width="10.75" style="86" customWidth="1"/>
    <col min="7940" max="7940" width="47.75" style="86" customWidth="1"/>
    <col min="7941" max="7941" width="14.75" style="86" customWidth="1"/>
    <col min="7942" max="7942" width="12.75" style="86" customWidth="1"/>
    <col min="7943" max="7944" width="15.75" style="86" customWidth="1"/>
    <col min="7945" max="8193" width="9.125" style="86"/>
    <col min="8194" max="8195" width="10.75" style="86" customWidth="1"/>
    <col min="8196" max="8196" width="47.75" style="86" customWidth="1"/>
    <col min="8197" max="8197" width="14.75" style="86" customWidth="1"/>
    <col min="8198" max="8198" width="12.75" style="86" customWidth="1"/>
    <col min="8199" max="8200" width="15.75" style="86" customWidth="1"/>
    <col min="8201" max="8449" width="9.125" style="86"/>
    <col min="8450" max="8451" width="10.75" style="86" customWidth="1"/>
    <col min="8452" max="8452" width="47.75" style="86" customWidth="1"/>
    <col min="8453" max="8453" width="14.75" style="86" customWidth="1"/>
    <col min="8454" max="8454" width="12.75" style="86" customWidth="1"/>
    <col min="8455" max="8456" width="15.75" style="86" customWidth="1"/>
    <col min="8457" max="8705" width="9.125" style="86"/>
    <col min="8706" max="8707" width="10.75" style="86" customWidth="1"/>
    <col min="8708" max="8708" width="47.75" style="86" customWidth="1"/>
    <col min="8709" max="8709" width="14.75" style="86" customWidth="1"/>
    <col min="8710" max="8710" width="12.75" style="86" customWidth="1"/>
    <col min="8711" max="8712" width="15.75" style="86" customWidth="1"/>
    <col min="8713" max="8961" width="9.125" style="86"/>
    <col min="8962" max="8963" width="10.75" style="86" customWidth="1"/>
    <col min="8964" max="8964" width="47.75" style="86" customWidth="1"/>
    <col min="8965" max="8965" width="14.75" style="86" customWidth="1"/>
    <col min="8966" max="8966" width="12.75" style="86" customWidth="1"/>
    <col min="8967" max="8968" width="15.75" style="86" customWidth="1"/>
    <col min="8969" max="9217" width="9.125" style="86"/>
    <col min="9218" max="9219" width="10.75" style="86" customWidth="1"/>
    <col min="9220" max="9220" width="47.75" style="86" customWidth="1"/>
    <col min="9221" max="9221" width="14.75" style="86" customWidth="1"/>
    <col min="9222" max="9222" width="12.75" style="86" customWidth="1"/>
    <col min="9223" max="9224" width="15.75" style="86" customWidth="1"/>
    <col min="9225" max="9473" width="9.125" style="86"/>
    <col min="9474" max="9475" width="10.75" style="86" customWidth="1"/>
    <col min="9476" max="9476" width="47.75" style="86" customWidth="1"/>
    <col min="9477" max="9477" width="14.75" style="86" customWidth="1"/>
    <col min="9478" max="9478" width="12.75" style="86" customWidth="1"/>
    <col min="9479" max="9480" width="15.75" style="86" customWidth="1"/>
    <col min="9481" max="9729" width="9.125" style="86"/>
    <col min="9730" max="9731" width="10.75" style="86" customWidth="1"/>
    <col min="9732" max="9732" width="47.75" style="86" customWidth="1"/>
    <col min="9733" max="9733" width="14.75" style="86" customWidth="1"/>
    <col min="9734" max="9734" width="12.75" style="86" customWidth="1"/>
    <col min="9735" max="9736" width="15.75" style="86" customWidth="1"/>
    <col min="9737" max="9985" width="9.125" style="86"/>
    <col min="9986" max="9987" width="10.75" style="86" customWidth="1"/>
    <col min="9988" max="9988" width="47.75" style="86" customWidth="1"/>
    <col min="9989" max="9989" width="14.75" style="86" customWidth="1"/>
    <col min="9990" max="9990" width="12.75" style="86" customWidth="1"/>
    <col min="9991" max="9992" width="15.75" style="86" customWidth="1"/>
    <col min="9993" max="10241" width="9.125" style="86"/>
    <col min="10242" max="10243" width="10.75" style="86" customWidth="1"/>
    <col min="10244" max="10244" width="47.75" style="86" customWidth="1"/>
    <col min="10245" max="10245" width="14.75" style="86" customWidth="1"/>
    <col min="10246" max="10246" width="12.75" style="86" customWidth="1"/>
    <col min="10247" max="10248" width="15.75" style="86" customWidth="1"/>
    <col min="10249" max="10497" width="9.125" style="86"/>
    <col min="10498" max="10499" width="10.75" style="86" customWidth="1"/>
    <col min="10500" max="10500" width="47.75" style="86" customWidth="1"/>
    <col min="10501" max="10501" width="14.75" style="86" customWidth="1"/>
    <col min="10502" max="10502" width="12.75" style="86" customWidth="1"/>
    <col min="10503" max="10504" width="15.75" style="86" customWidth="1"/>
    <col min="10505" max="10753" width="9.125" style="86"/>
    <col min="10754" max="10755" width="10.75" style="86" customWidth="1"/>
    <col min="10756" max="10756" width="47.75" style="86" customWidth="1"/>
    <col min="10757" max="10757" width="14.75" style="86" customWidth="1"/>
    <col min="10758" max="10758" width="12.75" style="86" customWidth="1"/>
    <col min="10759" max="10760" width="15.75" style="86" customWidth="1"/>
    <col min="10761" max="11009" width="9.125" style="86"/>
    <col min="11010" max="11011" width="10.75" style="86" customWidth="1"/>
    <col min="11012" max="11012" width="47.75" style="86" customWidth="1"/>
    <col min="11013" max="11013" width="14.75" style="86" customWidth="1"/>
    <col min="11014" max="11014" width="12.75" style="86" customWidth="1"/>
    <col min="11015" max="11016" width="15.75" style="86" customWidth="1"/>
    <col min="11017" max="11265" width="9.125" style="86"/>
    <col min="11266" max="11267" width="10.75" style="86" customWidth="1"/>
    <col min="11268" max="11268" width="47.75" style="86" customWidth="1"/>
    <col min="11269" max="11269" width="14.75" style="86" customWidth="1"/>
    <col min="11270" max="11270" width="12.75" style="86" customWidth="1"/>
    <col min="11271" max="11272" width="15.75" style="86" customWidth="1"/>
    <col min="11273" max="11521" width="9.125" style="86"/>
    <col min="11522" max="11523" width="10.75" style="86" customWidth="1"/>
    <col min="11524" max="11524" width="47.75" style="86" customWidth="1"/>
    <col min="11525" max="11525" width="14.75" style="86" customWidth="1"/>
    <col min="11526" max="11526" width="12.75" style="86" customWidth="1"/>
    <col min="11527" max="11528" width="15.75" style="86" customWidth="1"/>
    <col min="11529" max="11777" width="9.125" style="86"/>
    <col min="11778" max="11779" width="10.75" style="86" customWidth="1"/>
    <col min="11780" max="11780" width="47.75" style="86" customWidth="1"/>
    <col min="11781" max="11781" width="14.75" style="86" customWidth="1"/>
    <col min="11782" max="11782" width="12.75" style="86" customWidth="1"/>
    <col min="11783" max="11784" width="15.75" style="86" customWidth="1"/>
    <col min="11785" max="12033" width="9.125" style="86"/>
    <col min="12034" max="12035" width="10.75" style="86" customWidth="1"/>
    <col min="12036" max="12036" width="47.75" style="86" customWidth="1"/>
    <col min="12037" max="12037" width="14.75" style="86" customWidth="1"/>
    <col min="12038" max="12038" width="12.75" style="86" customWidth="1"/>
    <col min="12039" max="12040" width="15.75" style="86" customWidth="1"/>
    <col min="12041" max="12289" width="9.125" style="86"/>
    <col min="12290" max="12291" width="10.75" style="86" customWidth="1"/>
    <col min="12292" max="12292" width="47.75" style="86" customWidth="1"/>
    <col min="12293" max="12293" width="14.75" style="86" customWidth="1"/>
    <col min="12294" max="12294" width="12.75" style="86" customWidth="1"/>
    <col min="12295" max="12296" width="15.75" style="86" customWidth="1"/>
    <col min="12297" max="12545" width="9.125" style="86"/>
    <col min="12546" max="12547" width="10.75" style="86" customWidth="1"/>
    <col min="12548" max="12548" width="47.75" style="86" customWidth="1"/>
    <col min="12549" max="12549" width="14.75" style="86" customWidth="1"/>
    <col min="12550" max="12550" width="12.75" style="86" customWidth="1"/>
    <col min="12551" max="12552" width="15.75" style="86" customWidth="1"/>
    <col min="12553" max="12801" width="9.125" style="86"/>
    <col min="12802" max="12803" width="10.75" style="86" customWidth="1"/>
    <col min="12804" max="12804" width="47.75" style="86" customWidth="1"/>
    <col min="12805" max="12805" width="14.75" style="86" customWidth="1"/>
    <col min="12806" max="12806" width="12.75" style="86" customWidth="1"/>
    <col min="12807" max="12808" width="15.75" style="86" customWidth="1"/>
    <col min="12809" max="13057" width="9.125" style="86"/>
    <col min="13058" max="13059" width="10.75" style="86" customWidth="1"/>
    <col min="13060" max="13060" width="47.75" style="86" customWidth="1"/>
    <col min="13061" max="13061" width="14.75" style="86" customWidth="1"/>
    <col min="13062" max="13062" width="12.75" style="86" customWidth="1"/>
    <col min="13063" max="13064" width="15.75" style="86" customWidth="1"/>
    <col min="13065" max="13313" width="9.125" style="86"/>
    <col min="13314" max="13315" width="10.75" style="86" customWidth="1"/>
    <col min="13316" max="13316" width="47.75" style="86" customWidth="1"/>
    <col min="13317" max="13317" width="14.75" style="86" customWidth="1"/>
    <col min="13318" max="13318" width="12.75" style="86" customWidth="1"/>
    <col min="13319" max="13320" width="15.75" style="86" customWidth="1"/>
    <col min="13321" max="13569" width="9.125" style="86"/>
    <col min="13570" max="13571" width="10.75" style="86" customWidth="1"/>
    <col min="13572" max="13572" width="47.75" style="86" customWidth="1"/>
    <col min="13573" max="13573" width="14.75" style="86" customWidth="1"/>
    <col min="13574" max="13574" width="12.75" style="86" customWidth="1"/>
    <col min="13575" max="13576" width="15.75" style="86" customWidth="1"/>
    <col min="13577" max="13825" width="9.125" style="86"/>
    <col min="13826" max="13827" width="10.75" style="86" customWidth="1"/>
    <col min="13828" max="13828" width="47.75" style="86" customWidth="1"/>
    <col min="13829" max="13829" width="14.75" style="86" customWidth="1"/>
    <col min="13830" max="13830" width="12.75" style="86" customWidth="1"/>
    <col min="13831" max="13832" width="15.75" style="86" customWidth="1"/>
    <col min="13833" max="14081" width="9.125" style="86"/>
    <col min="14082" max="14083" width="10.75" style="86" customWidth="1"/>
    <col min="14084" max="14084" width="47.75" style="86" customWidth="1"/>
    <col min="14085" max="14085" width="14.75" style="86" customWidth="1"/>
    <col min="14086" max="14086" width="12.75" style="86" customWidth="1"/>
    <col min="14087" max="14088" width="15.75" style="86" customWidth="1"/>
    <col min="14089" max="14337" width="9.125" style="86"/>
    <col min="14338" max="14339" width="10.75" style="86" customWidth="1"/>
    <col min="14340" max="14340" width="47.75" style="86" customWidth="1"/>
    <col min="14341" max="14341" width="14.75" style="86" customWidth="1"/>
    <col min="14342" max="14342" width="12.75" style="86" customWidth="1"/>
    <col min="14343" max="14344" width="15.75" style="86" customWidth="1"/>
    <col min="14345" max="14593" width="9.125" style="86"/>
    <col min="14594" max="14595" width="10.75" style="86" customWidth="1"/>
    <col min="14596" max="14596" width="47.75" style="86" customWidth="1"/>
    <col min="14597" max="14597" width="14.75" style="86" customWidth="1"/>
    <col min="14598" max="14598" width="12.75" style="86" customWidth="1"/>
    <col min="14599" max="14600" width="15.75" style="86" customWidth="1"/>
    <col min="14601" max="14849" width="9.125" style="86"/>
    <col min="14850" max="14851" width="10.75" style="86" customWidth="1"/>
    <col min="14852" max="14852" width="47.75" style="86" customWidth="1"/>
    <col min="14853" max="14853" width="14.75" style="86" customWidth="1"/>
    <col min="14854" max="14854" width="12.75" style="86" customWidth="1"/>
    <col min="14855" max="14856" width="15.75" style="86" customWidth="1"/>
    <col min="14857" max="15105" width="9.125" style="86"/>
    <col min="15106" max="15107" width="10.75" style="86" customWidth="1"/>
    <col min="15108" max="15108" width="47.75" style="86" customWidth="1"/>
    <col min="15109" max="15109" width="14.75" style="86" customWidth="1"/>
    <col min="15110" max="15110" width="12.75" style="86" customWidth="1"/>
    <col min="15111" max="15112" width="15.75" style="86" customWidth="1"/>
    <col min="15113" max="15361" width="9.125" style="86"/>
    <col min="15362" max="15363" width="10.75" style="86" customWidth="1"/>
    <col min="15364" max="15364" width="47.75" style="86" customWidth="1"/>
    <col min="15365" max="15365" width="14.75" style="86" customWidth="1"/>
    <col min="15366" max="15366" width="12.75" style="86" customWidth="1"/>
    <col min="15367" max="15368" width="15.75" style="86" customWidth="1"/>
    <col min="15369" max="15617" width="9.125" style="86"/>
    <col min="15618" max="15619" width="10.75" style="86" customWidth="1"/>
    <col min="15620" max="15620" width="47.75" style="86" customWidth="1"/>
    <col min="15621" max="15621" width="14.75" style="86" customWidth="1"/>
    <col min="15622" max="15622" width="12.75" style="86" customWidth="1"/>
    <col min="15623" max="15624" width="15.75" style="86" customWidth="1"/>
    <col min="15625" max="15873" width="9.125" style="86"/>
    <col min="15874" max="15875" width="10.75" style="86" customWidth="1"/>
    <col min="15876" max="15876" width="47.75" style="86" customWidth="1"/>
    <col min="15877" max="15877" width="14.75" style="86" customWidth="1"/>
    <col min="15878" max="15878" width="12.75" style="86" customWidth="1"/>
    <col min="15879" max="15880" width="15.75" style="86" customWidth="1"/>
    <col min="15881" max="16129" width="9.125" style="86"/>
    <col min="16130" max="16131" width="10.75" style="86" customWidth="1"/>
    <col min="16132" max="16132" width="47.75" style="86" customWidth="1"/>
    <col min="16133" max="16133" width="14.75" style="86" customWidth="1"/>
    <col min="16134" max="16134" width="12.75" style="86" customWidth="1"/>
    <col min="16135" max="16136" width="15.75" style="86" customWidth="1"/>
    <col min="16137" max="16384" width="9.125" style="86"/>
  </cols>
  <sheetData>
    <row r="1" spans="2:9" ht="20.100000000000001" customHeight="1">
      <c r="B1" s="129" t="s">
        <v>1237</v>
      </c>
    </row>
    <row r="2" spans="2:9" s="124" customFormat="1" ht="12" customHeight="1">
      <c r="B2" s="127" t="s">
        <v>84</v>
      </c>
      <c r="C2" s="126" t="s">
        <v>1236</v>
      </c>
      <c r="E2" s="127"/>
      <c r="F2" s="89"/>
      <c r="G2" s="128"/>
      <c r="H2" s="87"/>
    </row>
    <row r="3" spans="2:9" s="124" customFormat="1" ht="15" customHeight="1">
      <c r="B3" s="127" t="s">
        <v>3</v>
      </c>
      <c r="C3" s="126" t="s">
        <v>1235</v>
      </c>
      <c r="E3" s="127"/>
      <c r="F3" s="89"/>
      <c r="G3" s="128"/>
      <c r="H3" s="87"/>
    </row>
    <row r="4" spans="2:9" s="124" customFormat="1" ht="19.5" customHeight="1">
      <c r="B4" s="127" t="s">
        <v>2</v>
      </c>
      <c r="C4" s="126" t="s">
        <v>79</v>
      </c>
      <c r="D4" s="1365" t="s">
        <v>3544</v>
      </c>
      <c r="E4" s="1365"/>
      <c r="F4" s="1365"/>
      <c r="G4" s="1365"/>
      <c r="H4" s="1365"/>
      <c r="I4" s="1365"/>
    </row>
    <row r="5" spans="2:9" s="124" customFormat="1" ht="19.5" customHeight="1">
      <c r="B5" s="127"/>
      <c r="C5" s="126"/>
      <c r="D5" s="125"/>
      <c r="E5" s="125"/>
      <c r="F5" s="125"/>
      <c r="G5" s="125"/>
      <c r="H5" s="125"/>
    </row>
    <row r="6" spans="2:9" s="118" customFormat="1" ht="20.25" customHeight="1">
      <c r="B6" s="122"/>
      <c r="C6" s="122"/>
      <c r="D6" s="123"/>
      <c r="E6" s="122"/>
      <c r="F6" s="121"/>
      <c r="G6" s="120"/>
      <c r="H6" s="119"/>
    </row>
    <row r="7" spans="2:9" s="112" customFormat="1" ht="32.1" customHeight="1" thickBot="1">
      <c r="B7" s="116" t="s">
        <v>74</v>
      </c>
      <c r="C7" s="116" t="s">
        <v>73</v>
      </c>
      <c r="D7" s="117" t="s">
        <v>72</v>
      </c>
      <c r="E7" s="116" t="s">
        <v>71</v>
      </c>
      <c r="F7" s="115" t="s">
        <v>70</v>
      </c>
      <c r="G7" s="114" t="s">
        <v>69</v>
      </c>
      <c r="H7" s="113" t="s">
        <v>68</v>
      </c>
    </row>
    <row r="8" spans="2:9" s="106" customFormat="1" ht="9.9499999999999993" customHeight="1">
      <c r="B8" s="110"/>
      <c r="C8" s="110"/>
      <c r="D8" s="111"/>
      <c r="E8" s="110"/>
      <c r="F8" s="109"/>
      <c r="G8" s="108"/>
      <c r="H8" s="107"/>
    </row>
    <row r="9" spans="2:9">
      <c r="D9" s="100" t="s">
        <v>67</v>
      </c>
      <c r="G9" s="92" t="s">
        <v>48</v>
      </c>
      <c r="H9" s="105">
        <f>ROUND(+SUM(H10:H54),2)</f>
        <v>0</v>
      </c>
    </row>
    <row r="10" spans="2:9">
      <c r="D10" s="100"/>
      <c r="G10" s="92"/>
      <c r="H10" s="105"/>
    </row>
    <row r="11" spans="2:9">
      <c r="D11" s="100" t="s">
        <v>66</v>
      </c>
    </row>
    <row r="12" spans="2:9">
      <c r="B12" s="1018" t="s">
        <v>90</v>
      </c>
      <c r="C12" s="1018" t="s">
        <v>344</v>
      </c>
      <c r="D12" s="1019" t="s">
        <v>3578</v>
      </c>
      <c r="E12" s="1018" t="s">
        <v>43</v>
      </c>
      <c r="F12" s="1347">
        <v>222</v>
      </c>
      <c r="G12" s="1348"/>
      <c r="H12" s="1349">
        <f>ROUND(F12*G12,2)</f>
        <v>0</v>
      </c>
    </row>
    <row r="13" spans="2:9" ht="8.25" customHeight="1"/>
    <row r="14" spans="2:9">
      <c r="D14" s="100" t="s">
        <v>64</v>
      </c>
    </row>
    <row r="15" spans="2:9">
      <c r="D15" s="100"/>
    </row>
    <row r="16" spans="2:9">
      <c r="D16" s="100" t="s">
        <v>1233</v>
      </c>
    </row>
    <row r="17" spans="2:8" ht="25.5">
      <c r="B17" s="90" t="s">
        <v>90</v>
      </c>
      <c r="C17" s="90" t="s">
        <v>1232</v>
      </c>
      <c r="D17" s="91" t="s">
        <v>1231</v>
      </c>
      <c r="E17" s="90" t="s">
        <v>43</v>
      </c>
      <c r="F17" s="89">
        <v>4</v>
      </c>
      <c r="G17" s="102"/>
      <c r="H17" s="101">
        <f t="shared" ref="H17:H20" si="0">ROUND(F17*G17,2)</f>
        <v>0</v>
      </c>
    </row>
    <row r="18" spans="2:8" ht="25.5">
      <c r="B18" s="90" t="s">
        <v>94</v>
      </c>
      <c r="C18" s="90" t="s">
        <v>1230</v>
      </c>
      <c r="D18" s="91" t="s">
        <v>1229</v>
      </c>
      <c r="E18" s="90" t="s">
        <v>43</v>
      </c>
      <c r="F18" s="89">
        <v>1</v>
      </c>
      <c r="H18" s="87">
        <f t="shared" si="0"/>
        <v>0</v>
      </c>
    </row>
    <row r="19" spans="2:8" ht="25.5">
      <c r="B19" s="90" t="s">
        <v>117</v>
      </c>
      <c r="C19" s="90" t="s">
        <v>449</v>
      </c>
      <c r="D19" s="91" t="s">
        <v>1228</v>
      </c>
      <c r="E19" s="90" t="s">
        <v>43</v>
      </c>
      <c r="F19" s="89">
        <v>10</v>
      </c>
      <c r="H19" s="87">
        <f t="shared" si="0"/>
        <v>0</v>
      </c>
    </row>
    <row r="20" spans="2:8" ht="25.5">
      <c r="B20" s="90" t="s">
        <v>114</v>
      </c>
      <c r="C20" s="90" t="s">
        <v>1227</v>
      </c>
      <c r="D20" s="91" t="s">
        <v>1226</v>
      </c>
      <c r="E20" s="90" t="s">
        <v>43</v>
      </c>
      <c r="F20" s="89">
        <v>2</v>
      </c>
      <c r="H20" s="87">
        <f t="shared" si="0"/>
        <v>0</v>
      </c>
    </row>
    <row r="22" spans="2:8">
      <c r="D22" s="100" t="s">
        <v>1224</v>
      </c>
    </row>
    <row r="23" spans="2:8" ht="25.5">
      <c r="B23" s="90" t="s">
        <v>90</v>
      </c>
      <c r="C23" s="90" t="s">
        <v>1223</v>
      </c>
      <c r="D23" s="91" t="s">
        <v>1222</v>
      </c>
      <c r="E23" s="90" t="s">
        <v>43</v>
      </c>
      <c r="F23" s="89">
        <v>7</v>
      </c>
      <c r="H23" s="87">
        <f t="shared" ref="H23:H39" si="1">ROUND(F23*G23,2)</f>
        <v>0</v>
      </c>
    </row>
    <row r="24" spans="2:8" ht="25.5">
      <c r="B24" s="90" t="s">
        <v>94</v>
      </c>
      <c r="C24" s="90" t="s">
        <v>1221</v>
      </c>
      <c r="D24" s="91" t="s">
        <v>1220</v>
      </c>
      <c r="E24" s="90" t="s">
        <v>43</v>
      </c>
      <c r="F24" s="89">
        <v>7</v>
      </c>
      <c r="H24" s="87">
        <f t="shared" si="1"/>
        <v>0</v>
      </c>
    </row>
    <row r="25" spans="2:8" ht="25.5">
      <c r="B25" s="90" t="s">
        <v>117</v>
      </c>
      <c r="C25" s="90" t="s">
        <v>1219</v>
      </c>
      <c r="D25" s="91" t="s">
        <v>1218</v>
      </c>
      <c r="E25" s="90" t="s">
        <v>43</v>
      </c>
      <c r="F25" s="89">
        <v>7</v>
      </c>
      <c r="H25" s="87">
        <f t="shared" si="1"/>
        <v>0</v>
      </c>
    </row>
    <row r="26" spans="2:8" ht="25.5">
      <c r="B26" s="90" t="s">
        <v>114</v>
      </c>
      <c r="C26" s="90" t="s">
        <v>1217</v>
      </c>
      <c r="D26" s="91" t="s">
        <v>1216</v>
      </c>
      <c r="E26" s="90" t="s">
        <v>43</v>
      </c>
      <c r="F26" s="89">
        <v>7</v>
      </c>
      <c r="H26" s="87">
        <f t="shared" si="1"/>
        <v>0</v>
      </c>
    </row>
    <row r="27" spans="2:8" ht="25.5">
      <c r="B27" s="90" t="s">
        <v>140</v>
      </c>
      <c r="C27" s="90" t="s">
        <v>1215</v>
      </c>
      <c r="D27" s="91" t="s">
        <v>1214</v>
      </c>
      <c r="E27" s="90" t="s">
        <v>43</v>
      </c>
      <c r="F27" s="89">
        <v>7</v>
      </c>
      <c r="H27" s="87">
        <f t="shared" si="1"/>
        <v>0</v>
      </c>
    </row>
    <row r="28" spans="2:8" ht="25.5">
      <c r="B28" s="90" t="s">
        <v>224</v>
      </c>
      <c r="C28" s="90" t="s">
        <v>1213</v>
      </c>
      <c r="D28" s="91" t="s">
        <v>1212</v>
      </c>
      <c r="E28" s="90" t="s">
        <v>43</v>
      </c>
      <c r="F28" s="89">
        <v>7</v>
      </c>
      <c r="H28" s="87">
        <f t="shared" si="1"/>
        <v>0</v>
      </c>
    </row>
    <row r="29" spans="2:8" ht="25.5">
      <c r="B29" s="90" t="s">
        <v>221</v>
      </c>
      <c r="C29" s="90" t="s">
        <v>1211</v>
      </c>
      <c r="D29" s="91" t="s">
        <v>1210</v>
      </c>
      <c r="E29" s="90" t="s">
        <v>43</v>
      </c>
      <c r="F29" s="89">
        <v>6</v>
      </c>
      <c r="H29" s="87">
        <f t="shared" si="1"/>
        <v>0</v>
      </c>
    </row>
    <row r="30" spans="2:8" ht="25.5">
      <c r="B30" s="90" t="s">
        <v>218</v>
      </c>
      <c r="C30" s="90" t="s">
        <v>1209</v>
      </c>
      <c r="D30" s="91" t="s">
        <v>1208</v>
      </c>
      <c r="E30" s="90" t="s">
        <v>43</v>
      </c>
      <c r="F30" s="89">
        <v>7</v>
      </c>
      <c r="H30" s="87">
        <f t="shared" si="1"/>
        <v>0</v>
      </c>
    </row>
    <row r="31" spans="2:8" ht="25.5">
      <c r="B31" s="90" t="s">
        <v>216</v>
      </c>
      <c r="C31" s="90" t="s">
        <v>1207</v>
      </c>
      <c r="D31" s="91" t="s">
        <v>1206</v>
      </c>
      <c r="E31" s="90" t="s">
        <v>43</v>
      </c>
      <c r="F31" s="89">
        <v>96</v>
      </c>
      <c r="H31" s="87">
        <f t="shared" si="1"/>
        <v>0</v>
      </c>
    </row>
    <row r="32" spans="2:8" ht="25.5">
      <c r="B32" s="90" t="s">
        <v>213</v>
      </c>
      <c r="C32" s="90" t="s">
        <v>1205</v>
      </c>
      <c r="D32" s="91" t="s">
        <v>1204</v>
      </c>
      <c r="E32" s="90" t="s">
        <v>43</v>
      </c>
      <c r="F32" s="89">
        <v>64</v>
      </c>
      <c r="H32" s="87">
        <f t="shared" si="1"/>
        <v>0</v>
      </c>
    </row>
    <row r="33" spans="2:8" ht="25.5">
      <c r="B33" s="90" t="s">
        <v>210</v>
      </c>
      <c r="C33" s="90" t="s">
        <v>1203</v>
      </c>
      <c r="D33" s="91" t="s">
        <v>1202</v>
      </c>
      <c r="E33" s="90" t="s">
        <v>43</v>
      </c>
      <c r="F33" s="89">
        <v>72</v>
      </c>
      <c r="H33" s="87">
        <f t="shared" si="1"/>
        <v>0</v>
      </c>
    </row>
    <row r="34" spans="2:8" ht="25.5">
      <c r="B34" s="90" t="s">
        <v>207</v>
      </c>
      <c r="C34" s="90" t="s">
        <v>1201</v>
      </c>
      <c r="D34" s="91" t="s">
        <v>1200</v>
      </c>
      <c r="E34" s="90" t="s">
        <v>43</v>
      </c>
      <c r="F34" s="89">
        <v>134</v>
      </c>
      <c r="H34" s="87">
        <f t="shared" si="1"/>
        <v>0</v>
      </c>
    </row>
    <row r="35" spans="2:8" ht="25.5">
      <c r="B35" s="90" t="s">
        <v>204</v>
      </c>
      <c r="C35" s="90" t="s">
        <v>1199</v>
      </c>
      <c r="D35" s="91" t="s">
        <v>1198</v>
      </c>
      <c r="E35" s="90" t="s">
        <v>43</v>
      </c>
      <c r="F35" s="89">
        <v>216</v>
      </c>
      <c r="H35" s="87">
        <f t="shared" si="1"/>
        <v>0</v>
      </c>
    </row>
    <row r="36" spans="2:8" ht="38.25">
      <c r="B36" s="90" t="s">
        <v>201</v>
      </c>
      <c r="C36" s="90" t="s">
        <v>1197</v>
      </c>
      <c r="D36" s="91" t="s">
        <v>1196</v>
      </c>
      <c r="E36" s="90" t="s">
        <v>43</v>
      </c>
      <c r="F36" s="89">
        <v>82</v>
      </c>
      <c r="H36" s="87">
        <f t="shared" si="1"/>
        <v>0</v>
      </c>
    </row>
    <row r="37" spans="2:8" ht="25.5">
      <c r="B37" s="90" t="s">
        <v>198</v>
      </c>
      <c r="C37" s="90" t="s">
        <v>1195</v>
      </c>
      <c r="D37" s="91" t="s">
        <v>1194</v>
      </c>
      <c r="E37" s="90" t="s">
        <v>43</v>
      </c>
      <c r="F37" s="89">
        <v>273</v>
      </c>
      <c r="H37" s="87">
        <f t="shared" si="1"/>
        <v>0</v>
      </c>
    </row>
    <row r="38" spans="2:8" ht="38.25">
      <c r="B38" s="90" t="s">
        <v>195</v>
      </c>
      <c r="C38" s="90" t="s">
        <v>1193</v>
      </c>
      <c r="D38" s="91" t="s">
        <v>1192</v>
      </c>
      <c r="E38" s="90" t="s">
        <v>43</v>
      </c>
      <c r="F38" s="89">
        <v>535</v>
      </c>
      <c r="H38" s="87">
        <f t="shared" si="1"/>
        <v>0</v>
      </c>
    </row>
    <row r="39" spans="2:8" ht="38.25">
      <c r="B39" s="90" t="s">
        <v>439</v>
      </c>
      <c r="C39" s="90" t="s">
        <v>1191</v>
      </c>
      <c r="D39" s="91" t="s">
        <v>1190</v>
      </c>
      <c r="E39" s="90" t="s">
        <v>43</v>
      </c>
      <c r="F39" s="89">
        <v>524</v>
      </c>
      <c r="H39" s="87">
        <f t="shared" si="1"/>
        <v>0</v>
      </c>
    </row>
    <row r="41" spans="2:8">
      <c r="D41" s="100" t="s">
        <v>1189</v>
      </c>
    </row>
    <row r="42" spans="2:8" ht="25.5">
      <c r="B42" s="90" t="s">
        <v>90</v>
      </c>
      <c r="C42" s="90" t="s">
        <v>1188</v>
      </c>
      <c r="D42" s="91" t="s">
        <v>1187</v>
      </c>
      <c r="E42" s="90" t="s">
        <v>43</v>
      </c>
      <c r="F42" s="89">
        <v>13</v>
      </c>
      <c r="H42" s="87">
        <f>ROUND(F42*G42,2)</f>
        <v>0</v>
      </c>
    </row>
    <row r="43" spans="2:8" ht="25.5">
      <c r="B43" s="90" t="s">
        <v>94</v>
      </c>
      <c r="C43" s="90" t="s">
        <v>1186</v>
      </c>
      <c r="D43" s="91" t="s">
        <v>1185</v>
      </c>
      <c r="E43" s="90" t="s">
        <v>43</v>
      </c>
      <c r="F43" s="89">
        <v>261</v>
      </c>
      <c r="H43" s="87">
        <f>ROUND(F43*G43,2)</f>
        <v>0</v>
      </c>
    </row>
    <row r="46" spans="2:8">
      <c r="D46" s="100" t="s">
        <v>60</v>
      </c>
    </row>
    <row r="47" spans="2:8">
      <c r="B47" s="90" t="s">
        <v>90</v>
      </c>
      <c r="C47" s="90" t="s">
        <v>384</v>
      </c>
      <c r="D47" s="91" t="s">
        <v>59</v>
      </c>
      <c r="E47" s="90" t="s">
        <v>126</v>
      </c>
      <c r="F47" s="89">
        <v>159.80000000000001</v>
      </c>
      <c r="H47" s="87">
        <f t="shared" ref="H47:H52" si="2">ROUND(F47*G47,2)</f>
        <v>0</v>
      </c>
    </row>
    <row r="48" spans="2:8" ht="25.5">
      <c r="B48" s="90" t="s">
        <v>94</v>
      </c>
      <c r="C48" s="90" t="s">
        <v>1184</v>
      </c>
      <c r="D48" s="91" t="s">
        <v>1183</v>
      </c>
      <c r="E48" s="90" t="s">
        <v>1173</v>
      </c>
      <c r="F48" s="89">
        <v>92.2</v>
      </c>
      <c r="H48" s="87">
        <f t="shared" si="2"/>
        <v>0</v>
      </c>
    </row>
    <row r="49" spans="2:8" ht="25.5">
      <c r="B49" s="90" t="s">
        <v>117</v>
      </c>
      <c r="C49" s="90" t="s">
        <v>1182</v>
      </c>
      <c r="D49" s="91" t="s">
        <v>1181</v>
      </c>
      <c r="E49" s="90" t="s">
        <v>106</v>
      </c>
      <c r="F49" s="89">
        <v>855</v>
      </c>
      <c r="H49" s="87">
        <f t="shared" si="2"/>
        <v>0</v>
      </c>
    </row>
    <row r="50" spans="2:8" ht="38.25">
      <c r="B50" s="90" t="s">
        <v>114</v>
      </c>
      <c r="C50" s="90" t="s">
        <v>1180</v>
      </c>
      <c r="D50" s="91" t="s">
        <v>1179</v>
      </c>
      <c r="E50" s="90" t="s">
        <v>49</v>
      </c>
      <c r="F50" s="89">
        <v>34200</v>
      </c>
      <c r="H50" s="87">
        <f t="shared" si="2"/>
        <v>0</v>
      </c>
    </row>
    <row r="51" spans="2:8" ht="25.5">
      <c r="B51" s="90" t="s">
        <v>140</v>
      </c>
      <c r="C51" s="90" t="s">
        <v>1178</v>
      </c>
      <c r="D51" s="91" t="s">
        <v>1177</v>
      </c>
      <c r="E51" s="90" t="s">
        <v>43</v>
      </c>
      <c r="F51" s="89">
        <v>55</v>
      </c>
      <c r="H51" s="87">
        <f t="shared" si="2"/>
        <v>0</v>
      </c>
    </row>
    <row r="52" spans="2:8" ht="25.5">
      <c r="B52" s="90" t="s">
        <v>224</v>
      </c>
      <c r="C52" s="90" t="s">
        <v>1176</v>
      </c>
      <c r="D52" s="91" t="s">
        <v>1175</v>
      </c>
      <c r="E52" s="90" t="s">
        <v>43</v>
      </c>
      <c r="F52" s="89">
        <v>75</v>
      </c>
      <c r="H52" s="87">
        <f t="shared" si="2"/>
        <v>0</v>
      </c>
    </row>
    <row r="55" spans="2:8">
      <c r="D55" s="100" t="s">
        <v>47</v>
      </c>
      <c r="G55" s="104" t="s">
        <v>42</v>
      </c>
      <c r="H55" s="103">
        <f>ROUND(+SUM(H57:H63),2)</f>
        <v>0</v>
      </c>
    </row>
    <row r="56" spans="2:8">
      <c r="D56" s="100"/>
      <c r="G56" s="104"/>
      <c r="H56" s="103"/>
    </row>
    <row r="57" spans="2:8">
      <c r="D57" s="100" t="s">
        <v>1172</v>
      </c>
      <c r="G57" s="102"/>
      <c r="H57" s="101"/>
    </row>
    <row r="58" spans="2:8" ht="89.25">
      <c r="B58" s="90" t="s">
        <v>117</v>
      </c>
      <c r="C58" s="90" t="s">
        <v>1171</v>
      </c>
      <c r="D58" s="91" t="s">
        <v>1170</v>
      </c>
      <c r="E58" s="90" t="s">
        <v>43</v>
      </c>
      <c r="F58" s="89">
        <v>55</v>
      </c>
      <c r="G58" s="102"/>
      <c r="H58" s="101">
        <f t="shared" ref="H58:H62" si="3">ROUND(F58*G58,2)</f>
        <v>0</v>
      </c>
    </row>
    <row r="59" spans="2:8" ht="63.75">
      <c r="B59" s="90" t="s">
        <v>114</v>
      </c>
      <c r="C59" s="90" t="s">
        <v>1169</v>
      </c>
      <c r="D59" s="91" t="s">
        <v>1168</v>
      </c>
      <c r="E59" s="90" t="s">
        <v>43</v>
      </c>
      <c r="F59" s="89">
        <v>584</v>
      </c>
      <c r="G59" s="102"/>
      <c r="H59" s="101">
        <f t="shared" si="3"/>
        <v>0</v>
      </c>
    </row>
    <row r="60" spans="2:8" ht="63.75">
      <c r="B60" s="90" t="s">
        <v>140</v>
      </c>
      <c r="C60" s="90" t="s">
        <v>1167</v>
      </c>
      <c r="D60" s="91" t="s">
        <v>1166</v>
      </c>
      <c r="E60" s="90" t="s">
        <v>43</v>
      </c>
      <c r="F60" s="89">
        <v>1332</v>
      </c>
      <c r="G60" s="102"/>
      <c r="H60" s="101">
        <f t="shared" si="3"/>
        <v>0</v>
      </c>
    </row>
    <row r="61" spans="2:8" ht="51">
      <c r="B61" s="90" t="s">
        <v>224</v>
      </c>
      <c r="C61" s="90" t="s">
        <v>1165</v>
      </c>
      <c r="D61" s="91" t="s">
        <v>1164</v>
      </c>
      <c r="E61" s="90" t="s">
        <v>43</v>
      </c>
      <c r="F61" s="89">
        <v>13</v>
      </c>
      <c r="G61" s="102"/>
      <c r="H61" s="101">
        <f t="shared" si="3"/>
        <v>0</v>
      </c>
    </row>
    <row r="62" spans="2:8" ht="51">
      <c r="B62" s="90" t="s">
        <v>221</v>
      </c>
      <c r="C62" s="90" t="s">
        <v>1163</v>
      </c>
      <c r="D62" s="91" t="s">
        <v>1162</v>
      </c>
      <c r="E62" s="90" t="s">
        <v>43</v>
      </c>
      <c r="F62" s="89">
        <v>261</v>
      </c>
      <c r="G62" s="102"/>
      <c r="H62" s="101">
        <f t="shared" si="3"/>
        <v>0</v>
      </c>
    </row>
    <row r="63" spans="2:8">
      <c r="G63" s="102"/>
      <c r="H63" s="101"/>
    </row>
    <row r="67" spans="4:5">
      <c r="D67" s="98" t="str">
        <f>D9</f>
        <v>1 PREDDELA</v>
      </c>
      <c r="E67" s="97">
        <f>H9</f>
        <v>0</v>
      </c>
    </row>
    <row r="68" spans="4:5">
      <c r="D68" s="98" t="str">
        <f>D55</f>
        <v>2 ZEMELJSKA DELA</v>
      </c>
      <c r="E68" s="97">
        <f>H55</f>
        <v>0</v>
      </c>
    </row>
    <row r="69" spans="4:5">
      <c r="D69" s="94" t="s">
        <v>88</v>
      </c>
      <c r="E69" s="93">
        <f>ROUND(+SUM(E67:E68),2)</f>
        <v>0</v>
      </c>
    </row>
    <row r="70" spans="4:5">
      <c r="D70" s="94" t="s">
        <v>87</v>
      </c>
      <c r="E70" s="93">
        <f>ROUND(0.22*E69,2)</f>
        <v>0</v>
      </c>
    </row>
    <row r="71" spans="4:5">
      <c r="D71" s="94" t="s">
        <v>86</v>
      </c>
      <c r="E71" s="93">
        <f>ROUND(+SUM(E69:E70),2)</f>
        <v>0</v>
      </c>
    </row>
    <row r="117" ht="17.45" customHeight="1"/>
    <row r="118" ht="17.45" customHeight="1"/>
    <row r="119" ht="17.45" customHeight="1"/>
    <row r="120" ht="17.45" customHeight="1"/>
    <row r="121" ht="17.45" customHeight="1"/>
    <row r="122" ht="17.45" customHeight="1"/>
  </sheetData>
  <mergeCells count="1">
    <mergeCell ref="D4:I4"/>
  </mergeCells>
  <pageMargins left="0.98425196850393704" right="0.39370078740157499" top="0.78740157480314998" bottom="0.78740157480314998" header="0" footer="0.196850393700787"/>
  <pageSetup paperSize="9" scale="63" fitToHeight="50" orientation="portrait" r:id="rId1"/>
  <headerFooter>
    <oddFooter>&amp;CStran &amp;P od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69"/>
  <sheetViews>
    <sheetView topLeftCell="B1" zoomScaleNormal="100" zoomScaleSheetLayoutView="100" workbookViewId="0">
      <pane ySplit="7" topLeftCell="A155" activePane="bottomLeft" state="frozen"/>
      <selection pane="bottomLeft" activeCell="C5" sqref="C5:H5"/>
    </sheetView>
  </sheetViews>
  <sheetFormatPr defaultRowHeight="12.75"/>
  <cols>
    <col min="1" max="2" width="10.75" style="484" customWidth="1"/>
    <col min="3" max="3" width="47.75" style="485" customWidth="1"/>
    <col min="4" max="4" width="14.75" style="484" customWidth="1"/>
    <col min="5" max="5" width="12.75" style="483" customWidth="1"/>
    <col min="6" max="6" width="15.75" style="482" customWidth="1"/>
    <col min="7" max="7" width="15.75" style="481" customWidth="1"/>
    <col min="8" max="256" width="9.125" style="480"/>
    <col min="257" max="258" width="10.75" style="480" customWidth="1"/>
    <col min="259" max="259" width="47.75" style="480" customWidth="1"/>
    <col min="260" max="260" width="14.75" style="480" customWidth="1"/>
    <col min="261" max="261" width="12.75" style="480" customWidth="1"/>
    <col min="262" max="263" width="15.75" style="480" customWidth="1"/>
    <col min="264" max="512" width="9.125" style="480"/>
    <col min="513" max="514" width="10.75" style="480" customWidth="1"/>
    <col min="515" max="515" width="47.75" style="480" customWidth="1"/>
    <col min="516" max="516" width="14.75" style="480" customWidth="1"/>
    <col min="517" max="517" width="12.75" style="480" customWidth="1"/>
    <col min="518" max="519" width="15.75" style="480" customWidth="1"/>
    <col min="520" max="768" width="9.125" style="480"/>
    <col min="769" max="770" width="10.75" style="480" customWidth="1"/>
    <col min="771" max="771" width="47.75" style="480" customWidth="1"/>
    <col min="772" max="772" width="14.75" style="480" customWidth="1"/>
    <col min="773" max="773" width="12.75" style="480" customWidth="1"/>
    <col min="774" max="775" width="15.75" style="480" customWidth="1"/>
    <col min="776" max="1024" width="9.125" style="480"/>
    <col min="1025" max="1026" width="10.75" style="480" customWidth="1"/>
    <col min="1027" max="1027" width="47.75" style="480" customWidth="1"/>
    <col min="1028" max="1028" width="14.75" style="480" customWidth="1"/>
    <col min="1029" max="1029" width="12.75" style="480" customWidth="1"/>
    <col min="1030" max="1031" width="15.75" style="480" customWidth="1"/>
    <col min="1032" max="1280" width="9.125" style="480"/>
    <col min="1281" max="1282" width="10.75" style="480" customWidth="1"/>
    <col min="1283" max="1283" width="47.75" style="480" customWidth="1"/>
    <col min="1284" max="1284" width="14.75" style="480" customWidth="1"/>
    <col min="1285" max="1285" width="12.75" style="480" customWidth="1"/>
    <col min="1286" max="1287" width="15.75" style="480" customWidth="1"/>
    <col min="1288" max="1536" width="9.125" style="480"/>
    <col min="1537" max="1538" width="10.75" style="480" customWidth="1"/>
    <col min="1539" max="1539" width="47.75" style="480" customWidth="1"/>
    <col min="1540" max="1540" width="14.75" style="480" customWidth="1"/>
    <col min="1541" max="1541" width="12.75" style="480" customWidth="1"/>
    <col min="1542" max="1543" width="15.75" style="480" customWidth="1"/>
    <col min="1544" max="1792" width="9.125" style="480"/>
    <col min="1793" max="1794" width="10.75" style="480" customWidth="1"/>
    <col min="1795" max="1795" width="47.75" style="480" customWidth="1"/>
    <col min="1796" max="1796" width="14.75" style="480" customWidth="1"/>
    <col min="1797" max="1797" width="12.75" style="480" customWidth="1"/>
    <col min="1798" max="1799" width="15.75" style="480" customWidth="1"/>
    <col min="1800" max="2048" width="9.125" style="480"/>
    <col min="2049" max="2050" width="10.75" style="480" customWidth="1"/>
    <col min="2051" max="2051" width="47.75" style="480" customWidth="1"/>
    <col min="2052" max="2052" width="14.75" style="480" customWidth="1"/>
    <col min="2053" max="2053" width="12.75" style="480" customWidth="1"/>
    <col min="2054" max="2055" width="15.75" style="480" customWidth="1"/>
    <col min="2056" max="2304" width="9.125" style="480"/>
    <col min="2305" max="2306" width="10.75" style="480" customWidth="1"/>
    <col min="2307" max="2307" width="47.75" style="480" customWidth="1"/>
    <col min="2308" max="2308" width="14.75" style="480" customWidth="1"/>
    <col min="2309" max="2309" width="12.75" style="480" customWidth="1"/>
    <col min="2310" max="2311" width="15.75" style="480" customWidth="1"/>
    <col min="2312" max="2560" width="9.125" style="480"/>
    <col min="2561" max="2562" width="10.75" style="480" customWidth="1"/>
    <col min="2563" max="2563" width="47.75" style="480" customWidth="1"/>
    <col min="2564" max="2564" width="14.75" style="480" customWidth="1"/>
    <col min="2565" max="2565" width="12.75" style="480" customWidth="1"/>
    <col min="2566" max="2567" width="15.75" style="480" customWidth="1"/>
    <col min="2568" max="2816" width="9.125" style="480"/>
    <col min="2817" max="2818" width="10.75" style="480" customWidth="1"/>
    <col min="2819" max="2819" width="47.75" style="480" customWidth="1"/>
    <col min="2820" max="2820" width="14.75" style="480" customWidth="1"/>
    <col min="2821" max="2821" width="12.75" style="480" customWidth="1"/>
    <col min="2822" max="2823" width="15.75" style="480" customWidth="1"/>
    <col min="2824" max="3072" width="9.125" style="480"/>
    <col min="3073" max="3074" width="10.75" style="480" customWidth="1"/>
    <col min="3075" max="3075" width="47.75" style="480" customWidth="1"/>
    <col min="3076" max="3076" width="14.75" style="480" customWidth="1"/>
    <col min="3077" max="3077" width="12.75" style="480" customWidth="1"/>
    <col min="3078" max="3079" width="15.75" style="480" customWidth="1"/>
    <col min="3080" max="3328" width="9.125" style="480"/>
    <col min="3329" max="3330" width="10.75" style="480" customWidth="1"/>
    <col min="3331" max="3331" width="47.75" style="480" customWidth="1"/>
    <col min="3332" max="3332" width="14.75" style="480" customWidth="1"/>
    <col min="3333" max="3333" width="12.75" style="480" customWidth="1"/>
    <col min="3334" max="3335" width="15.75" style="480" customWidth="1"/>
    <col min="3336" max="3584" width="9.125" style="480"/>
    <col min="3585" max="3586" width="10.75" style="480" customWidth="1"/>
    <col min="3587" max="3587" width="47.75" style="480" customWidth="1"/>
    <col min="3588" max="3588" width="14.75" style="480" customWidth="1"/>
    <col min="3589" max="3589" width="12.75" style="480" customWidth="1"/>
    <col min="3590" max="3591" width="15.75" style="480" customWidth="1"/>
    <col min="3592" max="3840" width="9.125" style="480"/>
    <col min="3841" max="3842" width="10.75" style="480" customWidth="1"/>
    <col min="3843" max="3843" width="47.75" style="480" customWidth="1"/>
    <col min="3844" max="3844" width="14.75" style="480" customWidth="1"/>
    <col min="3845" max="3845" width="12.75" style="480" customWidth="1"/>
    <col min="3846" max="3847" width="15.75" style="480" customWidth="1"/>
    <col min="3848" max="4096" width="9.125" style="480"/>
    <col min="4097" max="4098" width="10.75" style="480" customWidth="1"/>
    <col min="4099" max="4099" width="47.75" style="480" customWidth="1"/>
    <col min="4100" max="4100" width="14.75" style="480" customWidth="1"/>
    <col min="4101" max="4101" width="12.75" style="480" customWidth="1"/>
    <col min="4102" max="4103" width="15.75" style="480" customWidth="1"/>
    <col min="4104" max="4352" width="9.125" style="480"/>
    <col min="4353" max="4354" width="10.75" style="480" customWidth="1"/>
    <col min="4355" max="4355" width="47.75" style="480" customWidth="1"/>
    <col min="4356" max="4356" width="14.75" style="480" customWidth="1"/>
    <col min="4357" max="4357" width="12.75" style="480" customWidth="1"/>
    <col min="4358" max="4359" width="15.75" style="480" customWidth="1"/>
    <col min="4360" max="4608" width="9.125" style="480"/>
    <col min="4609" max="4610" width="10.75" style="480" customWidth="1"/>
    <col min="4611" max="4611" width="47.75" style="480" customWidth="1"/>
    <col min="4612" max="4612" width="14.75" style="480" customWidth="1"/>
    <col min="4613" max="4613" width="12.75" style="480" customWidth="1"/>
    <col min="4614" max="4615" width="15.75" style="480" customWidth="1"/>
    <col min="4616" max="4864" width="9.125" style="480"/>
    <col min="4865" max="4866" width="10.75" style="480" customWidth="1"/>
    <col min="4867" max="4867" width="47.75" style="480" customWidth="1"/>
    <col min="4868" max="4868" width="14.75" style="480" customWidth="1"/>
    <col min="4869" max="4869" width="12.75" style="480" customWidth="1"/>
    <col min="4870" max="4871" width="15.75" style="480" customWidth="1"/>
    <col min="4872" max="5120" width="9.125" style="480"/>
    <col min="5121" max="5122" width="10.75" style="480" customWidth="1"/>
    <col min="5123" max="5123" width="47.75" style="480" customWidth="1"/>
    <col min="5124" max="5124" width="14.75" style="480" customWidth="1"/>
    <col min="5125" max="5125" width="12.75" style="480" customWidth="1"/>
    <col min="5126" max="5127" width="15.75" style="480" customWidth="1"/>
    <col min="5128" max="5376" width="9.125" style="480"/>
    <col min="5377" max="5378" width="10.75" style="480" customWidth="1"/>
    <col min="5379" max="5379" width="47.75" style="480" customWidth="1"/>
    <col min="5380" max="5380" width="14.75" style="480" customWidth="1"/>
    <col min="5381" max="5381" width="12.75" style="480" customWidth="1"/>
    <col min="5382" max="5383" width="15.75" style="480" customWidth="1"/>
    <col min="5384" max="5632" width="9.125" style="480"/>
    <col min="5633" max="5634" width="10.75" style="480" customWidth="1"/>
    <col min="5635" max="5635" width="47.75" style="480" customWidth="1"/>
    <col min="5636" max="5636" width="14.75" style="480" customWidth="1"/>
    <col min="5637" max="5637" width="12.75" style="480" customWidth="1"/>
    <col min="5638" max="5639" width="15.75" style="480" customWidth="1"/>
    <col min="5640" max="5888" width="9.125" style="480"/>
    <col min="5889" max="5890" width="10.75" style="480" customWidth="1"/>
    <col min="5891" max="5891" width="47.75" style="480" customWidth="1"/>
    <col min="5892" max="5892" width="14.75" style="480" customWidth="1"/>
    <col min="5893" max="5893" width="12.75" style="480" customWidth="1"/>
    <col min="5894" max="5895" width="15.75" style="480" customWidth="1"/>
    <col min="5896" max="6144" width="9.125" style="480"/>
    <col min="6145" max="6146" width="10.75" style="480" customWidth="1"/>
    <col min="6147" max="6147" width="47.75" style="480" customWidth="1"/>
    <col min="6148" max="6148" width="14.75" style="480" customWidth="1"/>
    <col min="6149" max="6149" width="12.75" style="480" customWidth="1"/>
    <col min="6150" max="6151" width="15.75" style="480" customWidth="1"/>
    <col min="6152" max="6400" width="9.125" style="480"/>
    <col min="6401" max="6402" width="10.75" style="480" customWidth="1"/>
    <col min="6403" max="6403" width="47.75" style="480" customWidth="1"/>
    <col min="6404" max="6404" width="14.75" style="480" customWidth="1"/>
    <col min="6405" max="6405" width="12.75" style="480" customWidth="1"/>
    <col min="6406" max="6407" width="15.75" style="480" customWidth="1"/>
    <col min="6408" max="6656" width="9.125" style="480"/>
    <col min="6657" max="6658" width="10.75" style="480" customWidth="1"/>
    <col min="6659" max="6659" width="47.75" style="480" customWidth="1"/>
    <col min="6660" max="6660" width="14.75" style="480" customWidth="1"/>
    <col min="6661" max="6661" width="12.75" style="480" customWidth="1"/>
    <col min="6662" max="6663" width="15.75" style="480" customWidth="1"/>
    <col min="6664" max="6912" width="9.125" style="480"/>
    <col min="6913" max="6914" width="10.75" style="480" customWidth="1"/>
    <col min="6915" max="6915" width="47.75" style="480" customWidth="1"/>
    <col min="6916" max="6916" width="14.75" style="480" customWidth="1"/>
    <col min="6917" max="6917" width="12.75" style="480" customWidth="1"/>
    <col min="6918" max="6919" width="15.75" style="480" customWidth="1"/>
    <col min="6920" max="7168" width="9.125" style="480"/>
    <col min="7169" max="7170" width="10.75" style="480" customWidth="1"/>
    <col min="7171" max="7171" width="47.75" style="480" customWidth="1"/>
    <col min="7172" max="7172" width="14.75" style="480" customWidth="1"/>
    <col min="7173" max="7173" width="12.75" style="480" customWidth="1"/>
    <col min="7174" max="7175" width="15.75" style="480" customWidth="1"/>
    <col min="7176" max="7424" width="9.125" style="480"/>
    <col min="7425" max="7426" width="10.75" style="480" customWidth="1"/>
    <col min="7427" max="7427" width="47.75" style="480" customWidth="1"/>
    <col min="7428" max="7428" width="14.75" style="480" customWidth="1"/>
    <col min="7429" max="7429" width="12.75" style="480" customWidth="1"/>
    <col min="7430" max="7431" width="15.75" style="480" customWidth="1"/>
    <col min="7432" max="7680" width="9.125" style="480"/>
    <col min="7681" max="7682" width="10.75" style="480" customWidth="1"/>
    <col min="7683" max="7683" width="47.75" style="480" customWidth="1"/>
    <col min="7684" max="7684" width="14.75" style="480" customWidth="1"/>
    <col min="7685" max="7685" width="12.75" style="480" customWidth="1"/>
    <col min="7686" max="7687" width="15.75" style="480" customWidth="1"/>
    <col min="7688" max="7936" width="9.125" style="480"/>
    <col min="7937" max="7938" width="10.75" style="480" customWidth="1"/>
    <col min="7939" max="7939" width="47.75" style="480" customWidth="1"/>
    <col min="7940" max="7940" width="14.75" style="480" customWidth="1"/>
    <col min="7941" max="7941" width="12.75" style="480" customWidth="1"/>
    <col min="7942" max="7943" width="15.75" style="480" customWidth="1"/>
    <col min="7944" max="8192" width="9.125" style="480"/>
    <col min="8193" max="8194" width="10.75" style="480" customWidth="1"/>
    <col min="8195" max="8195" width="47.75" style="480" customWidth="1"/>
    <col min="8196" max="8196" width="14.75" style="480" customWidth="1"/>
    <col min="8197" max="8197" width="12.75" style="480" customWidth="1"/>
    <col min="8198" max="8199" width="15.75" style="480" customWidth="1"/>
    <col min="8200" max="8448" width="9.125" style="480"/>
    <col min="8449" max="8450" width="10.75" style="480" customWidth="1"/>
    <col min="8451" max="8451" width="47.75" style="480" customWidth="1"/>
    <col min="8452" max="8452" width="14.75" style="480" customWidth="1"/>
    <col min="8453" max="8453" width="12.75" style="480" customWidth="1"/>
    <col min="8454" max="8455" width="15.75" style="480" customWidth="1"/>
    <col min="8456" max="8704" width="9.125" style="480"/>
    <col min="8705" max="8706" width="10.75" style="480" customWidth="1"/>
    <col min="8707" max="8707" width="47.75" style="480" customWidth="1"/>
    <col min="8708" max="8708" width="14.75" style="480" customWidth="1"/>
    <col min="8709" max="8709" width="12.75" style="480" customWidth="1"/>
    <col min="8710" max="8711" width="15.75" style="480" customWidth="1"/>
    <col min="8712" max="8960" width="9.125" style="480"/>
    <col min="8961" max="8962" width="10.75" style="480" customWidth="1"/>
    <col min="8963" max="8963" width="47.75" style="480" customWidth="1"/>
    <col min="8964" max="8964" width="14.75" style="480" customWidth="1"/>
    <col min="8965" max="8965" width="12.75" style="480" customWidth="1"/>
    <col min="8966" max="8967" width="15.75" style="480" customWidth="1"/>
    <col min="8968" max="9216" width="9.125" style="480"/>
    <col min="9217" max="9218" width="10.75" style="480" customWidth="1"/>
    <col min="9219" max="9219" width="47.75" style="480" customWidth="1"/>
    <col min="9220" max="9220" width="14.75" style="480" customWidth="1"/>
    <col min="9221" max="9221" width="12.75" style="480" customWidth="1"/>
    <col min="9222" max="9223" width="15.75" style="480" customWidth="1"/>
    <col min="9224" max="9472" width="9.125" style="480"/>
    <col min="9473" max="9474" width="10.75" style="480" customWidth="1"/>
    <col min="9475" max="9475" width="47.75" style="480" customWidth="1"/>
    <col min="9476" max="9476" width="14.75" style="480" customWidth="1"/>
    <col min="9477" max="9477" width="12.75" style="480" customWidth="1"/>
    <col min="9478" max="9479" width="15.75" style="480" customWidth="1"/>
    <col min="9480" max="9728" width="9.125" style="480"/>
    <col min="9729" max="9730" width="10.75" style="480" customWidth="1"/>
    <col min="9731" max="9731" width="47.75" style="480" customWidth="1"/>
    <col min="9732" max="9732" width="14.75" style="480" customWidth="1"/>
    <col min="9733" max="9733" width="12.75" style="480" customWidth="1"/>
    <col min="9734" max="9735" width="15.75" style="480" customWidth="1"/>
    <col min="9736" max="9984" width="9.125" style="480"/>
    <col min="9985" max="9986" width="10.75" style="480" customWidth="1"/>
    <col min="9987" max="9987" width="47.75" style="480" customWidth="1"/>
    <col min="9988" max="9988" width="14.75" style="480" customWidth="1"/>
    <col min="9989" max="9989" width="12.75" style="480" customWidth="1"/>
    <col min="9990" max="9991" width="15.75" style="480" customWidth="1"/>
    <col min="9992" max="10240" width="9.125" style="480"/>
    <col min="10241" max="10242" width="10.75" style="480" customWidth="1"/>
    <col min="10243" max="10243" width="47.75" style="480" customWidth="1"/>
    <col min="10244" max="10244" width="14.75" style="480" customWidth="1"/>
    <col min="10245" max="10245" width="12.75" style="480" customWidth="1"/>
    <col min="10246" max="10247" width="15.75" style="480" customWidth="1"/>
    <col min="10248" max="10496" width="9.125" style="480"/>
    <col min="10497" max="10498" width="10.75" style="480" customWidth="1"/>
    <col min="10499" max="10499" width="47.75" style="480" customWidth="1"/>
    <col min="10500" max="10500" width="14.75" style="480" customWidth="1"/>
    <col min="10501" max="10501" width="12.75" style="480" customWidth="1"/>
    <col min="10502" max="10503" width="15.75" style="480" customWidth="1"/>
    <col min="10504" max="10752" width="9.125" style="480"/>
    <col min="10753" max="10754" width="10.75" style="480" customWidth="1"/>
    <col min="10755" max="10755" width="47.75" style="480" customWidth="1"/>
    <col min="10756" max="10756" width="14.75" style="480" customWidth="1"/>
    <col min="10757" max="10757" width="12.75" style="480" customWidth="1"/>
    <col min="10758" max="10759" width="15.75" style="480" customWidth="1"/>
    <col min="10760" max="11008" width="9.125" style="480"/>
    <col min="11009" max="11010" width="10.75" style="480" customWidth="1"/>
    <col min="11011" max="11011" width="47.75" style="480" customWidth="1"/>
    <col min="11012" max="11012" width="14.75" style="480" customWidth="1"/>
    <col min="11013" max="11013" width="12.75" style="480" customWidth="1"/>
    <col min="11014" max="11015" width="15.75" style="480" customWidth="1"/>
    <col min="11016" max="11264" width="9.125" style="480"/>
    <col min="11265" max="11266" width="10.75" style="480" customWidth="1"/>
    <col min="11267" max="11267" width="47.75" style="480" customWidth="1"/>
    <col min="11268" max="11268" width="14.75" style="480" customWidth="1"/>
    <col min="11269" max="11269" width="12.75" style="480" customWidth="1"/>
    <col min="11270" max="11271" width="15.75" style="480" customWidth="1"/>
    <col min="11272" max="11520" width="9.125" style="480"/>
    <col min="11521" max="11522" width="10.75" style="480" customWidth="1"/>
    <col min="11523" max="11523" width="47.75" style="480" customWidth="1"/>
    <col min="11524" max="11524" width="14.75" style="480" customWidth="1"/>
    <col min="11525" max="11525" width="12.75" style="480" customWidth="1"/>
    <col min="11526" max="11527" width="15.75" style="480" customWidth="1"/>
    <col min="11528" max="11776" width="9.125" style="480"/>
    <col min="11777" max="11778" width="10.75" style="480" customWidth="1"/>
    <col min="11779" max="11779" width="47.75" style="480" customWidth="1"/>
    <col min="11780" max="11780" width="14.75" style="480" customWidth="1"/>
    <col min="11781" max="11781" width="12.75" style="480" customWidth="1"/>
    <col min="11782" max="11783" width="15.75" style="480" customWidth="1"/>
    <col min="11784" max="12032" width="9.125" style="480"/>
    <col min="12033" max="12034" width="10.75" style="480" customWidth="1"/>
    <col min="12035" max="12035" width="47.75" style="480" customWidth="1"/>
    <col min="12036" max="12036" width="14.75" style="480" customWidth="1"/>
    <col min="12037" max="12037" width="12.75" style="480" customWidth="1"/>
    <col min="12038" max="12039" width="15.75" style="480" customWidth="1"/>
    <col min="12040" max="12288" width="9.125" style="480"/>
    <col min="12289" max="12290" width="10.75" style="480" customWidth="1"/>
    <col min="12291" max="12291" width="47.75" style="480" customWidth="1"/>
    <col min="12292" max="12292" width="14.75" style="480" customWidth="1"/>
    <col min="12293" max="12293" width="12.75" style="480" customWidth="1"/>
    <col min="12294" max="12295" width="15.75" style="480" customWidth="1"/>
    <col min="12296" max="12544" width="9.125" style="480"/>
    <col min="12545" max="12546" width="10.75" style="480" customWidth="1"/>
    <col min="12547" max="12547" width="47.75" style="480" customWidth="1"/>
    <col min="12548" max="12548" width="14.75" style="480" customWidth="1"/>
    <col min="12549" max="12549" width="12.75" style="480" customWidth="1"/>
    <col min="12550" max="12551" width="15.75" style="480" customWidth="1"/>
    <col min="12552" max="12800" width="9.125" style="480"/>
    <col min="12801" max="12802" width="10.75" style="480" customWidth="1"/>
    <col min="12803" max="12803" width="47.75" style="480" customWidth="1"/>
    <col min="12804" max="12804" width="14.75" style="480" customWidth="1"/>
    <col min="12805" max="12805" width="12.75" style="480" customWidth="1"/>
    <col min="12806" max="12807" width="15.75" style="480" customWidth="1"/>
    <col min="12808" max="13056" width="9.125" style="480"/>
    <col min="13057" max="13058" width="10.75" style="480" customWidth="1"/>
    <col min="13059" max="13059" width="47.75" style="480" customWidth="1"/>
    <col min="13060" max="13060" width="14.75" style="480" customWidth="1"/>
    <col min="13061" max="13061" width="12.75" style="480" customWidth="1"/>
    <col min="13062" max="13063" width="15.75" style="480" customWidth="1"/>
    <col min="13064" max="13312" width="9.125" style="480"/>
    <col min="13313" max="13314" width="10.75" style="480" customWidth="1"/>
    <col min="13315" max="13315" width="47.75" style="480" customWidth="1"/>
    <col min="13316" max="13316" width="14.75" style="480" customWidth="1"/>
    <col min="13317" max="13317" width="12.75" style="480" customWidth="1"/>
    <col min="13318" max="13319" width="15.75" style="480" customWidth="1"/>
    <col min="13320" max="13568" width="9.125" style="480"/>
    <col min="13569" max="13570" width="10.75" style="480" customWidth="1"/>
    <col min="13571" max="13571" width="47.75" style="480" customWidth="1"/>
    <col min="13572" max="13572" width="14.75" style="480" customWidth="1"/>
    <col min="13573" max="13573" width="12.75" style="480" customWidth="1"/>
    <col min="13574" max="13575" width="15.75" style="480" customWidth="1"/>
    <col min="13576" max="13824" width="9.125" style="480"/>
    <col min="13825" max="13826" width="10.75" style="480" customWidth="1"/>
    <col min="13827" max="13827" width="47.75" style="480" customWidth="1"/>
    <col min="13828" max="13828" width="14.75" style="480" customWidth="1"/>
    <col min="13829" max="13829" width="12.75" style="480" customWidth="1"/>
    <col min="13830" max="13831" width="15.75" style="480" customWidth="1"/>
    <col min="13832" max="14080" width="9.125" style="480"/>
    <col min="14081" max="14082" width="10.75" style="480" customWidth="1"/>
    <col min="14083" max="14083" width="47.75" style="480" customWidth="1"/>
    <col min="14084" max="14084" width="14.75" style="480" customWidth="1"/>
    <col min="14085" max="14085" width="12.75" style="480" customWidth="1"/>
    <col min="14086" max="14087" width="15.75" style="480" customWidth="1"/>
    <col min="14088" max="14336" width="9.125" style="480"/>
    <col min="14337" max="14338" width="10.75" style="480" customWidth="1"/>
    <col min="14339" max="14339" width="47.75" style="480" customWidth="1"/>
    <col min="14340" max="14340" width="14.75" style="480" customWidth="1"/>
    <col min="14341" max="14341" width="12.75" style="480" customWidth="1"/>
    <col min="14342" max="14343" width="15.75" style="480" customWidth="1"/>
    <col min="14344" max="14592" width="9.125" style="480"/>
    <col min="14593" max="14594" width="10.75" style="480" customWidth="1"/>
    <col min="14595" max="14595" width="47.75" style="480" customWidth="1"/>
    <col min="14596" max="14596" width="14.75" style="480" customWidth="1"/>
    <col min="14597" max="14597" width="12.75" style="480" customWidth="1"/>
    <col min="14598" max="14599" width="15.75" style="480" customWidth="1"/>
    <col min="14600" max="14848" width="9.125" style="480"/>
    <col min="14849" max="14850" width="10.75" style="480" customWidth="1"/>
    <col min="14851" max="14851" width="47.75" style="480" customWidth="1"/>
    <col min="14852" max="14852" width="14.75" style="480" customWidth="1"/>
    <col min="14853" max="14853" width="12.75" style="480" customWidth="1"/>
    <col min="14854" max="14855" width="15.75" style="480" customWidth="1"/>
    <col min="14856" max="15104" width="9.125" style="480"/>
    <col min="15105" max="15106" width="10.75" style="480" customWidth="1"/>
    <col min="15107" max="15107" width="47.75" style="480" customWidth="1"/>
    <col min="15108" max="15108" width="14.75" style="480" customWidth="1"/>
    <col min="15109" max="15109" width="12.75" style="480" customWidth="1"/>
    <col min="15110" max="15111" width="15.75" style="480" customWidth="1"/>
    <col min="15112" max="15360" width="9.125" style="480"/>
    <col min="15361" max="15362" width="10.75" style="480" customWidth="1"/>
    <col min="15363" max="15363" width="47.75" style="480" customWidth="1"/>
    <col min="15364" max="15364" width="14.75" style="480" customWidth="1"/>
    <col min="15365" max="15365" width="12.75" style="480" customWidth="1"/>
    <col min="15366" max="15367" width="15.75" style="480" customWidth="1"/>
    <col min="15368" max="15616" width="9.125" style="480"/>
    <col min="15617" max="15618" width="10.75" style="480" customWidth="1"/>
    <col min="15619" max="15619" width="47.75" style="480" customWidth="1"/>
    <col min="15620" max="15620" width="14.75" style="480" customWidth="1"/>
    <col min="15621" max="15621" width="12.75" style="480" customWidth="1"/>
    <col min="15622" max="15623" width="15.75" style="480" customWidth="1"/>
    <col min="15624" max="15872" width="9.125" style="480"/>
    <col min="15873" max="15874" width="10.75" style="480" customWidth="1"/>
    <col min="15875" max="15875" width="47.75" style="480" customWidth="1"/>
    <col min="15876" max="15876" width="14.75" style="480" customWidth="1"/>
    <col min="15877" max="15877" width="12.75" style="480" customWidth="1"/>
    <col min="15878" max="15879" width="15.75" style="480" customWidth="1"/>
    <col min="15880" max="16128" width="9.125" style="480"/>
    <col min="16129" max="16130" width="10.75" style="480" customWidth="1"/>
    <col min="16131" max="16131" width="47.75" style="480" customWidth="1"/>
    <col min="16132" max="16132" width="14.75" style="480" customWidth="1"/>
    <col min="16133" max="16133" width="12.75" style="480" customWidth="1"/>
    <col min="16134" max="16135" width="15.75" style="480" customWidth="1"/>
    <col min="16136" max="16384" width="9.125" style="480"/>
  </cols>
  <sheetData>
    <row r="1" spans="1:8" ht="20.100000000000001" customHeight="1">
      <c r="A1" s="525" t="s">
        <v>1237</v>
      </c>
      <c r="B1" s="524"/>
    </row>
    <row r="2" spans="1:8" s="518" customFormat="1" ht="15" customHeight="1">
      <c r="A2" s="523" t="s">
        <v>84</v>
      </c>
      <c r="B2" s="522" t="s">
        <v>1270</v>
      </c>
      <c r="D2" s="520"/>
      <c r="E2" s="483"/>
      <c r="F2" s="521"/>
      <c r="G2" s="481"/>
    </row>
    <row r="3" spans="1:8" s="518" customFormat="1" ht="15" customHeight="1">
      <c r="A3" s="523" t="s">
        <v>3</v>
      </c>
      <c r="B3" s="522" t="s">
        <v>1269</v>
      </c>
      <c r="D3" s="520"/>
      <c r="E3" s="483"/>
      <c r="F3" s="521"/>
      <c r="G3" s="481"/>
    </row>
    <row r="4" spans="1:8" s="518" customFormat="1" ht="15" customHeight="1">
      <c r="A4" s="523" t="s">
        <v>2</v>
      </c>
      <c r="B4" s="522" t="s">
        <v>79</v>
      </c>
      <c r="D4" s="520"/>
      <c r="E4" s="483"/>
      <c r="F4" s="521"/>
      <c r="G4" s="481"/>
    </row>
    <row r="5" spans="1:8" s="518" customFormat="1" ht="20.100000000000001" customHeight="1">
      <c r="A5" s="520"/>
      <c r="B5" s="519"/>
      <c r="C5" s="1365" t="s">
        <v>3544</v>
      </c>
      <c r="D5" s="1365"/>
      <c r="E5" s="1365"/>
      <c r="F5" s="1365"/>
      <c r="G5" s="1365"/>
      <c r="H5" s="1365"/>
    </row>
    <row r="6" spans="1:8" s="512" customFormat="1" ht="9.9499999999999993" customHeight="1">
      <c r="A6" s="516"/>
      <c r="B6" s="516"/>
      <c r="C6" s="517"/>
      <c r="D6" s="516"/>
      <c r="E6" s="515"/>
      <c r="F6" s="514"/>
      <c r="G6" s="513"/>
    </row>
    <row r="7" spans="1:8" s="506" customFormat="1" ht="32.1" customHeight="1" thickBot="1">
      <c r="A7" s="510" t="s">
        <v>74</v>
      </c>
      <c r="B7" s="510" t="s">
        <v>73</v>
      </c>
      <c r="C7" s="511" t="s">
        <v>72</v>
      </c>
      <c r="D7" s="510" t="s">
        <v>71</v>
      </c>
      <c r="E7" s="509" t="s">
        <v>70</v>
      </c>
      <c r="F7" s="508" t="s">
        <v>69</v>
      </c>
      <c r="G7" s="507" t="s">
        <v>68</v>
      </c>
    </row>
    <row r="8" spans="1:8" s="500" customFormat="1" ht="9.9499999999999993" customHeight="1">
      <c r="A8" s="504"/>
      <c r="B8" s="504"/>
      <c r="C8" s="505"/>
      <c r="D8" s="504"/>
      <c r="E8" s="503"/>
      <c r="F8" s="502"/>
      <c r="G8" s="501"/>
    </row>
    <row r="9" spans="1:8">
      <c r="C9" s="493" t="s">
        <v>67</v>
      </c>
      <c r="F9" s="486" t="s">
        <v>48</v>
      </c>
      <c r="G9" s="494">
        <f>ROUND(+SUM(G10:G30),2)</f>
        <v>0</v>
      </c>
    </row>
    <row r="10" spans="1:8">
      <c r="C10" s="493"/>
      <c r="F10" s="486"/>
      <c r="G10" s="494"/>
    </row>
    <row r="11" spans="1:8">
      <c r="C11" s="493" t="s">
        <v>66</v>
      </c>
    </row>
    <row r="12" spans="1:8" ht="25.5">
      <c r="A12" s="484" t="s">
        <v>90</v>
      </c>
      <c r="B12" s="484" t="s">
        <v>235</v>
      </c>
      <c r="C12" s="485" t="s">
        <v>234</v>
      </c>
      <c r="D12" s="484" t="s">
        <v>233</v>
      </c>
      <c r="E12" s="483">
        <v>0.9850000000000001</v>
      </c>
      <c r="G12" s="481">
        <f>ROUND(E12*F12,2)</f>
        <v>0</v>
      </c>
    </row>
    <row r="13" spans="1:8" ht="25.5">
      <c r="A13" s="484" t="s">
        <v>94</v>
      </c>
      <c r="B13" s="484" t="s">
        <v>237</v>
      </c>
      <c r="C13" s="485" t="s">
        <v>236</v>
      </c>
      <c r="D13" s="484" t="s">
        <v>43</v>
      </c>
      <c r="E13" s="483">
        <v>50</v>
      </c>
      <c r="F13" s="499"/>
      <c r="G13" s="498">
        <f>ROUND(E13*F13,2)</f>
        <v>0</v>
      </c>
    </row>
    <row r="15" spans="1:8">
      <c r="C15" s="493" t="s">
        <v>232</v>
      </c>
    </row>
    <row r="16" spans="1:8" ht="25.5">
      <c r="A16" s="484" t="s">
        <v>90</v>
      </c>
      <c r="B16" s="484" t="s">
        <v>1268</v>
      </c>
      <c r="C16" s="485" t="s">
        <v>1267</v>
      </c>
      <c r="D16" s="484" t="s">
        <v>43</v>
      </c>
      <c r="E16" s="483">
        <v>55</v>
      </c>
      <c r="F16" s="499"/>
      <c r="G16" s="498">
        <f t="shared" ref="G16:G26" si="0">ROUND(E16*F16,2)</f>
        <v>0</v>
      </c>
    </row>
    <row r="17" spans="1:7" ht="25.5">
      <c r="A17" s="484" t="s">
        <v>94</v>
      </c>
      <c r="B17" s="484" t="s">
        <v>215</v>
      </c>
      <c r="C17" s="485" t="s">
        <v>214</v>
      </c>
      <c r="D17" s="484" t="s">
        <v>43</v>
      </c>
      <c r="E17" s="483">
        <v>29</v>
      </c>
      <c r="F17" s="499"/>
      <c r="G17" s="498">
        <f t="shared" si="0"/>
        <v>0</v>
      </c>
    </row>
    <row r="18" spans="1:7">
      <c r="A18" s="484" t="s">
        <v>117</v>
      </c>
      <c r="B18" s="484" t="s">
        <v>1266</v>
      </c>
      <c r="C18" s="485" t="s">
        <v>1265</v>
      </c>
      <c r="D18" s="484" t="s">
        <v>43</v>
      </c>
      <c r="E18" s="483">
        <v>55</v>
      </c>
      <c r="F18" s="499"/>
      <c r="G18" s="498">
        <f t="shared" si="0"/>
        <v>0</v>
      </c>
    </row>
    <row r="19" spans="1:7">
      <c r="A19" s="484" t="s">
        <v>114</v>
      </c>
      <c r="B19" s="484" t="s">
        <v>212</v>
      </c>
      <c r="C19" s="485" t="s">
        <v>211</v>
      </c>
      <c r="D19" s="484" t="s">
        <v>43</v>
      </c>
      <c r="E19" s="483">
        <v>29</v>
      </c>
      <c r="F19" s="499"/>
      <c r="G19" s="498">
        <f t="shared" si="0"/>
        <v>0</v>
      </c>
    </row>
    <row r="20" spans="1:7" ht="25.5">
      <c r="A20" s="484" t="s">
        <v>140</v>
      </c>
      <c r="B20" s="484" t="s">
        <v>226</v>
      </c>
      <c r="C20" s="485" t="s">
        <v>225</v>
      </c>
      <c r="D20" s="484" t="s">
        <v>106</v>
      </c>
      <c r="E20" s="483">
        <v>2435</v>
      </c>
      <c r="F20" s="499"/>
      <c r="G20" s="498">
        <f t="shared" si="0"/>
        <v>0</v>
      </c>
    </row>
    <row r="21" spans="1:7">
      <c r="A21" s="484" t="s">
        <v>224</v>
      </c>
      <c r="B21" s="484" t="s">
        <v>197</v>
      </c>
      <c r="C21" s="485" t="s">
        <v>196</v>
      </c>
      <c r="D21" s="484" t="s">
        <v>89</v>
      </c>
      <c r="E21" s="483">
        <v>250</v>
      </c>
      <c r="F21" s="499"/>
      <c r="G21" s="498">
        <f t="shared" si="0"/>
        <v>0</v>
      </c>
    </row>
    <row r="22" spans="1:7">
      <c r="A22" s="484" t="s">
        <v>221</v>
      </c>
      <c r="B22" s="484" t="s">
        <v>209</v>
      </c>
      <c r="C22" s="485" t="s">
        <v>208</v>
      </c>
      <c r="D22" s="484" t="s">
        <v>106</v>
      </c>
      <c r="E22" s="483">
        <v>255</v>
      </c>
      <c r="F22" s="499"/>
      <c r="G22" s="498">
        <f t="shared" si="0"/>
        <v>0</v>
      </c>
    </row>
    <row r="23" spans="1:7">
      <c r="A23" s="484" t="s">
        <v>218</v>
      </c>
      <c r="B23" s="484" t="s">
        <v>231</v>
      </c>
      <c r="C23" s="485" t="s">
        <v>230</v>
      </c>
      <c r="D23" s="484" t="s">
        <v>106</v>
      </c>
      <c r="E23" s="483">
        <v>515</v>
      </c>
      <c r="F23" s="499"/>
      <c r="G23" s="498">
        <f t="shared" si="0"/>
        <v>0</v>
      </c>
    </row>
    <row r="24" spans="1:7" ht="25.5">
      <c r="A24" s="484" t="s">
        <v>216</v>
      </c>
      <c r="B24" s="484" t="s">
        <v>220</v>
      </c>
      <c r="C24" s="485" t="s">
        <v>219</v>
      </c>
      <c r="D24" s="484" t="s">
        <v>89</v>
      </c>
      <c r="E24" s="483">
        <v>108</v>
      </c>
      <c r="F24" s="499"/>
      <c r="G24" s="498">
        <f t="shared" si="0"/>
        <v>0</v>
      </c>
    </row>
    <row r="25" spans="1:7">
      <c r="A25" s="484" t="s">
        <v>213</v>
      </c>
      <c r="B25" s="484" t="s">
        <v>278</v>
      </c>
      <c r="C25" s="485" t="s">
        <v>277</v>
      </c>
      <c r="D25" s="484" t="s">
        <v>106</v>
      </c>
      <c r="E25" s="483">
        <v>49</v>
      </c>
      <c r="F25" s="499"/>
      <c r="G25" s="498">
        <f t="shared" si="0"/>
        <v>0</v>
      </c>
    </row>
    <row r="26" spans="1:7">
      <c r="A26" s="484" t="s">
        <v>210</v>
      </c>
      <c r="B26" s="484" t="s">
        <v>1264</v>
      </c>
      <c r="C26" s="485" t="s">
        <v>1263</v>
      </c>
      <c r="D26" s="484" t="s">
        <v>43</v>
      </c>
      <c r="E26" s="483">
        <v>1</v>
      </c>
      <c r="F26" s="499"/>
      <c r="G26" s="498">
        <f t="shared" si="0"/>
        <v>0</v>
      </c>
    </row>
    <row r="27" spans="1:7" ht="25.5">
      <c r="C27" s="495" t="s">
        <v>1262</v>
      </c>
      <c r="F27" s="499"/>
      <c r="G27" s="498"/>
    </row>
    <row r="28" spans="1:7">
      <c r="A28" s="484" t="s">
        <v>207</v>
      </c>
      <c r="B28" s="557" t="s">
        <v>1360</v>
      </c>
      <c r="C28" s="558" t="s">
        <v>1359</v>
      </c>
      <c r="D28" s="557" t="s">
        <v>43</v>
      </c>
      <c r="E28" s="556">
        <v>2</v>
      </c>
      <c r="F28" s="569"/>
      <c r="G28" s="568">
        <f>ROUND(E28*F28,2)</f>
        <v>0</v>
      </c>
    </row>
    <row r="29" spans="1:7" ht="25.5">
      <c r="B29" s="557"/>
      <c r="C29" s="567" t="s">
        <v>1358</v>
      </c>
      <c r="D29" s="557"/>
      <c r="E29" s="556"/>
      <c r="F29" s="569"/>
      <c r="G29" s="568"/>
    </row>
    <row r="30" spans="1:7" ht="25.5">
      <c r="A30" s="484" t="s">
        <v>204</v>
      </c>
      <c r="B30" s="557" t="s">
        <v>1357</v>
      </c>
      <c r="C30" s="558" t="s">
        <v>1356</v>
      </c>
      <c r="D30" s="557" t="s">
        <v>89</v>
      </c>
      <c r="E30" s="556">
        <v>8</v>
      </c>
      <c r="F30" s="555"/>
      <c r="G30" s="554">
        <f>ROUND(E30*F30,2)</f>
        <v>0</v>
      </c>
    </row>
    <row r="31" spans="1:7">
      <c r="F31" s="499"/>
      <c r="G31" s="498"/>
    </row>
    <row r="32" spans="1:7">
      <c r="C32" s="493" t="s">
        <v>47</v>
      </c>
      <c r="F32" s="497" t="s">
        <v>42</v>
      </c>
      <c r="G32" s="496">
        <f>ROUND(+SUM(G33:G69),2)</f>
        <v>0</v>
      </c>
    </row>
    <row r="33" spans="1:7">
      <c r="C33" s="493"/>
      <c r="F33" s="497"/>
      <c r="G33" s="496"/>
    </row>
    <row r="34" spans="1:7">
      <c r="C34" s="493" t="s">
        <v>192</v>
      </c>
    </row>
    <row r="35" spans="1:7" ht="25.5">
      <c r="A35" s="484" t="s">
        <v>90</v>
      </c>
      <c r="B35" s="484" t="s">
        <v>191</v>
      </c>
      <c r="C35" s="485" t="s">
        <v>190</v>
      </c>
      <c r="D35" s="484" t="s">
        <v>126</v>
      </c>
      <c r="E35" s="483">
        <v>2970</v>
      </c>
      <c r="G35" s="481">
        <f>ROUND(E35*F35,2)</f>
        <v>0</v>
      </c>
    </row>
    <row r="36" spans="1:7" ht="25.5">
      <c r="C36" s="495" t="s">
        <v>276</v>
      </c>
    </row>
    <row r="37" spans="1:7" ht="25.5">
      <c r="A37" s="484" t="s">
        <v>94</v>
      </c>
      <c r="B37" s="484" t="s">
        <v>1261</v>
      </c>
      <c r="C37" s="485" t="s">
        <v>1260</v>
      </c>
      <c r="D37" s="484" t="s">
        <v>126</v>
      </c>
      <c r="E37" s="483">
        <v>2</v>
      </c>
      <c r="G37" s="481">
        <f>ROUND(E37*F37,2)</f>
        <v>0</v>
      </c>
    </row>
    <row r="38" spans="1:7" ht="25.5">
      <c r="C38" s="495" t="s">
        <v>1259</v>
      </c>
    </row>
    <row r="39" spans="1:7" ht="25.5">
      <c r="A39" s="484" t="s">
        <v>117</v>
      </c>
      <c r="B39" s="484" t="s">
        <v>185</v>
      </c>
      <c r="C39" s="485" t="s">
        <v>184</v>
      </c>
      <c r="D39" s="484" t="s">
        <v>126</v>
      </c>
      <c r="E39" s="483">
        <v>2078</v>
      </c>
      <c r="G39" s="481">
        <f>ROUND(E39*F39,2)</f>
        <v>0</v>
      </c>
    </row>
    <row r="40" spans="1:7" ht="25.5">
      <c r="A40" s="484" t="s">
        <v>114</v>
      </c>
      <c r="B40" s="484" t="s">
        <v>187</v>
      </c>
      <c r="C40" s="485" t="s">
        <v>186</v>
      </c>
      <c r="D40" s="484" t="s">
        <v>126</v>
      </c>
      <c r="E40" s="483">
        <v>1640</v>
      </c>
      <c r="G40" s="481">
        <f>ROUND(E40*F40,2)</f>
        <v>0</v>
      </c>
    </row>
    <row r="41" spans="1:7" ht="38.25">
      <c r="A41" s="484" t="s">
        <v>140</v>
      </c>
      <c r="B41" s="484" t="s">
        <v>189</v>
      </c>
      <c r="C41" s="485" t="s">
        <v>188</v>
      </c>
      <c r="D41" s="484" t="s">
        <v>126</v>
      </c>
      <c r="E41" s="483">
        <v>190</v>
      </c>
      <c r="G41" s="481">
        <f>ROUND(E41*F41,2)</f>
        <v>0</v>
      </c>
    </row>
    <row r="43" spans="1:7">
      <c r="C43" s="493" t="s">
        <v>183</v>
      </c>
    </row>
    <row r="44" spans="1:7">
      <c r="A44" s="484" t="s">
        <v>90</v>
      </c>
      <c r="B44" s="484" t="s">
        <v>182</v>
      </c>
      <c r="C44" s="485" t="s">
        <v>181</v>
      </c>
      <c r="D44" s="484" t="s">
        <v>106</v>
      </c>
      <c r="E44" s="483">
        <v>12850</v>
      </c>
      <c r="G44" s="481">
        <f>ROUND(E44*F44,2)</f>
        <v>0</v>
      </c>
    </row>
    <row r="46" spans="1:7">
      <c r="C46" s="493" t="s">
        <v>180</v>
      </c>
    </row>
    <row r="47" spans="1:7" ht="25.5">
      <c r="A47" s="484" t="s">
        <v>90</v>
      </c>
      <c r="B47" s="484" t="s">
        <v>179</v>
      </c>
      <c r="C47" s="485" t="s">
        <v>178</v>
      </c>
      <c r="D47" s="484" t="s">
        <v>106</v>
      </c>
      <c r="E47" s="483">
        <v>7630</v>
      </c>
      <c r="G47" s="481">
        <f>ROUND(E47*F47,2)</f>
        <v>0</v>
      </c>
    </row>
    <row r="49" spans="1:7">
      <c r="C49" s="493" t="s">
        <v>177</v>
      </c>
    </row>
    <row r="50" spans="1:7" ht="25.5">
      <c r="A50" s="484" t="s">
        <v>90</v>
      </c>
      <c r="B50" s="484" t="s">
        <v>1258</v>
      </c>
      <c r="C50" s="485" t="s">
        <v>1257</v>
      </c>
      <c r="D50" s="484" t="s">
        <v>126</v>
      </c>
      <c r="E50" s="483">
        <v>10890</v>
      </c>
      <c r="G50" s="481">
        <f>ROUND(E50*F50,2)</f>
        <v>0</v>
      </c>
    </row>
    <row r="51" spans="1:7">
      <c r="A51" s="484" t="s">
        <v>94</v>
      </c>
      <c r="B51" s="484" t="s">
        <v>1256</v>
      </c>
      <c r="C51" s="485" t="s">
        <v>1255</v>
      </c>
      <c r="D51" s="484" t="s">
        <v>126</v>
      </c>
      <c r="E51" s="483">
        <v>50</v>
      </c>
      <c r="G51" s="481">
        <f>ROUND(E51*F51,2)</f>
        <v>0</v>
      </c>
    </row>
    <row r="52" spans="1:7" ht="51">
      <c r="C52" s="495" t="s">
        <v>1254</v>
      </c>
    </row>
    <row r="53" spans="1:7" ht="25.5">
      <c r="A53" s="484" t="s">
        <v>117</v>
      </c>
      <c r="B53" s="484" t="s">
        <v>1253</v>
      </c>
      <c r="C53" s="485" t="s">
        <v>274</v>
      </c>
      <c r="D53" s="484" t="s">
        <v>126</v>
      </c>
      <c r="E53" s="483">
        <v>7416</v>
      </c>
      <c r="G53" s="481">
        <f>ROUND(E53*F53,2)</f>
        <v>0</v>
      </c>
    </row>
    <row r="54" spans="1:7">
      <c r="C54" s="485" t="s">
        <v>3533</v>
      </c>
    </row>
    <row r="55" spans="1:7">
      <c r="A55" s="484" t="s">
        <v>114</v>
      </c>
      <c r="B55" s="484" t="s">
        <v>174</v>
      </c>
      <c r="C55" s="485" t="s">
        <v>173</v>
      </c>
      <c r="D55" s="484" t="s">
        <v>126</v>
      </c>
      <c r="E55" s="483">
        <v>2</v>
      </c>
      <c r="G55" s="481">
        <f>ROUND(E55*F55,2)</f>
        <v>0</v>
      </c>
    </row>
    <row r="56" spans="1:7" ht="25.5">
      <c r="C56" s="495" t="s">
        <v>1252</v>
      </c>
    </row>
    <row r="58" spans="1:7">
      <c r="C58" s="493" t="s">
        <v>171</v>
      </c>
    </row>
    <row r="59" spans="1:7">
      <c r="A59" s="484" t="s">
        <v>90</v>
      </c>
      <c r="B59" s="484" t="s">
        <v>168</v>
      </c>
      <c r="C59" s="485" t="s">
        <v>167</v>
      </c>
      <c r="D59" s="484" t="s">
        <v>106</v>
      </c>
      <c r="E59" s="483">
        <v>8000</v>
      </c>
      <c r="G59" s="481">
        <f>ROUND(E59*F59,2)</f>
        <v>0</v>
      </c>
    </row>
    <row r="60" spans="1:7" ht="25.5">
      <c r="A60" s="484" t="s">
        <v>94</v>
      </c>
      <c r="B60" s="484" t="s">
        <v>273</v>
      </c>
      <c r="C60" s="485" t="s">
        <v>272</v>
      </c>
      <c r="D60" s="484" t="s">
        <v>106</v>
      </c>
      <c r="E60" s="483">
        <v>900</v>
      </c>
      <c r="G60" s="481">
        <f>ROUND(E60*F60,2)</f>
        <v>0</v>
      </c>
    </row>
    <row r="61" spans="1:7">
      <c r="A61" s="484" t="s">
        <v>117</v>
      </c>
      <c r="B61" s="484" t="s">
        <v>170</v>
      </c>
      <c r="C61" s="485" t="s">
        <v>169</v>
      </c>
      <c r="D61" s="484" t="s">
        <v>106</v>
      </c>
      <c r="E61" s="483">
        <v>8900</v>
      </c>
      <c r="G61" s="481">
        <f>ROUND(E61*F61,2)</f>
        <v>0</v>
      </c>
    </row>
    <row r="63" spans="1:7">
      <c r="C63" s="493" t="s">
        <v>271</v>
      </c>
    </row>
    <row r="64" spans="1:7">
      <c r="A64" s="484" t="s">
        <v>90</v>
      </c>
      <c r="B64" s="484" t="s">
        <v>162</v>
      </c>
      <c r="C64" s="485" t="s">
        <v>161</v>
      </c>
      <c r="D64" s="484" t="s">
        <v>126</v>
      </c>
      <c r="E64" s="483">
        <v>1640</v>
      </c>
      <c r="G64" s="481">
        <f>ROUND(E64*F64,2)</f>
        <v>0</v>
      </c>
    </row>
    <row r="65" spans="1:7">
      <c r="A65" s="484" t="s">
        <v>94</v>
      </c>
      <c r="B65" s="484" t="s">
        <v>158</v>
      </c>
      <c r="C65" s="485" t="s">
        <v>157</v>
      </c>
      <c r="D65" s="484" t="s">
        <v>126</v>
      </c>
      <c r="E65" s="483">
        <v>2658</v>
      </c>
      <c r="G65" s="481">
        <f>ROUND(E65*F65,2)</f>
        <v>0</v>
      </c>
    </row>
    <row r="66" spans="1:7" ht="25.5">
      <c r="A66" s="484" t="s">
        <v>117</v>
      </c>
      <c r="B66" s="484" t="s">
        <v>160</v>
      </c>
      <c r="C66" s="485" t="s">
        <v>159</v>
      </c>
      <c r="D66" s="484" t="s">
        <v>152</v>
      </c>
      <c r="E66" s="483">
        <v>45</v>
      </c>
      <c r="G66" s="481">
        <f>ROUND(E66*F66,2)</f>
        <v>0</v>
      </c>
    </row>
    <row r="67" spans="1:7" ht="25.5">
      <c r="C67" s="495" t="s">
        <v>1251</v>
      </c>
    </row>
    <row r="68" spans="1:7">
      <c r="A68" s="484" t="s">
        <v>114</v>
      </c>
      <c r="B68" s="484" t="s">
        <v>1250</v>
      </c>
      <c r="C68" s="485" t="s">
        <v>270</v>
      </c>
      <c r="D68" s="484" t="s">
        <v>152</v>
      </c>
      <c r="E68" s="483">
        <v>135</v>
      </c>
      <c r="G68" s="481">
        <f>ROUND(E68*F68,2)</f>
        <v>0</v>
      </c>
    </row>
    <row r="69" spans="1:7" ht="25.5">
      <c r="C69" s="495" t="s">
        <v>1249</v>
      </c>
    </row>
    <row r="71" spans="1:7">
      <c r="C71" s="493" t="s">
        <v>151</v>
      </c>
      <c r="F71" s="486" t="s">
        <v>150</v>
      </c>
      <c r="G71" s="494">
        <f>ROUND(+SUM(G72:G89),2)</f>
        <v>0</v>
      </c>
    </row>
    <row r="72" spans="1:7">
      <c r="C72" s="493"/>
      <c r="F72" s="486"/>
      <c r="G72" s="494"/>
    </row>
    <row r="73" spans="1:7">
      <c r="C73" s="493" t="s">
        <v>149</v>
      </c>
    </row>
    <row r="74" spans="1:7" ht="25.5">
      <c r="A74" s="484" t="s">
        <v>90</v>
      </c>
      <c r="B74" s="484" t="s">
        <v>148</v>
      </c>
      <c r="C74" s="485" t="s">
        <v>147</v>
      </c>
      <c r="D74" s="484" t="s">
        <v>126</v>
      </c>
      <c r="E74" s="483">
        <v>4022</v>
      </c>
      <c r="G74" s="481">
        <f>ROUND(E74*F74,2)</f>
        <v>0</v>
      </c>
    </row>
    <row r="75" spans="1:7" ht="25.5">
      <c r="A75" s="484" t="s">
        <v>94</v>
      </c>
      <c r="B75" s="484" t="s">
        <v>142</v>
      </c>
      <c r="C75" s="485" t="s">
        <v>141</v>
      </c>
      <c r="D75" s="484" t="s">
        <v>106</v>
      </c>
      <c r="E75" s="483">
        <v>7770</v>
      </c>
      <c r="G75" s="481">
        <f>ROUND(E75*F75,2)</f>
        <v>0</v>
      </c>
    </row>
    <row r="76" spans="1:7" ht="25.5">
      <c r="A76" s="484" t="s">
        <v>117</v>
      </c>
      <c r="B76" s="484" t="s">
        <v>144</v>
      </c>
      <c r="C76" s="485" t="s">
        <v>143</v>
      </c>
      <c r="D76" s="484" t="s">
        <v>106</v>
      </c>
      <c r="E76" s="483">
        <v>7640</v>
      </c>
      <c r="G76" s="481">
        <f>ROUND(E76*F76,2)</f>
        <v>0</v>
      </c>
    </row>
    <row r="78" spans="1:7">
      <c r="C78" s="493" t="s">
        <v>137</v>
      </c>
    </row>
    <row r="79" spans="1:7" ht="25.5">
      <c r="A79" s="484" t="s">
        <v>90</v>
      </c>
      <c r="B79" s="484" t="s">
        <v>134</v>
      </c>
      <c r="C79" s="485" t="s">
        <v>133</v>
      </c>
      <c r="D79" s="484" t="s">
        <v>106</v>
      </c>
      <c r="E79" s="483">
        <v>7540</v>
      </c>
      <c r="G79" s="481">
        <f>ROUND(E79*F79,2)</f>
        <v>0</v>
      </c>
    </row>
    <row r="80" spans="1:7">
      <c r="A80" s="21" t="s">
        <v>94</v>
      </c>
      <c r="B80" s="21" t="s">
        <v>3525</v>
      </c>
      <c r="C80" s="20" t="s">
        <v>3526</v>
      </c>
      <c r="D80" s="21" t="s">
        <v>106</v>
      </c>
      <c r="E80" s="59">
        <v>15410</v>
      </c>
      <c r="F80" s="58"/>
      <c r="G80" s="57">
        <f>ROUND(E80*F80,2)</f>
        <v>0</v>
      </c>
    </row>
    <row r="81" spans="1:7" ht="25.5">
      <c r="A81" s="21"/>
      <c r="B81" s="21"/>
      <c r="C81" s="66" t="s">
        <v>3527</v>
      </c>
      <c r="D81" s="21"/>
      <c r="E81" s="59"/>
      <c r="F81" s="58"/>
      <c r="G81" s="57"/>
    </row>
    <row r="83" spans="1:7">
      <c r="C83" s="493" t="s">
        <v>262</v>
      </c>
    </row>
    <row r="84" spans="1:7" ht="25.5">
      <c r="A84" s="484" t="s">
        <v>90</v>
      </c>
      <c r="B84" s="484" t="s">
        <v>121</v>
      </c>
      <c r="C84" s="485" t="s">
        <v>120</v>
      </c>
      <c r="D84" s="484" t="s">
        <v>89</v>
      </c>
      <c r="E84" s="483">
        <v>840</v>
      </c>
      <c r="G84" s="481">
        <f>ROUND(E84*F84,2)</f>
        <v>0</v>
      </c>
    </row>
    <row r="85" spans="1:7" ht="25.5">
      <c r="A85" s="484" t="s">
        <v>94</v>
      </c>
      <c r="B85" s="484" t="s">
        <v>119</v>
      </c>
      <c r="C85" s="485" t="s">
        <v>118</v>
      </c>
      <c r="D85" s="484" t="s">
        <v>89</v>
      </c>
      <c r="E85" s="483">
        <v>1</v>
      </c>
      <c r="G85" s="481">
        <f>ROUND(E85*F85,2)</f>
        <v>0</v>
      </c>
    </row>
    <row r="87" spans="1:7">
      <c r="C87" s="493" t="s">
        <v>1248</v>
      </c>
    </row>
    <row r="88" spans="1:7">
      <c r="A88" s="484" t="s">
        <v>90</v>
      </c>
      <c r="B88" s="484" t="s">
        <v>1247</v>
      </c>
      <c r="C88" s="485" t="s">
        <v>1246</v>
      </c>
      <c r="D88" s="484" t="s">
        <v>126</v>
      </c>
      <c r="E88" s="483">
        <v>300</v>
      </c>
      <c r="G88" s="481">
        <f>ROUND(E88*F88,2)</f>
        <v>0</v>
      </c>
    </row>
    <row r="90" spans="1:7">
      <c r="C90" s="493" t="s">
        <v>111</v>
      </c>
      <c r="F90" s="486" t="s">
        <v>110</v>
      </c>
      <c r="G90" s="494">
        <f>ROUND(+SUM(G91:G102),2)</f>
        <v>0</v>
      </c>
    </row>
    <row r="91" spans="1:7">
      <c r="C91" s="493"/>
      <c r="F91" s="486"/>
      <c r="G91" s="494"/>
    </row>
    <row r="92" spans="1:7">
      <c r="C92" s="493" t="s">
        <v>109</v>
      </c>
    </row>
    <row r="93" spans="1:7" ht="38.25">
      <c r="A93" s="484" t="s">
        <v>90</v>
      </c>
      <c r="B93" s="484" t="s">
        <v>1245</v>
      </c>
      <c r="C93" s="485" t="s">
        <v>1244</v>
      </c>
      <c r="D93" s="484" t="s">
        <v>89</v>
      </c>
      <c r="E93" s="483">
        <v>430</v>
      </c>
      <c r="G93" s="481">
        <f>ROUND(E93*F93,2)</f>
        <v>0</v>
      </c>
    </row>
    <row r="94" spans="1:7" ht="25.5">
      <c r="A94" s="484" t="s">
        <v>94</v>
      </c>
      <c r="B94" s="484" t="s">
        <v>105</v>
      </c>
      <c r="C94" s="485" t="s">
        <v>104</v>
      </c>
      <c r="D94" s="484" t="s">
        <v>89</v>
      </c>
      <c r="E94" s="483">
        <v>85</v>
      </c>
      <c r="G94" s="481">
        <f>ROUND(E94*F94,2)</f>
        <v>0</v>
      </c>
    </row>
    <row r="95" spans="1:7" ht="25.5">
      <c r="C95" s="495" t="s">
        <v>1243</v>
      </c>
    </row>
    <row r="96" spans="1:7" ht="25.5">
      <c r="A96" s="484" t="s">
        <v>117</v>
      </c>
      <c r="B96" s="484" t="s">
        <v>275</v>
      </c>
      <c r="C96" s="485" t="s">
        <v>1242</v>
      </c>
      <c r="D96" s="484" t="s">
        <v>89</v>
      </c>
      <c r="E96" s="483">
        <v>990</v>
      </c>
      <c r="G96" s="481">
        <f>ROUND(E96*F96,2)</f>
        <v>0</v>
      </c>
    </row>
    <row r="97" spans="1:7" ht="25.5">
      <c r="C97" s="495" t="s">
        <v>1241</v>
      </c>
    </row>
    <row r="99" spans="1:7">
      <c r="C99" s="493" t="s">
        <v>103</v>
      </c>
    </row>
    <row r="100" spans="1:7" ht="25.5">
      <c r="A100" s="484" t="s">
        <v>90</v>
      </c>
      <c r="B100" s="484" t="s">
        <v>102</v>
      </c>
      <c r="C100" s="485" t="s">
        <v>101</v>
      </c>
      <c r="D100" s="484" t="s">
        <v>89</v>
      </c>
      <c r="E100" s="483">
        <v>710</v>
      </c>
      <c r="G100" s="481">
        <f>ROUND(E100*F100,2)</f>
        <v>0</v>
      </c>
    </row>
    <row r="101" spans="1:7" ht="25.5">
      <c r="A101" s="484" t="s">
        <v>94</v>
      </c>
      <c r="B101" s="484" t="s">
        <v>100</v>
      </c>
      <c r="C101" s="485" t="s">
        <v>99</v>
      </c>
      <c r="D101" s="484" t="s">
        <v>89</v>
      </c>
      <c r="E101" s="483">
        <v>710</v>
      </c>
      <c r="G101" s="481">
        <f>ROUND(E101*F101,2)</f>
        <v>0</v>
      </c>
    </row>
    <row r="103" spans="1:7">
      <c r="C103" s="493" t="s">
        <v>1240</v>
      </c>
      <c r="F103" s="486" t="s">
        <v>1160</v>
      </c>
      <c r="G103" s="494">
        <f>+SUM(G104:G106)</f>
        <v>0</v>
      </c>
    </row>
    <row r="104" spans="1:7">
      <c r="C104" s="493"/>
      <c r="F104" s="486"/>
      <c r="G104" s="494"/>
    </row>
    <row r="105" spans="1:7">
      <c r="A105" s="557"/>
      <c r="C105" s="493" t="s">
        <v>1239</v>
      </c>
    </row>
    <row r="106" spans="1:7" ht="38.25">
      <c r="A106" s="557" t="s">
        <v>90</v>
      </c>
      <c r="B106" s="484" t="s">
        <v>108</v>
      </c>
      <c r="C106" s="485" t="s">
        <v>1238</v>
      </c>
      <c r="D106" s="484" t="s">
        <v>89</v>
      </c>
      <c r="E106" s="483">
        <v>150</v>
      </c>
      <c r="G106" s="481">
        <f>ROUND(E106*F106,2)</f>
        <v>0</v>
      </c>
    </row>
    <row r="107" spans="1:7">
      <c r="A107" s="557"/>
    </row>
    <row r="108" spans="1:7">
      <c r="A108" s="557"/>
      <c r="B108" s="557"/>
      <c r="C108" s="566" t="s">
        <v>1994</v>
      </c>
      <c r="D108" s="557"/>
      <c r="E108" s="556"/>
      <c r="F108" s="559" t="s">
        <v>333</v>
      </c>
      <c r="G108" s="570">
        <f>ROUND(+SUM(G109:G157),2)</f>
        <v>0</v>
      </c>
    </row>
    <row r="109" spans="1:7">
      <c r="A109" s="557"/>
      <c r="B109" s="557"/>
      <c r="C109" s="566"/>
      <c r="D109" s="557"/>
      <c r="E109" s="556"/>
      <c r="F109" s="559"/>
      <c r="G109" s="570"/>
    </row>
    <row r="110" spans="1:7">
      <c r="A110" s="557"/>
      <c r="B110" s="557"/>
      <c r="C110" s="566" t="s">
        <v>3433</v>
      </c>
      <c r="D110" s="557"/>
      <c r="E110" s="556"/>
      <c r="F110" s="569"/>
      <c r="G110" s="568"/>
    </row>
    <row r="111" spans="1:7" ht="25.5">
      <c r="A111" s="557" t="s">
        <v>90</v>
      </c>
      <c r="B111" s="557" t="s">
        <v>331</v>
      </c>
      <c r="C111" s="558" t="s">
        <v>330</v>
      </c>
      <c r="D111" s="557" t="s">
        <v>43</v>
      </c>
      <c r="E111" s="556">
        <v>50</v>
      </c>
      <c r="F111" s="569"/>
      <c r="G111" s="568">
        <f>ROUND(E111*F111,2)</f>
        <v>0</v>
      </c>
    </row>
    <row r="112" spans="1:7" ht="25.5">
      <c r="A112" s="557" t="s">
        <v>94</v>
      </c>
      <c r="B112" s="557" t="s">
        <v>1355</v>
      </c>
      <c r="C112" s="558" t="s">
        <v>1354</v>
      </c>
      <c r="D112" s="557" t="s">
        <v>43</v>
      </c>
      <c r="E112" s="556">
        <v>2</v>
      </c>
      <c r="F112" s="569"/>
      <c r="G112" s="568">
        <f>ROUND(E112*F112,2)</f>
        <v>0</v>
      </c>
    </row>
    <row r="113" spans="1:7" ht="25.5">
      <c r="A113" s="557"/>
      <c r="B113" s="557"/>
      <c r="C113" s="567" t="s">
        <v>1353</v>
      </c>
      <c r="D113" s="557"/>
      <c r="E113" s="556"/>
      <c r="F113" s="569"/>
      <c r="G113" s="568"/>
    </row>
    <row r="114" spans="1:7" ht="25.5">
      <c r="A114" s="557" t="s">
        <v>117</v>
      </c>
      <c r="B114" s="557" t="s">
        <v>1352</v>
      </c>
      <c r="C114" s="558" t="s">
        <v>1351</v>
      </c>
      <c r="D114" s="557" t="s">
        <v>43</v>
      </c>
      <c r="E114" s="556">
        <v>10</v>
      </c>
      <c r="F114" s="569"/>
      <c r="G114" s="568">
        <f t="shared" ref="G114:G121" si="1">ROUND(E114*F114,2)</f>
        <v>0</v>
      </c>
    </row>
    <row r="115" spans="1:7" ht="25.5">
      <c r="A115" s="557" t="s">
        <v>114</v>
      </c>
      <c r="B115" s="557" t="s">
        <v>324</v>
      </c>
      <c r="C115" s="558" t="s">
        <v>323</v>
      </c>
      <c r="D115" s="557" t="s">
        <v>43</v>
      </c>
      <c r="E115" s="556">
        <v>6</v>
      </c>
      <c r="F115" s="569"/>
      <c r="G115" s="568">
        <f t="shared" si="1"/>
        <v>0</v>
      </c>
    </row>
    <row r="116" spans="1:7" ht="25.5">
      <c r="A116" s="557" t="s">
        <v>140</v>
      </c>
      <c r="B116" s="557" t="s">
        <v>322</v>
      </c>
      <c r="C116" s="558" t="s">
        <v>321</v>
      </c>
      <c r="D116" s="557" t="s">
        <v>43</v>
      </c>
      <c r="E116" s="556">
        <v>3</v>
      </c>
      <c r="F116" s="569"/>
      <c r="G116" s="568">
        <f t="shared" si="1"/>
        <v>0</v>
      </c>
    </row>
    <row r="117" spans="1:7" ht="25.5">
      <c r="A117" s="557" t="s">
        <v>224</v>
      </c>
      <c r="B117" s="557" t="s">
        <v>320</v>
      </c>
      <c r="C117" s="558" t="s">
        <v>319</v>
      </c>
      <c r="D117" s="557" t="s">
        <v>43</v>
      </c>
      <c r="E117" s="556">
        <v>1</v>
      </c>
      <c r="F117" s="569"/>
      <c r="G117" s="568">
        <f t="shared" si="1"/>
        <v>0</v>
      </c>
    </row>
    <row r="118" spans="1:7" ht="25.5">
      <c r="A118" s="557" t="s">
        <v>221</v>
      </c>
      <c r="B118" s="557" t="s">
        <v>1350</v>
      </c>
      <c r="C118" s="558" t="s">
        <v>1349</v>
      </c>
      <c r="D118" s="557" t="s">
        <v>43</v>
      </c>
      <c r="E118" s="556">
        <v>8</v>
      </c>
      <c r="F118" s="569"/>
      <c r="G118" s="568">
        <f t="shared" si="1"/>
        <v>0</v>
      </c>
    </row>
    <row r="119" spans="1:7" ht="25.5">
      <c r="A119" s="557" t="s">
        <v>218</v>
      </c>
      <c r="B119" s="557" t="s">
        <v>1348</v>
      </c>
      <c r="C119" s="558" t="s">
        <v>1347</v>
      </c>
      <c r="D119" s="557" t="s">
        <v>43</v>
      </c>
      <c r="E119" s="556">
        <v>6</v>
      </c>
      <c r="F119" s="569"/>
      <c r="G119" s="568">
        <f t="shared" si="1"/>
        <v>0</v>
      </c>
    </row>
    <row r="120" spans="1:7" ht="25.5">
      <c r="A120" s="557" t="s">
        <v>216</v>
      </c>
      <c r="B120" s="557" t="s">
        <v>1346</v>
      </c>
      <c r="C120" s="558" t="s">
        <v>1345</v>
      </c>
      <c r="D120" s="557" t="s">
        <v>43</v>
      </c>
      <c r="E120" s="556">
        <v>16</v>
      </c>
      <c r="F120" s="569"/>
      <c r="G120" s="568">
        <f t="shared" si="1"/>
        <v>0</v>
      </c>
    </row>
    <row r="121" spans="1:7" ht="38.25">
      <c r="A121" s="557" t="s">
        <v>213</v>
      </c>
      <c r="B121" s="557" t="s">
        <v>1344</v>
      </c>
      <c r="C121" s="558" t="s">
        <v>1343</v>
      </c>
      <c r="D121" s="557" t="s">
        <v>43</v>
      </c>
      <c r="E121" s="556">
        <v>2</v>
      </c>
      <c r="F121" s="569"/>
      <c r="G121" s="568">
        <f t="shared" si="1"/>
        <v>0</v>
      </c>
    </row>
    <row r="122" spans="1:7" ht="25.5">
      <c r="A122" s="557"/>
      <c r="B122" s="557"/>
      <c r="C122" s="567" t="s">
        <v>1342</v>
      </c>
      <c r="D122" s="557"/>
      <c r="E122" s="556"/>
      <c r="F122" s="569"/>
      <c r="G122" s="568"/>
    </row>
    <row r="123" spans="1:7" ht="38.25">
      <c r="A123" s="557" t="s">
        <v>210</v>
      </c>
      <c r="B123" s="557" t="s">
        <v>1341</v>
      </c>
      <c r="C123" s="558" t="s">
        <v>315</v>
      </c>
      <c r="D123" s="557" t="s">
        <v>43</v>
      </c>
      <c r="E123" s="556">
        <v>8</v>
      </c>
      <c r="F123" s="569"/>
      <c r="G123" s="568">
        <f>ROUND(E123*F123,2)</f>
        <v>0</v>
      </c>
    </row>
    <row r="124" spans="1:7" ht="25.5">
      <c r="A124" s="557"/>
      <c r="B124" s="557"/>
      <c r="C124" s="567" t="s">
        <v>1340</v>
      </c>
      <c r="D124" s="557"/>
      <c r="E124" s="556"/>
      <c r="F124" s="569"/>
      <c r="G124" s="568"/>
    </row>
    <row r="125" spans="1:7" ht="38.25">
      <c r="A125" s="557" t="s">
        <v>207</v>
      </c>
      <c r="B125" s="557" t="s">
        <v>1339</v>
      </c>
      <c r="C125" s="558" t="s">
        <v>1338</v>
      </c>
      <c r="D125" s="557" t="s">
        <v>43</v>
      </c>
      <c r="E125" s="556">
        <v>1</v>
      </c>
      <c r="F125" s="569"/>
      <c r="G125" s="568">
        <f>ROUND(E125*F125,2)</f>
        <v>0</v>
      </c>
    </row>
    <row r="126" spans="1:7" ht="25.5">
      <c r="A126" s="557"/>
      <c r="B126" s="557"/>
      <c r="C126" s="567" t="s">
        <v>1337</v>
      </c>
      <c r="D126" s="557"/>
      <c r="E126" s="556"/>
      <c r="F126" s="569"/>
      <c r="G126" s="568"/>
    </row>
    <row r="127" spans="1:7" ht="51">
      <c r="A127" s="557" t="s">
        <v>204</v>
      </c>
      <c r="B127" s="557" t="s">
        <v>1336</v>
      </c>
      <c r="C127" s="558" t="s">
        <v>1335</v>
      </c>
      <c r="D127" s="557" t="s">
        <v>43</v>
      </c>
      <c r="E127" s="556">
        <v>1</v>
      </c>
      <c r="F127" s="555"/>
      <c r="G127" s="554">
        <f>ROUND(E127*F127,2)</f>
        <v>0</v>
      </c>
    </row>
    <row r="128" spans="1:7" ht="51">
      <c r="A128" s="557" t="s">
        <v>201</v>
      </c>
      <c r="B128" s="557" t="s">
        <v>1334</v>
      </c>
      <c r="C128" s="558" t="s">
        <v>1333</v>
      </c>
      <c r="D128" s="557" t="s">
        <v>43</v>
      </c>
      <c r="E128" s="556">
        <v>1</v>
      </c>
      <c r="F128" s="569"/>
      <c r="G128" s="568">
        <f>ROUND(E128*F128,2)</f>
        <v>0</v>
      </c>
    </row>
    <row r="129" spans="1:7">
      <c r="A129" s="557" t="s">
        <v>198</v>
      </c>
      <c r="B129" s="557" t="s">
        <v>1332</v>
      </c>
      <c r="C129" s="558" t="s">
        <v>1331</v>
      </c>
      <c r="D129" s="557" t="s">
        <v>43</v>
      </c>
      <c r="E129" s="556">
        <v>4</v>
      </c>
      <c r="F129" s="555"/>
      <c r="G129" s="554">
        <f>ROUND(E129*F129,2)</f>
        <v>0</v>
      </c>
    </row>
    <row r="130" spans="1:7" ht="38.25">
      <c r="A130" s="557" t="s">
        <v>195</v>
      </c>
      <c r="B130" s="557" t="s">
        <v>1330</v>
      </c>
      <c r="C130" s="558" t="s">
        <v>309</v>
      </c>
      <c r="D130" s="557" t="s">
        <v>43</v>
      </c>
      <c r="E130" s="556">
        <v>5</v>
      </c>
      <c r="F130" s="555"/>
      <c r="G130" s="554">
        <f>ROUND(E130*F130,2)</f>
        <v>0</v>
      </c>
    </row>
    <row r="131" spans="1:7" ht="25.5">
      <c r="A131" s="557"/>
      <c r="B131" s="557"/>
      <c r="C131" s="567" t="s">
        <v>1329</v>
      </c>
      <c r="D131" s="557"/>
      <c r="E131" s="556"/>
      <c r="F131" s="555"/>
      <c r="G131" s="554"/>
    </row>
    <row r="132" spans="1:7" ht="38.25">
      <c r="A132" s="557" t="s">
        <v>439</v>
      </c>
      <c r="B132" s="557" t="s">
        <v>1328</v>
      </c>
      <c r="C132" s="558" t="s">
        <v>1327</v>
      </c>
      <c r="D132" s="557" t="s">
        <v>43</v>
      </c>
      <c r="E132" s="556">
        <v>2</v>
      </c>
      <c r="F132" s="555"/>
      <c r="G132" s="554">
        <f>ROUND(E132*F132,2)</f>
        <v>0</v>
      </c>
    </row>
    <row r="133" spans="1:7" ht="25.5">
      <c r="A133" s="557"/>
      <c r="B133" s="557"/>
      <c r="C133" s="567" t="s">
        <v>1326</v>
      </c>
      <c r="D133" s="557"/>
      <c r="E133" s="556"/>
      <c r="F133" s="555"/>
      <c r="G133" s="554"/>
    </row>
    <row r="134" spans="1:7" ht="38.25">
      <c r="A134" s="557" t="s">
        <v>436</v>
      </c>
      <c r="B134" s="557" t="s">
        <v>1325</v>
      </c>
      <c r="C134" s="558" t="s">
        <v>1324</v>
      </c>
      <c r="D134" s="557" t="s">
        <v>43</v>
      </c>
      <c r="E134" s="556">
        <v>4</v>
      </c>
      <c r="F134" s="555"/>
      <c r="G134" s="554">
        <f>ROUND(E134*F134,2)</f>
        <v>0</v>
      </c>
    </row>
    <row r="135" spans="1:7" ht="25.5">
      <c r="A135" s="557"/>
      <c r="B135" s="557"/>
      <c r="C135" s="567" t="s">
        <v>1323</v>
      </c>
      <c r="D135" s="557"/>
      <c r="E135" s="556"/>
      <c r="F135" s="555"/>
      <c r="G135" s="554"/>
    </row>
    <row r="136" spans="1:7">
      <c r="A136" s="557"/>
      <c r="B136" s="557"/>
      <c r="C136" s="558"/>
      <c r="D136" s="557"/>
      <c r="E136" s="556"/>
      <c r="F136" s="555"/>
      <c r="G136" s="554"/>
    </row>
    <row r="137" spans="1:7">
      <c r="A137" s="557"/>
      <c r="B137" s="557"/>
      <c r="C137" s="566" t="s">
        <v>2015</v>
      </c>
      <c r="D137" s="557"/>
      <c r="E137" s="556"/>
      <c r="F137" s="555"/>
      <c r="G137" s="554"/>
    </row>
    <row r="138" spans="1:7" ht="51">
      <c r="A138" s="557" t="s">
        <v>90</v>
      </c>
      <c r="B138" s="557" t="s">
        <v>299</v>
      </c>
      <c r="C138" s="558" t="s">
        <v>298</v>
      </c>
      <c r="D138" s="557" t="s">
        <v>89</v>
      </c>
      <c r="E138" s="556">
        <v>2958</v>
      </c>
      <c r="F138" s="555"/>
      <c r="G138" s="554">
        <f>ROUND(E138*F138,2)</f>
        <v>0</v>
      </c>
    </row>
    <row r="139" spans="1:7" ht="51">
      <c r="A139" s="557"/>
      <c r="B139" s="557"/>
      <c r="C139" s="567" t="s">
        <v>1322</v>
      </c>
      <c r="D139" s="557"/>
      <c r="E139" s="556"/>
      <c r="F139" s="555"/>
      <c r="G139" s="554"/>
    </row>
    <row r="140" spans="1:7" ht="25.5">
      <c r="A140" s="557" t="s">
        <v>94</v>
      </c>
      <c r="B140" s="557" t="s">
        <v>297</v>
      </c>
      <c r="C140" s="558" t="s">
        <v>296</v>
      </c>
      <c r="D140" s="557" t="s">
        <v>89</v>
      </c>
      <c r="E140" s="556">
        <v>49</v>
      </c>
      <c r="F140" s="555"/>
      <c r="G140" s="554">
        <f>ROUND(E140*F140,2)</f>
        <v>0</v>
      </c>
    </row>
    <row r="141" spans="1:7" ht="51">
      <c r="A141" s="557"/>
      <c r="B141" s="557"/>
      <c r="C141" s="567" t="s">
        <v>1322</v>
      </c>
      <c r="D141" s="557"/>
      <c r="E141" s="556"/>
      <c r="F141" s="555"/>
      <c r="G141" s="554"/>
    </row>
    <row r="142" spans="1:7" ht="51">
      <c r="A142" s="557" t="s">
        <v>117</v>
      </c>
      <c r="B142" s="557" t="s">
        <v>293</v>
      </c>
      <c r="C142" s="558" t="s">
        <v>292</v>
      </c>
      <c r="D142" s="557" t="s">
        <v>106</v>
      </c>
      <c r="E142" s="556">
        <v>46.900000000000006</v>
      </c>
      <c r="F142" s="555"/>
      <c r="G142" s="554">
        <f>ROUND(E142*F142,2)</f>
        <v>0</v>
      </c>
    </row>
    <row r="143" spans="1:7" ht="51">
      <c r="A143" s="557"/>
      <c r="B143" s="557"/>
      <c r="C143" s="567" t="s">
        <v>1322</v>
      </c>
      <c r="D143" s="557"/>
      <c r="E143" s="556"/>
      <c r="F143" s="555"/>
      <c r="G143" s="554"/>
    </row>
    <row r="144" spans="1:7">
      <c r="A144" s="557"/>
      <c r="B144" s="557"/>
      <c r="C144" s="558"/>
      <c r="D144" s="557"/>
      <c r="E144" s="556"/>
      <c r="F144" s="555"/>
      <c r="G144" s="554"/>
    </row>
    <row r="145" spans="1:7">
      <c r="A145" s="557"/>
      <c r="B145" s="557"/>
      <c r="C145" s="566" t="s">
        <v>3462</v>
      </c>
      <c r="D145" s="557"/>
      <c r="E145" s="556"/>
      <c r="F145" s="555"/>
      <c r="G145" s="554"/>
    </row>
    <row r="146" spans="1:7" ht="25.5">
      <c r="A146" s="557" t="s">
        <v>90</v>
      </c>
      <c r="B146" s="557" t="s">
        <v>1321</v>
      </c>
      <c r="C146" s="558" t="s">
        <v>1320</v>
      </c>
      <c r="D146" s="557" t="s">
        <v>43</v>
      </c>
      <c r="E146" s="556">
        <v>24</v>
      </c>
      <c r="F146" s="555"/>
      <c r="G146" s="554">
        <f>ROUND(E146*F146,2)</f>
        <v>0</v>
      </c>
    </row>
    <row r="147" spans="1:7" ht="25.5">
      <c r="A147" s="557" t="s">
        <v>94</v>
      </c>
      <c r="B147" s="557" t="s">
        <v>1319</v>
      </c>
      <c r="C147" s="558" t="s">
        <v>1318</v>
      </c>
      <c r="D147" s="557" t="s">
        <v>43</v>
      </c>
      <c r="E147" s="556">
        <v>19</v>
      </c>
      <c r="F147" s="555"/>
      <c r="G147" s="554">
        <f>ROUND(E147*F147,2)</f>
        <v>0</v>
      </c>
    </row>
    <row r="148" spans="1:7" ht="25.5">
      <c r="A148" s="557"/>
      <c r="B148" s="557"/>
      <c r="C148" s="567" t="s">
        <v>1317</v>
      </c>
      <c r="D148" s="557"/>
      <c r="E148" s="556"/>
      <c r="F148" s="555"/>
      <c r="G148" s="554"/>
    </row>
    <row r="149" spans="1:7">
      <c r="A149" s="557"/>
      <c r="B149" s="557"/>
      <c r="C149" s="558"/>
      <c r="D149" s="557"/>
      <c r="E149" s="556"/>
      <c r="F149" s="555"/>
      <c r="G149" s="554"/>
    </row>
    <row r="150" spans="1:7">
      <c r="A150" s="557"/>
      <c r="B150" s="557"/>
      <c r="C150" s="566" t="s">
        <v>2010</v>
      </c>
      <c r="D150" s="557"/>
      <c r="E150" s="556"/>
      <c r="F150" s="555"/>
      <c r="G150" s="554"/>
    </row>
    <row r="151" spans="1:7">
      <c r="A151" s="557" t="s">
        <v>90</v>
      </c>
      <c r="B151" s="557" t="s">
        <v>1316</v>
      </c>
      <c r="C151" s="558" t="s">
        <v>1315</v>
      </c>
      <c r="D151" s="557" t="s">
        <v>43</v>
      </c>
      <c r="E151" s="556">
        <v>2</v>
      </c>
      <c r="F151" s="555"/>
      <c r="G151" s="554">
        <f t="shared" ref="G151:G157" si="2">ROUND(E151*F151,2)</f>
        <v>0</v>
      </c>
    </row>
    <row r="152" spans="1:7">
      <c r="A152" s="557" t="s">
        <v>94</v>
      </c>
      <c r="B152" s="557" t="s">
        <v>1314</v>
      </c>
      <c r="C152" s="558" t="s">
        <v>1313</v>
      </c>
      <c r="D152" s="557" t="s">
        <v>43</v>
      </c>
      <c r="E152" s="556">
        <v>2</v>
      </c>
      <c r="F152" s="555"/>
      <c r="G152" s="554">
        <f t="shared" si="2"/>
        <v>0</v>
      </c>
    </row>
    <row r="153" spans="1:7" ht="25.5">
      <c r="A153" s="557" t="s">
        <v>117</v>
      </c>
      <c r="B153" s="557" t="s">
        <v>1312</v>
      </c>
      <c r="C153" s="558" t="s">
        <v>1311</v>
      </c>
      <c r="D153" s="557" t="s">
        <v>43</v>
      </c>
      <c r="E153" s="556">
        <v>2</v>
      </c>
      <c r="F153" s="555"/>
      <c r="G153" s="554">
        <f t="shared" si="2"/>
        <v>0</v>
      </c>
    </row>
    <row r="154" spans="1:7" ht="25.5">
      <c r="A154" s="557" t="s">
        <v>114</v>
      </c>
      <c r="B154" s="557" t="s">
        <v>1310</v>
      </c>
      <c r="C154" s="558" t="s">
        <v>1309</v>
      </c>
      <c r="D154" s="557" t="s">
        <v>89</v>
      </c>
      <c r="E154" s="556">
        <v>100</v>
      </c>
      <c r="F154" s="555"/>
      <c r="G154" s="554">
        <f t="shared" si="2"/>
        <v>0</v>
      </c>
    </row>
    <row r="155" spans="1:7" ht="25.5">
      <c r="A155" s="557" t="s">
        <v>140</v>
      </c>
      <c r="B155" s="557" t="s">
        <v>1308</v>
      </c>
      <c r="C155" s="558" t="s">
        <v>1307</v>
      </c>
      <c r="D155" s="557" t="s">
        <v>89</v>
      </c>
      <c r="E155" s="556">
        <v>26</v>
      </c>
      <c r="F155" s="555"/>
      <c r="G155" s="554">
        <f t="shared" si="2"/>
        <v>0</v>
      </c>
    </row>
    <row r="156" spans="1:7" ht="25.5">
      <c r="A156" s="557" t="s">
        <v>224</v>
      </c>
      <c r="B156" s="557" t="s">
        <v>1306</v>
      </c>
      <c r="C156" s="558" t="s">
        <v>1305</v>
      </c>
      <c r="D156" s="557" t="s">
        <v>89</v>
      </c>
      <c r="E156" s="556">
        <v>140</v>
      </c>
      <c r="F156" s="555"/>
      <c r="G156" s="554">
        <f t="shared" si="2"/>
        <v>0</v>
      </c>
    </row>
    <row r="157" spans="1:7" ht="25.5">
      <c r="A157" s="557" t="s">
        <v>221</v>
      </c>
      <c r="B157" s="557" t="s">
        <v>1304</v>
      </c>
      <c r="C157" s="558" t="s">
        <v>1303</v>
      </c>
      <c r="D157" s="557" t="s">
        <v>89</v>
      </c>
      <c r="E157" s="556">
        <v>228</v>
      </c>
      <c r="F157" s="555"/>
      <c r="G157" s="554">
        <f t="shared" si="2"/>
        <v>0</v>
      </c>
    </row>
    <row r="159" spans="1:7">
      <c r="C159" s="492" t="str">
        <f>C9</f>
        <v>1 PREDDELA</v>
      </c>
      <c r="D159" s="491">
        <f>G9</f>
        <v>0</v>
      </c>
    </row>
    <row r="160" spans="1:7">
      <c r="C160" s="492" t="str">
        <f>C32</f>
        <v>2 ZEMELJSKA DELA</v>
      </c>
      <c r="D160" s="491">
        <f>G32</f>
        <v>0</v>
      </c>
    </row>
    <row r="161" spans="3:6">
      <c r="C161" s="492" t="str">
        <f>C71</f>
        <v>3 VOZIŠČNE KONSTRUKCIJE</v>
      </c>
      <c r="D161" s="491">
        <f>G71</f>
        <v>0</v>
      </c>
    </row>
    <row r="162" spans="3:6">
      <c r="C162" s="492" t="str">
        <f>C90</f>
        <v>4 ODVODNJAVANJE</v>
      </c>
      <c r="D162" s="491">
        <f>G90</f>
        <v>0</v>
      </c>
    </row>
    <row r="163" spans="3:6">
      <c r="C163" s="490" t="str">
        <f>C103</f>
        <v>5 GRADBENA IN OBRTNIŠKA DELA</v>
      </c>
      <c r="D163" s="489">
        <f>G103</f>
        <v>0</v>
      </c>
    </row>
    <row r="164" spans="3:6">
      <c r="C164" s="490" t="str">
        <f>C108</f>
        <v>6 OPREMA CEST</v>
      </c>
      <c r="D164" s="489">
        <f>G108</f>
        <v>0</v>
      </c>
    </row>
    <row r="165" spans="3:6">
      <c r="C165" s="488" t="s">
        <v>88</v>
      </c>
      <c r="D165" s="487">
        <f>ROUND(+SUM(D159:D164),2)</f>
        <v>0</v>
      </c>
    </row>
    <row r="166" spans="3:6">
      <c r="C166" s="488" t="s">
        <v>87</v>
      </c>
      <c r="D166" s="487">
        <f>ROUND(0.22*D165,2)</f>
        <v>0</v>
      </c>
    </row>
    <row r="167" spans="3:6">
      <c r="C167" s="488" t="s">
        <v>86</v>
      </c>
      <c r="D167" s="487">
        <f>ROUND(+SUM(D165:D166),2)</f>
        <v>0</v>
      </c>
    </row>
    <row r="169" spans="3:6">
      <c r="F169" s="486"/>
    </row>
  </sheetData>
  <mergeCells count="1">
    <mergeCell ref="C5:H5"/>
  </mergeCells>
  <phoneticPr fontId="34" type="noConversion"/>
  <pageMargins left="0.98425196850393704" right="0.39370078740157499" top="0.78740157480314998" bottom="0.78740157480314998" header="0" footer="0.196850393700787"/>
  <pageSetup paperSize="9" scale="68" fitToHeight="50" orientation="portrait" r:id="rId1"/>
  <headerFooter>
    <oddFooter>&amp;CStran &amp;P od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125"/>
  <sheetViews>
    <sheetView topLeftCell="C1" zoomScaleNormal="100" zoomScaleSheetLayoutView="85" workbookViewId="0">
      <pane ySplit="6" topLeftCell="A102" activePane="bottomLeft" state="frozen"/>
      <selection pane="bottomLeft" activeCell="D4" sqref="D4:I4"/>
    </sheetView>
  </sheetViews>
  <sheetFormatPr defaultRowHeight="12.75"/>
  <cols>
    <col min="1" max="1" width="9.125" style="86"/>
    <col min="2" max="3" width="10.75" style="90" customWidth="1"/>
    <col min="4" max="4" width="47.75" style="91" customWidth="1"/>
    <col min="5" max="5" width="14.75" style="90" customWidth="1"/>
    <col min="6" max="6" width="12.75" style="89" customWidth="1"/>
    <col min="7" max="7" width="15.75" style="88" customWidth="1"/>
    <col min="8" max="8" width="15.75" style="87" customWidth="1"/>
    <col min="9" max="257" width="9.125" style="86"/>
    <col min="258" max="259" width="10.75" style="86" customWidth="1"/>
    <col min="260" max="260" width="47.75" style="86" customWidth="1"/>
    <col min="261" max="261" width="14.75" style="86" customWidth="1"/>
    <col min="262" max="262" width="12.75" style="86" customWidth="1"/>
    <col min="263" max="264" width="15.75" style="86" customWidth="1"/>
    <col min="265" max="513" width="9.125" style="86"/>
    <col min="514" max="515" width="10.75" style="86" customWidth="1"/>
    <col min="516" max="516" width="47.75" style="86" customWidth="1"/>
    <col min="517" max="517" width="14.75" style="86" customWidth="1"/>
    <col min="518" max="518" width="12.75" style="86" customWidth="1"/>
    <col min="519" max="520" width="15.75" style="86" customWidth="1"/>
    <col min="521" max="769" width="9.125" style="86"/>
    <col min="770" max="771" width="10.75" style="86" customWidth="1"/>
    <col min="772" max="772" width="47.75" style="86" customWidth="1"/>
    <col min="773" max="773" width="14.75" style="86" customWidth="1"/>
    <col min="774" max="774" width="12.75" style="86" customWidth="1"/>
    <col min="775" max="776" width="15.75" style="86" customWidth="1"/>
    <col min="777" max="1025" width="9.125" style="86"/>
    <col min="1026" max="1027" width="10.75" style="86" customWidth="1"/>
    <col min="1028" max="1028" width="47.75" style="86" customWidth="1"/>
    <col min="1029" max="1029" width="14.75" style="86" customWidth="1"/>
    <col min="1030" max="1030" width="12.75" style="86" customWidth="1"/>
    <col min="1031" max="1032" width="15.75" style="86" customWidth="1"/>
    <col min="1033" max="1281" width="9.125" style="86"/>
    <col min="1282" max="1283" width="10.75" style="86" customWidth="1"/>
    <col min="1284" max="1284" width="47.75" style="86" customWidth="1"/>
    <col min="1285" max="1285" width="14.75" style="86" customWidth="1"/>
    <col min="1286" max="1286" width="12.75" style="86" customWidth="1"/>
    <col min="1287" max="1288" width="15.75" style="86" customWidth="1"/>
    <col min="1289" max="1537" width="9.125" style="86"/>
    <col min="1538" max="1539" width="10.75" style="86" customWidth="1"/>
    <col min="1540" max="1540" width="47.75" style="86" customWidth="1"/>
    <col min="1541" max="1541" width="14.75" style="86" customWidth="1"/>
    <col min="1542" max="1542" width="12.75" style="86" customWidth="1"/>
    <col min="1543" max="1544" width="15.75" style="86" customWidth="1"/>
    <col min="1545" max="1793" width="9.125" style="86"/>
    <col min="1794" max="1795" width="10.75" style="86" customWidth="1"/>
    <col min="1796" max="1796" width="47.75" style="86" customWidth="1"/>
    <col min="1797" max="1797" width="14.75" style="86" customWidth="1"/>
    <col min="1798" max="1798" width="12.75" style="86" customWidth="1"/>
    <col min="1799" max="1800" width="15.75" style="86" customWidth="1"/>
    <col min="1801" max="2049" width="9.125" style="86"/>
    <col min="2050" max="2051" width="10.75" style="86" customWidth="1"/>
    <col min="2052" max="2052" width="47.75" style="86" customWidth="1"/>
    <col min="2053" max="2053" width="14.75" style="86" customWidth="1"/>
    <col min="2054" max="2054" width="12.75" style="86" customWidth="1"/>
    <col min="2055" max="2056" width="15.75" style="86" customWidth="1"/>
    <col min="2057" max="2305" width="9.125" style="86"/>
    <col min="2306" max="2307" width="10.75" style="86" customWidth="1"/>
    <col min="2308" max="2308" width="47.75" style="86" customWidth="1"/>
    <col min="2309" max="2309" width="14.75" style="86" customWidth="1"/>
    <col min="2310" max="2310" width="12.75" style="86" customWidth="1"/>
    <col min="2311" max="2312" width="15.75" style="86" customWidth="1"/>
    <col min="2313" max="2561" width="9.125" style="86"/>
    <col min="2562" max="2563" width="10.75" style="86" customWidth="1"/>
    <col min="2564" max="2564" width="47.75" style="86" customWidth="1"/>
    <col min="2565" max="2565" width="14.75" style="86" customWidth="1"/>
    <col min="2566" max="2566" width="12.75" style="86" customWidth="1"/>
    <col min="2567" max="2568" width="15.75" style="86" customWidth="1"/>
    <col min="2569" max="2817" width="9.125" style="86"/>
    <col min="2818" max="2819" width="10.75" style="86" customWidth="1"/>
    <col min="2820" max="2820" width="47.75" style="86" customWidth="1"/>
    <col min="2821" max="2821" width="14.75" style="86" customWidth="1"/>
    <col min="2822" max="2822" width="12.75" style="86" customWidth="1"/>
    <col min="2823" max="2824" width="15.75" style="86" customWidth="1"/>
    <col min="2825" max="3073" width="9.125" style="86"/>
    <col min="3074" max="3075" width="10.75" style="86" customWidth="1"/>
    <col min="3076" max="3076" width="47.75" style="86" customWidth="1"/>
    <col min="3077" max="3077" width="14.75" style="86" customWidth="1"/>
    <col min="3078" max="3078" width="12.75" style="86" customWidth="1"/>
    <col min="3079" max="3080" width="15.75" style="86" customWidth="1"/>
    <col min="3081" max="3329" width="9.125" style="86"/>
    <col min="3330" max="3331" width="10.75" style="86" customWidth="1"/>
    <col min="3332" max="3332" width="47.75" style="86" customWidth="1"/>
    <col min="3333" max="3333" width="14.75" style="86" customWidth="1"/>
    <col min="3334" max="3334" width="12.75" style="86" customWidth="1"/>
    <col min="3335" max="3336" width="15.75" style="86" customWidth="1"/>
    <col min="3337" max="3585" width="9.125" style="86"/>
    <col min="3586" max="3587" width="10.75" style="86" customWidth="1"/>
    <col min="3588" max="3588" width="47.75" style="86" customWidth="1"/>
    <col min="3589" max="3589" width="14.75" style="86" customWidth="1"/>
    <col min="3590" max="3590" width="12.75" style="86" customWidth="1"/>
    <col min="3591" max="3592" width="15.75" style="86" customWidth="1"/>
    <col min="3593" max="3841" width="9.125" style="86"/>
    <col min="3842" max="3843" width="10.75" style="86" customWidth="1"/>
    <col min="3844" max="3844" width="47.75" style="86" customWidth="1"/>
    <col min="3845" max="3845" width="14.75" style="86" customWidth="1"/>
    <col min="3846" max="3846" width="12.75" style="86" customWidth="1"/>
    <col min="3847" max="3848" width="15.75" style="86" customWidth="1"/>
    <col min="3849" max="4097" width="9.125" style="86"/>
    <col min="4098" max="4099" width="10.75" style="86" customWidth="1"/>
    <col min="4100" max="4100" width="47.75" style="86" customWidth="1"/>
    <col min="4101" max="4101" width="14.75" style="86" customWidth="1"/>
    <col min="4102" max="4102" width="12.75" style="86" customWidth="1"/>
    <col min="4103" max="4104" width="15.75" style="86" customWidth="1"/>
    <col min="4105" max="4353" width="9.125" style="86"/>
    <col min="4354" max="4355" width="10.75" style="86" customWidth="1"/>
    <col min="4356" max="4356" width="47.75" style="86" customWidth="1"/>
    <col min="4357" max="4357" width="14.75" style="86" customWidth="1"/>
    <col min="4358" max="4358" width="12.75" style="86" customWidth="1"/>
    <col min="4359" max="4360" width="15.75" style="86" customWidth="1"/>
    <col min="4361" max="4609" width="9.125" style="86"/>
    <col min="4610" max="4611" width="10.75" style="86" customWidth="1"/>
    <col min="4612" max="4612" width="47.75" style="86" customWidth="1"/>
    <col min="4613" max="4613" width="14.75" style="86" customWidth="1"/>
    <col min="4614" max="4614" width="12.75" style="86" customWidth="1"/>
    <col min="4615" max="4616" width="15.75" style="86" customWidth="1"/>
    <col min="4617" max="4865" width="9.125" style="86"/>
    <col min="4866" max="4867" width="10.75" style="86" customWidth="1"/>
    <col min="4868" max="4868" width="47.75" style="86" customWidth="1"/>
    <col min="4869" max="4869" width="14.75" style="86" customWidth="1"/>
    <col min="4870" max="4870" width="12.75" style="86" customWidth="1"/>
    <col min="4871" max="4872" width="15.75" style="86" customWidth="1"/>
    <col min="4873" max="5121" width="9.125" style="86"/>
    <col min="5122" max="5123" width="10.75" style="86" customWidth="1"/>
    <col min="5124" max="5124" width="47.75" style="86" customWidth="1"/>
    <col min="5125" max="5125" width="14.75" style="86" customWidth="1"/>
    <col min="5126" max="5126" width="12.75" style="86" customWidth="1"/>
    <col min="5127" max="5128" width="15.75" style="86" customWidth="1"/>
    <col min="5129" max="5377" width="9.125" style="86"/>
    <col min="5378" max="5379" width="10.75" style="86" customWidth="1"/>
    <col min="5380" max="5380" width="47.75" style="86" customWidth="1"/>
    <col min="5381" max="5381" width="14.75" style="86" customWidth="1"/>
    <col min="5382" max="5382" width="12.75" style="86" customWidth="1"/>
    <col min="5383" max="5384" width="15.75" style="86" customWidth="1"/>
    <col min="5385" max="5633" width="9.125" style="86"/>
    <col min="5634" max="5635" width="10.75" style="86" customWidth="1"/>
    <col min="5636" max="5636" width="47.75" style="86" customWidth="1"/>
    <col min="5637" max="5637" width="14.75" style="86" customWidth="1"/>
    <col min="5638" max="5638" width="12.75" style="86" customWidth="1"/>
    <col min="5639" max="5640" width="15.75" style="86" customWidth="1"/>
    <col min="5641" max="5889" width="9.125" style="86"/>
    <col min="5890" max="5891" width="10.75" style="86" customWidth="1"/>
    <col min="5892" max="5892" width="47.75" style="86" customWidth="1"/>
    <col min="5893" max="5893" width="14.75" style="86" customWidth="1"/>
    <col min="5894" max="5894" width="12.75" style="86" customWidth="1"/>
    <col min="5895" max="5896" width="15.75" style="86" customWidth="1"/>
    <col min="5897" max="6145" width="9.125" style="86"/>
    <col min="6146" max="6147" width="10.75" style="86" customWidth="1"/>
    <col min="6148" max="6148" width="47.75" style="86" customWidth="1"/>
    <col min="6149" max="6149" width="14.75" style="86" customWidth="1"/>
    <col min="6150" max="6150" width="12.75" style="86" customWidth="1"/>
    <col min="6151" max="6152" width="15.75" style="86" customWidth="1"/>
    <col min="6153" max="6401" width="9.125" style="86"/>
    <col min="6402" max="6403" width="10.75" style="86" customWidth="1"/>
    <col min="6404" max="6404" width="47.75" style="86" customWidth="1"/>
    <col min="6405" max="6405" width="14.75" style="86" customWidth="1"/>
    <col min="6406" max="6406" width="12.75" style="86" customWidth="1"/>
    <col min="6407" max="6408" width="15.75" style="86" customWidth="1"/>
    <col min="6409" max="6657" width="9.125" style="86"/>
    <col min="6658" max="6659" width="10.75" style="86" customWidth="1"/>
    <col min="6660" max="6660" width="47.75" style="86" customWidth="1"/>
    <col min="6661" max="6661" width="14.75" style="86" customWidth="1"/>
    <col min="6662" max="6662" width="12.75" style="86" customWidth="1"/>
    <col min="6663" max="6664" width="15.75" style="86" customWidth="1"/>
    <col min="6665" max="6913" width="9.125" style="86"/>
    <col min="6914" max="6915" width="10.75" style="86" customWidth="1"/>
    <col min="6916" max="6916" width="47.75" style="86" customWidth="1"/>
    <col min="6917" max="6917" width="14.75" style="86" customWidth="1"/>
    <col min="6918" max="6918" width="12.75" style="86" customWidth="1"/>
    <col min="6919" max="6920" width="15.75" style="86" customWidth="1"/>
    <col min="6921" max="7169" width="9.125" style="86"/>
    <col min="7170" max="7171" width="10.75" style="86" customWidth="1"/>
    <col min="7172" max="7172" width="47.75" style="86" customWidth="1"/>
    <col min="7173" max="7173" width="14.75" style="86" customWidth="1"/>
    <col min="7174" max="7174" width="12.75" style="86" customWidth="1"/>
    <col min="7175" max="7176" width="15.75" style="86" customWidth="1"/>
    <col min="7177" max="7425" width="9.125" style="86"/>
    <col min="7426" max="7427" width="10.75" style="86" customWidth="1"/>
    <col min="7428" max="7428" width="47.75" style="86" customWidth="1"/>
    <col min="7429" max="7429" width="14.75" style="86" customWidth="1"/>
    <col min="7430" max="7430" width="12.75" style="86" customWidth="1"/>
    <col min="7431" max="7432" width="15.75" style="86" customWidth="1"/>
    <col min="7433" max="7681" width="9.125" style="86"/>
    <col min="7682" max="7683" width="10.75" style="86" customWidth="1"/>
    <col min="7684" max="7684" width="47.75" style="86" customWidth="1"/>
    <col min="7685" max="7685" width="14.75" style="86" customWidth="1"/>
    <col min="7686" max="7686" width="12.75" style="86" customWidth="1"/>
    <col min="7687" max="7688" width="15.75" style="86" customWidth="1"/>
    <col min="7689" max="7937" width="9.125" style="86"/>
    <col min="7938" max="7939" width="10.75" style="86" customWidth="1"/>
    <col min="7940" max="7940" width="47.75" style="86" customWidth="1"/>
    <col min="7941" max="7941" width="14.75" style="86" customWidth="1"/>
    <col min="7942" max="7942" width="12.75" style="86" customWidth="1"/>
    <col min="7943" max="7944" width="15.75" style="86" customWidth="1"/>
    <col min="7945" max="8193" width="9.125" style="86"/>
    <col min="8194" max="8195" width="10.75" style="86" customWidth="1"/>
    <col min="8196" max="8196" width="47.75" style="86" customWidth="1"/>
    <col min="8197" max="8197" width="14.75" style="86" customWidth="1"/>
    <col min="8198" max="8198" width="12.75" style="86" customWidth="1"/>
    <col min="8199" max="8200" width="15.75" style="86" customWidth="1"/>
    <col min="8201" max="8449" width="9.125" style="86"/>
    <col min="8450" max="8451" width="10.75" style="86" customWidth="1"/>
    <col min="8452" max="8452" width="47.75" style="86" customWidth="1"/>
    <col min="8453" max="8453" width="14.75" style="86" customWidth="1"/>
    <col min="8454" max="8454" width="12.75" style="86" customWidth="1"/>
    <col min="8455" max="8456" width="15.75" style="86" customWidth="1"/>
    <col min="8457" max="8705" width="9.125" style="86"/>
    <col min="8706" max="8707" width="10.75" style="86" customWidth="1"/>
    <col min="8708" max="8708" width="47.75" style="86" customWidth="1"/>
    <col min="8709" max="8709" width="14.75" style="86" customWidth="1"/>
    <col min="8710" max="8710" width="12.75" style="86" customWidth="1"/>
    <col min="8711" max="8712" width="15.75" style="86" customWidth="1"/>
    <col min="8713" max="8961" width="9.125" style="86"/>
    <col min="8962" max="8963" width="10.75" style="86" customWidth="1"/>
    <col min="8964" max="8964" width="47.75" style="86" customWidth="1"/>
    <col min="8965" max="8965" width="14.75" style="86" customWidth="1"/>
    <col min="8966" max="8966" width="12.75" style="86" customWidth="1"/>
    <col min="8967" max="8968" width="15.75" style="86" customWidth="1"/>
    <col min="8969" max="9217" width="9.125" style="86"/>
    <col min="9218" max="9219" width="10.75" style="86" customWidth="1"/>
    <col min="9220" max="9220" width="47.75" style="86" customWidth="1"/>
    <col min="9221" max="9221" width="14.75" style="86" customWidth="1"/>
    <col min="9222" max="9222" width="12.75" style="86" customWidth="1"/>
    <col min="9223" max="9224" width="15.75" style="86" customWidth="1"/>
    <col min="9225" max="9473" width="9.125" style="86"/>
    <col min="9474" max="9475" width="10.75" style="86" customWidth="1"/>
    <col min="9476" max="9476" width="47.75" style="86" customWidth="1"/>
    <col min="9477" max="9477" width="14.75" style="86" customWidth="1"/>
    <col min="9478" max="9478" width="12.75" style="86" customWidth="1"/>
    <col min="9479" max="9480" width="15.75" style="86" customWidth="1"/>
    <col min="9481" max="9729" width="9.125" style="86"/>
    <col min="9730" max="9731" width="10.75" style="86" customWidth="1"/>
    <col min="9732" max="9732" width="47.75" style="86" customWidth="1"/>
    <col min="9733" max="9733" width="14.75" style="86" customWidth="1"/>
    <col min="9734" max="9734" width="12.75" style="86" customWidth="1"/>
    <col min="9735" max="9736" width="15.75" style="86" customWidth="1"/>
    <col min="9737" max="9985" width="9.125" style="86"/>
    <col min="9986" max="9987" width="10.75" style="86" customWidth="1"/>
    <col min="9988" max="9988" width="47.75" style="86" customWidth="1"/>
    <col min="9989" max="9989" width="14.75" style="86" customWidth="1"/>
    <col min="9990" max="9990" width="12.75" style="86" customWidth="1"/>
    <col min="9991" max="9992" width="15.75" style="86" customWidth="1"/>
    <col min="9993" max="10241" width="9.125" style="86"/>
    <col min="10242" max="10243" width="10.75" style="86" customWidth="1"/>
    <col min="10244" max="10244" width="47.75" style="86" customWidth="1"/>
    <col min="10245" max="10245" width="14.75" style="86" customWidth="1"/>
    <col min="10246" max="10246" width="12.75" style="86" customWidth="1"/>
    <col min="10247" max="10248" width="15.75" style="86" customWidth="1"/>
    <col min="10249" max="10497" width="9.125" style="86"/>
    <col min="10498" max="10499" width="10.75" style="86" customWidth="1"/>
    <col min="10500" max="10500" width="47.75" style="86" customWidth="1"/>
    <col min="10501" max="10501" width="14.75" style="86" customWidth="1"/>
    <col min="10502" max="10502" width="12.75" style="86" customWidth="1"/>
    <col min="10503" max="10504" width="15.75" style="86" customWidth="1"/>
    <col min="10505" max="10753" width="9.125" style="86"/>
    <col min="10754" max="10755" width="10.75" style="86" customWidth="1"/>
    <col min="10756" max="10756" width="47.75" style="86" customWidth="1"/>
    <col min="10757" max="10757" width="14.75" style="86" customWidth="1"/>
    <col min="10758" max="10758" width="12.75" style="86" customWidth="1"/>
    <col min="10759" max="10760" width="15.75" style="86" customWidth="1"/>
    <col min="10761" max="11009" width="9.125" style="86"/>
    <col min="11010" max="11011" width="10.75" style="86" customWidth="1"/>
    <col min="11012" max="11012" width="47.75" style="86" customWidth="1"/>
    <col min="11013" max="11013" width="14.75" style="86" customWidth="1"/>
    <col min="11014" max="11014" width="12.75" style="86" customWidth="1"/>
    <col min="11015" max="11016" width="15.75" style="86" customWidth="1"/>
    <col min="11017" max="11265" width="9.125" style="86"/>
    <col min="11266" max="11267" width="10.75" style="86" customWidth="1"/>
    <col min="11268" max="11268" width="47.75" style="86" customWidth="1"/>
    <col min="11269" max="11269" width="14.75" style="86" customWidth="1"/>
    <col min="11270" max="11270" width="12.75" style="86" customWidth="1"/>
    <col min="11271" max="11272" width="15.75" style="86" customWidth="1"/>
    <col min="11273" max="11521" width="9.125" style="86"/>
    <col min="11522" max="11523" width="10.75" style="86" customWidth="1"/>
    <col min="11524" max="11524" width="47.75" style="86" customWidth="1"/>
    <col min="11525" max="11525" width="14.75" style="86" customWidth="1"/>
    <col min="11526" max="11526" width="12.75" style="86" customWidth="1"/>
    <col min="11527" max="11528" width="15.75" style="86" customWidth="1"/>
    <col min="11529" max="11777" width="9.125" style="86"/>
    <col min="11778" max="11779" width="10.75" style="86" customWidth="1"/>
    <col min="11780" max="11780" width="47.75" style="86" customWidth="1"/>
    <col min="11781" max="11781" width="14.75" style="86" customWidth="1"/>
    <col min="11782" max="11782" width="12.75" style="86" customWidth="1"/>
    <col min="11783" max="11784" width="15.75" style="86" customWidth="1"/>
    <col min="11785" max="12033" width="9.125" style="86"/>
    <col min="12034" max="12035" width="10.75" style="86" customWidth="1"/>
    <col min="12036" max="12036" width="47.75" style="86" customWidth="1"/>
    <col min="12037" max="12037" width="14.75" style="86" customWidth="1"/>
    <col min="12038" max="12038" width="12.75" style="86" customWidth="1"/>
    <col min="12039" max="12040" width="15.75" style="86" customWidth="1"/>
    <col min="12041" max="12289" width="9.125" style="86"/>
    <col min="12290" max="12291" width="10.75" style="86" customWidth="1"/>
    <col min="12292" max="12292" width="47.75" style="86" customWidth="1"/>
    <col min="12293" max="12293" width="14.75" style="86" customWidth="1"/>
    <col min="12294" max="12294" width="12.75" style="86" customWidth="1"/>
    <col min="12295" max="12296" width="15.75" style="86" customWidth="1"/>
    <col min="12297" max="12545" width="9.125" style="86"/>
    <col min="12546" max="12547" width="10.75" style="86" customWidth="1"/>
    <col min="12548" max="12548" width="47.75" style="86" customWidth="1"/>
    <col min="12549" max="12549" width="14.75" style="86" customWidth="1"/>
    <col min="12550" max="12550" width="12.75" style="86" customWidth="1"/>
    <col min="12551" max="12552" width="15.75" style="86" customWidth="1"/>
    <col min="12553" max="12801" width="9.125" style="86"/>
    <col min="12802" max="12803" width="10.75" style="86" customWidth="1"/>
    <col min="12804" max="12804" width="47.75" style="86" customWidth="1"/>
    <col min="12805" max="12805" width="14.75" style="86" customWidth="1"/>
    <col min="12806" max="12806" width="12.75" style="86" customWidth="1"/>
    <col min="12807" max="12808" width="15.75" style="86" customWidth="1"/>
    <col min="12809" max="13057" width="9.125" style="86"/>
    <col min="13058" max="13059" width="10.75" style="86" customWidth="1"/>
    <col min="13060" max="13060" width="47.75" style="86" customWidth="1"/>
    <col min="13061" max="13061" width="14.75" style="86" customWidth="1"/>
    <col min="13062" max="13062" width="12.75" style="86" customWidth="1"/>
    <col min="13063" max="13064" width="15.75" style="86" customWidth="1"/>
    <col min="13065" max="13313" width="9.125" style="86"/>
    <col min="13314" max="13315" width="10.75" style="86" customWidth="1"/>
    <col min="13316" max="13316" width="47.75" style="86" customWidth="1"/>
    <col min="13317" max="13317" width="14.75" style="86" customWidth="1"/>
    <col min="13318" max="13318" width="12.75" style="86" customWidth="1"/>
    <col min="13319" max="13320" width="15.75" style="86" customWidth="1"/>
    <col min="13321" max="13569" width="9.125" style="86"/>
    <col min="13570" max="13571" width="10.75" style="86" customWidth="1"/>
    <col min="13572" max="13572" width="47.75" style="86" customWidth="1"/>
    <col min="13573" max="13573" width="14.75" style="86" customWidth="1"/>
    <col min="13574" max="13574" width="12.75" style="86" customWidth="1"/>
    <col min="13575" max="13576" width="15.75" style="86" customWidth="1"/>
    <col min="13577" max="13825" width="9.125" style="86"/>
    <col min="13826" max="13827" width="10.75" style="86" customWidth="1"/>
    <col min="13828" max="13828" width="47.75" style="86" customWidth="1"/>
    <col min="13829" max="13829" width="14.75" style="86" customWidth="1"/>
    <col min="13830" max="13830" width="12.75" style="86" customWidth="1"/>
    <col min="13831" max="13832" width="15.75" style="86" customWidth="1"/>
    <col min="13833" max="14081" width="9.125" style="86"/>
    <col min="14082" max="14083" width="10.75" style="86" customWidth="1"/>
    <col min="14084" max="14084" width="47.75" style="86" customWidth="1"/>
    <col min="14085" max="14085" width="14.75" style="86" customWidth="1"/>
    <col min="14086" max="14086" width="12.75" style="86" customWidth="1"/>
    <col min="14087" max="14088" width="15.75" style="86" customWidth="1"/>
    <col min="14089" max="14337" width="9.125" style="86"/>
    <col min="14338" max="14339" width="10.75" style="86" customWidth="1"/>
    <col min="14340" max="14340" width="47.75" style="86" customWidth="1"/>
    <col min="14341" max="14341" width="14.75" style="86" customWidth="1"/>
    <col min="14342" max="14342" width="12.75" style="86" customWidth="1"/>
    <col min="14343" max="14344" width="15.75" style="86" customWidth="1"/>
    <col min="14345" max="14593" width="9.125" style="86"/>
    <col min="14594" max="14595" width="10.75" style="86" customWidth="1"/>
    <col min="14596" max="14596" width="47.75" style="86" customWidth="1"/>
    <col min="14597" max="14597" width="14.75" style="86" customWidth="1"/>
    <col min="14598" max="14598" width="12.75" style="86" customWidth="1"/>
    <col min="14599" max="14600" width="15.75" style="86" customWidth="1"/>
    <col min="14601" max="14849" width="9.125" style="86"/>
    <col min="14850" max="14851" width="10.75" style="86" customWidth="1"/>
    <col min="14852" max="14852" width="47.75" style="86" customWidth="1"/>
    <col min="14853" max="14853" width="14.75" style="86" customWidth="1"/>
    <col min="14854" max="14854" width="12.75" style="86" customWidth="1"/>
    <col min="14855" max="14856" width="15.75" style="86" customWidth="1"/>
    <col min="14857" max="15105" width="9.125" style="86"/>
    <col min="15106" max="15107" width="10.75" style="86" customWidth="1"/>
    <col min="15108" max="15108" width="47.75" style="86" customWidth="1"/>
    <col min="15109" max="15109" width="14.75" style="86" customWidth="1"/>
    <col min="15110" max="15110" width="12.75" style="86" customWidth="1"/>
    <col min="15111" max="15112" width="15.75" style="86" customWidth="1"/>
    <col min="15113" max="15361" width="9.125" style="86"/>
    <col min="15362" max="15363" width="10.75" style="86" customWidth="1"/>
    <col min="15364" max="15364" width="47.75" style="86" customWidth="1"/>
    <col min="15365" max="15365" width="14.75" style="86" customWidth="1"/>
    <col min="15366" max="15366" width="12.75" style="86" customWidth="1"/>
    <col min="15367" max="15368" width="15.75" style="86" customWidth="1"/>
    <col min="15369" max="15617" width="9.125" style="86"/>
    <col min="15618" max="15619" width="10.75" style="86" customWidth="1"/>
    <col min="15620" max="15620" width="47.75" style="86" customWidth="1"/>
    <col min="15621" max="15621" width="14.75" style="86" customWidth="1"/>
    <col min="15622" max="15622" width="12.75" style="86" customWidth="1"/>
    <col min="15623" max="15624" width="15.75" style="86" customWidth="1"/>
    <col min="15625" max="15873" width="9.125" style="86"/>
    <col min="15874" max="15875" width="10.75" style="86" customWidth="1"/>
    <col min="15876" max="15876" width="47.75" style="86" customWidth="1"/>
    <col min="15877" max="15877" width="14.75" style="86" customWidth="1"/>
    <col min="15878" max="15878" width="12.75" style="86" customWidth="1"/>
    <col min="15879" max="15880" width="15.75" style="86" customWidth="1"/>
    <col min="15881" max="16129" width="9.125" style="86"/>
    <col min="16130" max="16131" width="10.75" style="86" customWidth="1"/>
    <col min="16132" max="16132" width="47.75" style="86" customWidth="1"/>
    <col min="16133" max="16133" width="14.75" style="86" customWidth="1"/>
    <col min="16134" max="16134" width="12.75" style="86" customWidth="1"/>
    <col min="16135" max="16136" width="15.75" style="86" customWidth="1"/>
    <col min="16137" max="16384" width="9.125" style="86"/>
  </cols>
  <sheetData>
    <row r="1" spans="2:9" ht="20.100000000000001" customHeight="1">
      <c r="B1" s="129" t="s">
        <v>1237</v>
      </c>
    </row>
    <row r="2" spans="2:9" s="124" customFormat="1" ht="15" customHeight="1">
      <c r="B2" s="127" t="s">
        <v>84</v>
      </c>
      <c r="C2" s="126" t="s">
        <v>1823</v>
      </c>
      <c r="E2" s="127"/>
      <c r="F2" s="89"/>
      <c r="G2" s="128"/>
      <c r="H2" s="87"/>
    </row>
    <row r="3" spans="2:9" s="124" customFormat="1" ht="15" customHeight="1">
      <c r="B3" s="127" t="s">
        <v>3</v>
      </c>
      <c r="C3" s="126" t="s">
        <v>1269</v>
      </c>
      <c r="E3" s="127"/>
      <c r="F3" s="89"/>
      <c r="G3" s="128"/>
      <c r="H3" s="87"/>
    </row>
    <row r="4" spans="2:9" s="124" customFormat="1" ht="20.100000000000001" customHeight="1">
      <c r="B4" s="127" t="s">
        <v>2</v>
      </c>
      <c r="C4" s="126" t="s">
        <v>79</v>
      </c>
      <c r="D4" s="1365" t="s">
        <v>3544</v>
      </c>
      <c r="E4" s="1365"/>
      <c r="F4" s="1365"/>
      <c r="G4" s="1365"/>
      <c r="H4" s="1365"/>
      <c r="I4" s="1365"/>
    </row>
    <row r="5" spans="2:9" s="118" customFormat="1" ht="9.9499999999999993" customHeight="1">
      <c r="B5" s="122"/>
      <c r="C5" s="122"/>
      <c r="D5" s="123"/>
      <c r="E5" s="122"/>
      <c r="F5" s="121"/>
      <c r="G5" s="120"/>
      <c r="H5" s="119"/>
    </row>
    <row r="6" spans="2:9" s="112" customFormat="1" ht="32.1" customHeight="1" thickBot="1">
      <c r="B6" s="116" t="s">
        <v>74</v>
      </c>
      <c r="C6" s="116" t="s">
        <v>73</v>
      </c>
      <c r="D6" s="117" t="s">
        <v>72</v>
      </c>
      <c r="E6" s="116" t="s">
        <v>71</v>
      </c>
      <c r="F6" s="115" t="s">
        <v>70</v>
      </c>
      <c r="G6" s="114" t="s">
        <v>69</v>
      </c>
      <c r="H6" s="113" t="s">
        <v>68</v>
      </c>
    </row>
    <row r="7" spans="2:9" s="106" customFormat="1" ht="9.9499999999999993" customHeight="1">
      <c r="B7" s="110"/>
      <c r="C7" s="110"/>
      <c r="D7" s="111"/>
      <c r="E7" s="110"/>
      <c r="F7" s="109"/>
      <c r="G7" s="108"/>
      <c r="H7" s="107"/>
    </row>
    <row r="8" spans="2:9">
      <c r="D8" s="100" t="s">
        <v>67</v>
      </c>
      <c r="G8" s="92" t="s">
        <v>48</v>
      </c>
      <c r="H8" s="105">
        <f>ROUND(+SUM(H9:H16),2)</f>
        <v>0</v>
      </c>
    </row>
    <row r="9" spans="2:9">
      <c r="D9" s="100"/>
      <c r="G9" s="92"/>
      <c r="H9" s="105"/>
    </row>
    <row r="10" spans="2:9">
      <c r="D10" s="100" t="s">
        <v>66</v>
      </c>
    </row>
    <row r="11" spans="2:9" ht="25.5">
      <c r="B11" s="90" t="s">
        <v>90</v>
      </c>
      <c r="C11" s="90" t="s">
        <v>235</v>
      </c>
      <c r="D11" s="91" t="s">
        <v>234</v>
      </c>
      <c r="E11" s="90" t="s">
        <v>233</v>
      </c>
      <c r="F11" s="89">
        <v>0.14200000000000002</v>
      </c>
      <c r="G11" s="102"/>
      <c r="H11" s="101">
        <f>ROUND(F11*G11,2)</f>
        <v>0</v>
      </c>
    </row>
    <row r="12" spans="2:9" ht="25.5">
      <c r="B12" s="90" t="s">
        <v>94</v>
      </c>
      <c r="C12" s="90" t="s">
        <v>237</v>
      </c>
      <c r="D12" s="91" t="s">
        <v>236</v>
      </c>
      <c r="E12" s="90" t="s">
        <v>43</v>
      </c>
      <c r="F12" s="89">
        <v>10</v>
      </c>
      <c r="H12" s="87">
        <f>ROUND(F12*G12,2)</f>
        <v>0</v>
      </c>
    </row>
    <row r="14" spans="2:9">
      <c r="D14" s="100" t="s">
        <v>232</v>
      </c>
    </row>
    <row r="15" spans="2:9" ht="25.5">
      <c r="B15" s="90" t="s">
        <v>90</v>
      </c>
      <c r="C15" s="90" t="s">
        <v>226</v>
      </c>
      <c r="D15" s="91" t="s">
        <v>225</v>
      </c>
      <c r="E15" s="90" t="s">
        <v>106</v>
      </c>
      <c r="F15" s="89">
        <v>50</v>
      </c>
      <c r="G15" s="102"/>
      <c r="H15" s="101">
        <f>ROUND(F15*G15,2)</f>
        <v>0</v>
      </c>
    </row>
    <row r="16" spans="2:9">
      <c r="G16" s="102"/>
      <c r="H16" s="101"/>
    </row>
    <row r="17" spans="2:8">
      <c r="D17" s="100" t="s">
        <v>47</v>
      </c>
      <c r="G17" s="104" t="s">
        <v>42</v>
      </c>
      <c r="H17" s="103">
        <f>ROUND(+SUM(H18:H49),2)</f>
        <v>0</v>
      </c>
    </row>
    <row r="18" spans="2:8">
      <c r="D18" s="100"/>
      <c r="G18" s="104"/>
      <c r="H18" s="103"/>
    </row>
    <row r="19" spans="2:8">
      <c r="D19" s="100" t="s">
        <v>192</v>
      </c>
      <c r="G19" s="102"/>
      <c r="H19" s="101"/>
    </row>
    <row r="20" spans="2:8" ht="25.5">
      <c r="B20" s="90" t="s">
        <v>90</v>
      </c>
      <c r="C20" s="90" t="s">
        <v>191</v>
      </c>
      <c r="D20" s="91" t="s">
        <v>190</v>
      </c>
      <c r="E20" s="90" t="s">
        <v>126</v>
      </c>
      <c r="F20" s="89">
        <v>275</v>
      </c>
      <c r="G20" s="102"/>
      <c r="H20" s="101">
        <f>ROUND(F20*G20,2)</f>
        <v>0</v>
      </c>
    </row>
    <row r="21" spans="2:8" ht="25.5">
      <c r="D21" s="99" t="s">
        <v>1799</v>
      </c>
      <c r="G21" s="102"/>
      <c r="H21" s="101"/>
    </row>
    <row r="22" spans="2:8" ht="25.5">
      <c r="B22" s="90" t="s">
        <v>94</v>
      </c>
      <c r="C22" s="90" t="s">
        <v>187</v>
      </c>
      <c r="D22" s="91" t="s">
        <v>186</v>
      </c>
      <c r="E22" s="90" t="s">
        <v>126</v>
      </c>
      <c r="F22" s="89">
        <v>418</v>
      </c>
      <c r="G22" s="102"/>
      <c r="H22" s="101">
        <f>ROUND(F22*G22,2)</f>
        <v>0</v>
      </c>
    </row>
    <row r="23" spans="2:8" ht="25.5">
      <c r="B23" s="90" t="s">
        <v>117</v>
      </c>
      <c r="C23" s="90" t="s">
        <v>1261</v>
      </c>
      <c r="D23" s="91" t="s">
        <v>1260</v>
      </c>
      <c r="E23" s="90" t="s">
        <v>126</v>
      </c>
      <c r="F23" s="89">
        <v>21</v>
      </c>
      <c r="G23" s="102"/>
      <c r="H23" s="101">
        <f>ROUND(F23*G23,2)</f>
        <v>0</v>
      </c>
    </row>
    <row r="24" spans="2:8" ht="25.5">
      <c r="D24" s="99" t="s">
        <v>1822</v>
      </c>
      <c r="G24" s="102"/>
      <c r="H24" s="101"/>
    </row>
    <row r="25" spans="2:8">
      <c r="G25" s="102"/>
      <c r="H25" s="101"/>
    </row>
    <row r="26" spans="2:8">
      <c r="D26" s="100" t="s">
        <v>183</v>
      </c>
      <c r="G26" s="102"/>
      <c r="H26" s="101"/>
    </row>
    <row r="27" spans="2:8">
      <c r="B27" s="90" t="s">
        <v>90</v>
      </c>
      <c r="C27" s="90" t="s">
        <v>182</v>
      </c>
      <c r="D27" s="91" t="s">
        <v>181</v>
      </c>
      <c r="E27" s="90" t="s">
        <v>106</v>
      </c>
      <c r="F27" s="89">
        <v>2030</v>
      </c>
      <c r="G27" s="102"/>
      <c r="H27" s="101">
        <f>ROUND(F27*G27,2)</f>
        <v>0</v>
      </c>
    </row>
    <row r="28" spans="2:8" ht="25.5">
      <c r="D28" s="99" t="s">
        <v>1821</v>
      </c>
      <c r="G28" s="102"/>
      <c r="H28" s="101"/>
    </row>
    <row r="29" spans="2:8">
      <c r="G29" s="102"/>
      <c r="H29" s="101"/>
    </row>
    <row r="30" spans="2:8">
      <c r="D30" s="100" t="s">
        <v>180</v>
      </c>
      <c r="G30" s="102"/>
      <c r="H30" s="101"/>
    </row>
    <row r="31" spans="2:8" ht="25.5">
      <c r="B31" s="90" t="s">
        <v>90</v>
      </c>
      <c r="C31" s="90" t="s">
        <v>179</v>
      </c>
      <c r="D31" s="91" t="s">
        <v>178</v>
      </c>
      <c r="E31" s="90" t="s">
        <v>106</v>
      </c>
      <c r="F31" s="89">
        <v>2075</v>
      </c>
      <c r="G31" s="102"/>
      <c r="H31" s="101">
        <f>ROUND(F31*G31,2)</f>
        <v>0</v>
      </c>
    </row>
    <row r="32" spans="2:8" ht="25.5">
      <c r="D32" s="99" t="s">
        <v>1820</v>
      </c>
      <c r="G32" s="102"/>
      <c r="H32" s="101"/>
    </row>
    <row r="33" spans="2:8">
      <c r="G33" s="102"/>
      <c r="H33" s="101"/>
    </row>
    <row r="34" spans="2:8">
      <c r="D34" s="100" t="s">
        <v>177</v>
      </c>
      <c r="G34" s="102"/>
      <c r="H34" s="101"/>
    </row>
    <row r="35" spans="2:8" ht="25.5">
      <c r="B35" s="90" t="s">
        <v>90</v>
      </c>
      <c r="C35" s="90" t="s">
        <v>1258</v>
      </c>
      <c r="D35" s="91" t="s">
        <v>1257</v>
      </c>
      <c r="E35" s="90" t="s">
        <v>126</v>
      </c>
      <c r="F35" s="89">
        <v>2533</v>
      </c>
      <c r="G35" s="102"/>
      <c r="H35" s="101">
        <f>ROUND(F35*G35,2)</f>
        <v>0</v>
      </c>
    </row>
    <row r="36" spans="2:8" ht="25.5">
      <c r="D36" s="99" t="s">
        <v>1819</v>
      </c>
      <c r="G36" s="102"/>
      <c r="H36" s="101"/>
    </row>
    <row r="37" spans="2:8">
      <c r="B37" s="90" t="s">
        <v>94</v>
      </c>
      <c r="C37" s="90" t="s">
        <v>174</v>
      </c>
      <c r="D37" s="91" t="s">
        <v>173</v>
      </c>
      <c r="E37" s="90" t="s">
        <v>126</v>
      </c>
      <c r="F37" s="89">
        <v>530</v>
      </c>
      <c r="G37" s="102"/>
      <c r="H37" s="101">
        <f>ROUND(F37*G37,2)</f>
        <v>0</v>
      </c>
    </row>
    <row r="38" spans="2:8" ht="51">
      <c r="D38" s="99" t="s">
        <v>1818</v>
      </c>
      <c r="G38" s="102"/>
      <c r="H38" s="101"/>
    </row>
    <row r="39" spans="2:8" ht="25.5">
      <c r="B39" s="90" t="s">
        <v>117</v>
      </c>
      <c r="C39" s="90" t="s">
        <v>1792</v>
      </c>
      <c r="D39" s="91" t="s">
        <v>1791</v>
      </c>
      <c r="E39" s="90" t="s">
        <v>126</v>
      </c>
      <c r="F39" s="89">
        <v>1073</v>
      </c>
      <c r="H39" s="87">
        <f>ROUND(F39*G39,2)</f>
        <v>0</v>
      </c>
    </row>
    <row r="40" spans="2:8" ht="38.25">
      <c r="D40" s="99" t="s">
        <v>3536</v>
      </c>
    </row>
    <row r="42" spans="2:8">
      <c r="D42" s="100" t="s">
        <v>171</v>
      </c>
      <c r="G42" s="102"/>
      <c r="H42" s="101"/>
    </row>
    <row r="43" spans="2:8">
      <c r="B43" s="90" t="s">
        <v>90</v>
      </c>
      <c r="C43" s="90" t="s">
        <v>168</v>
      </c>
      <c r="D43" s="91" t="s">
        <v>167</v>
      </c>
      <c r="E43" s="90" t="s">
        <v>106</v>
      </c>
      <c r="F43" s="89">
        <v>1370</v>
      </c>
      <c r="H43" s="87">
        <f>ROUND(F43*G43,2)</f>
        <v>0</v>
      </c>
    </row>
    <row r="44" spans="2:8" ht="25.5">
      <c r="B44" s="90" t="s">
        <v>94</v>
      </c>
      <c r="C44" s="90" t="s">
        <v>1416</v>
      </c>
      <c r="D44" s="91" t="s">
        <v>1415</v>
      </c>
      <c r="E44" s="90" t="s">
        <v>106</v>
      </c>
      <c r="F44" s="89">
        <v>350</v>
      </c>
      <c r="H44" s="87">
        <f>ROUND(F44*G44,2)</f>
        <v>0</v>
      </c>
    </row>
    <row r="45" spans="2:8">
      <c r="B45" s="90" t="s">
        <v>117</v>
      </c>
      <c r="C45" s="90" t="s">
        <v>170</v>
      </c>
      <c r="D45" s="91" t="s">
        <v>169</v>
      </c>
      <c r="E45" s="90" t="s">
        <v>106</v>
      </c>
      <c r="F45" s="89">
        <v>1720</v>
      </c>
      <c r="H45" s="87">
        <f>ROUND(F45*G45,2)</f>
        <v>0</v>
      </c>
    </row>
    <row r="47" spans="2:8">
      <c r="D47" s="100" t="s">
        <v>163</v>
      </c>
    </row>
    <row r="48" spans="2:8">
      <c r="B48" s="90" t="s">
        <v>90</v>
      </c>
      <c r="C48" s="90" t="s">
        <v>162</v>
      </c>
      <c r="D48" s="91" t="s">
        <v>161</v>
      </c>
      <c r="E48" s="90" t="s">
        <v>126</v>
      </c>
      <c r="F48" s="89">
        <v>418</v>
      </c>
      <c r="H48" s="87">
        <f>ROUND(F48*G48,2)</f>
        <v>0</v>
      </c>
    </row>
    <row r="50" spans="2:8">
      <c r="D50" s="100" t="s">
        <v>151</v>
      </c>
      <c r="G50" s="92" t="s">
        <v>150</v>
      </c>
      <c r="H50" s="105">
        <f>ROUND(+SUM(H51:H69),2)</f>
        <v>0</v>
      </c>
    </row>
    <row r="51" spans="2:8">
      <c r="D51" s="100"/>
      <c r="G51" s="92"/>
      <c r="H51" s="105"/>
    </row>
    <row r="52" spans="2:8">
      <c r="D52" s="100" t="s">
        <v>149</v>
      </c>
    </row>
    <row r="53" spans="2:8" ht="25.5">
      <c r="B53" s="90" t="s">
        <v>90</v>
      </c>
      <c r="C53" s="90" t="s">
        <v>146</v>
      </c>
      <c r="D53" s="91" t="s">
        <v>145</v>
      </c>
      <c r="E53" s="90" t="s">
        <v>106</v>
      </c>
      <c r="F53" s="89">
        <v>816</v>
      </c>
      <c r="H53" s="87">
        <f>ROUND(F53*G53,2)</f>
        <v>0</v>
      </c>
    </row>
    <row r="54" spans="2:8" ht="25.5">
      <c r="D54" s="99" t="s">
        <v>1816</v>
      </c>
    </row>
    <row r="55" spans="2:8" ht="25.5">
      <c r="B55" s="90" t="s">
        <v>94</v>
      </c>
      <c r="C55" s="90" t="s">
        <v>148</v>
      </c>
      <c r="D55" s="91" t="s">
        <v>147</v>
      </c>
      <c r="E55" s="90" t="s">
        <v>126</v>
      </c>
      <c r="F55" s="89">
        <v>435</v>
      </c>
      <c r="H55" s="87">
        <f>ROUND(F55*G55,2)</f>
        <v>0</v>
      </c>
    </row>
    <row r="56" spans="2:8" ht="25.5">
      <c r="D56" s="99" t="s">
        <v>1817</v>
      </c>
    </row>
    <row r="58" spans="2:8">
      <c r="D58" s="100" t="s">
        <v>137</v>
      </c>
    </row>
    <row r="59" spans="2:8" ht="25.5">
      <c r="B59" s="90" t="s">
        <v>90</v>
      </c>
      <c r="C59" s="90" t="s">
        <v>136</v>
      </c>
      <c r="D59" s="91" t="s">
        <v>135</v>
      </c>
      <c r="E59" s="90" t="s">
        <v>106</v>
      </c>
      <c r="F59" s="89">
        <v>812</v>
      </c>
      <c r="H59" s="87">
        <f>ROUND(F59*G59,2)</f>
        <v>0</v>
      </c>
    </row>
    <row r="60" spans="2:8" ht="25.5">
      <c r="D60" s="99" t="s">
        <v>1816</v>
      </c>
    </row>
    <row r="61" spans="2:8">
      <c r="B61" s="21" t="s">
        <v>94</v>
      </c>
      <c r="C61" s="21" t="s">
        <v>3525</v>
      </c>
      <c r="D61" s="20" t="s">
        <v>3526</v>
      </c>
      <c r="E61" s="21" t="s">
        <v>106</v>
      </c>
      <c r="F61" s="59">
        <v>816</v>
      </c>
      <c r="G61" s="58"/>
      <c r="H61" s="57">
        <f>ROUND(F61*G61,2)</f>
        <v>0</v>
      </c>
    </row>
    <row r="62" spans="2:8" ht="25.5">
      <c r="B62" s="21"/>
      <c r="C62" s="21"/>
      <c r="D62" s="66" t="s">
        <v>3527</v>
      </c>
      <c r="E62" s="21"/>
      <c r="F62" s="59"/>
      <c r="G62" s="58"/>
      <c r="H62" s="57"/>
    </row>
    <row r="64" spans="2:8">
      <c r="D64" s="100" t="s">
        <v>1815</v>
      </c>
    </row>
    <row r="65" spans="2:8" ht="25.5">
      <c r="B65" s="90" t="s">
        <v>90</v>
      </c>
      <c r="C65" s="90" t="s">
        <v>121</v>
      </c>
      <c r="D65" s="91" t="s">
        <v>120</v>
      </c>
      <c r="E65" s="90" t="s">
        <v>89</v>
      </c>
      <c r="F65" s="89">
        <v>238</v>
      </c>
      <c r="H65" s="87">
        <f>ROUND(F65*G65,2)</f>
        <v>0</v>
      </c>
    </row>
    <row r="67" spans="2:8">
      <c r="D67" s="100" t="s">
        <v>1814</v>
      </c>
    </row>
    <row r="68" spans="2:8">
      <c r="B68" s="90" t="s">
        <v>90</v>
      </c>
      <c r="C68" s="90" t="s">
        <v>1247</v>
      </c>
      <c r="D68" s="91" t="s">
        <v>1246</v>
      </c>
      <c r="E68" s="90" t="s">
        <v>126</v>
      </c>
      <c r="F68" s="89">
        <v>10</v>
      </c>
      <c r="H68" s="87">
        <f>ROUND(F68*G68,2)</f>
        <v>0</v>
      </c>
    </row>
    <row r="70" spans="2:8">
      <c r="D70" s="100" t="s">
        <v>111</v>
      </c>
      <c r="G70" s="92" t="s">
        <v>110</v>
      </c>
      <c r="H70" s="105">
        <f>ROUND(+SUM(H71:H73),2)</f>
        <v>0</v>
      </c>
    </row>
    <row r="71" spans="2:8">
      <c r="D71" s="100"/>
      <c r="G71" s="92"/>
      <c r="H71" s="105"/>
    </row>
    <row r="72" spans="2:8">
      <c r="D72" s="100" t="s">
        <v>109</v>
      </c>
    </row>
    <row r="73" spans="2:8" ht="38.25">
      <c r="B73" s="90" t="s">
        <v>90</v>
      </c>
      <c r="C73" s="90" t="s">
        <v>1245</v>
      </c>
      <c r="D73" s="91" t="s">
        <v>1244</v>
      </c>
      <c r="E73" s="90" t="s">
        <v>89</v>
      </c>
      <c r="F73" s="89">
        <v>170</v>
      </c>
      <c r="H73" s="87">
        <f>ROUND(F73*G73,2)</f>
        <v>0</v>
      </c>
    </row>
    <row r="75" spans="2:8" ht="17.45" customHeight="1">
      <c r="B75" s="557"/>
      <c r="C75" s="557"/>
      <c r="D75" s="566" t="s">
        <v>1994</v>
      </c>
      <c r="E75" s="557"/>
      <c r="F75" s="556"/>
      <c r="G75" s="559" t="s">
        <v>333</v>
      </c>
      <c r="H75" s="570">
        <f>ROUND(+SUM(H76:H114),2)</f>
        <v>0</v>
      </c>
    </row>
    <row r="76" spans="2:8">
      <c r="B76" s="557"/>
      <c r="C76" s="557"/>
      <c r="D76" s="566"/>
      <c r="E76" s="557"/>
      <c r="F76" s="556"/>
      <c r="G76" s="559"/>
      <c r="H76" s="570"/>
    </row>
    <row r="77" spans="2:8">
      <c r="B77" s="557"/>
      <c r="C77" s="557"/>
      <c r="D77" s="566" t="s">
        <v>3433</v>
      </c>
      <c r="E77" s="557"/>
      <c r="F77" s="556"/>
      <c r="G77" s="555"/>
      <c r="H77" s="554"/>
    </row>
    <row r="78" spans="2:8" ht="25.5">
      <c r="B78" s="557" t="s">
        <v>90</v>
      </c>
      <c r="C78" s="557" t="s">
        <v>331</v>
      </c>
      <c r="D78" s="558" t="s">
        <v>330</v>
      </c>
      <c r="E78" s="557" t="s">
        <v>43</v>
      </c>
      <c r="F78" s="556">
        <v>3</v>
      </c>
      <c r="G78" s="555"/>
      <c r="H78" s="554">
        <f>ROUND(F78*G78,2)</f>
        <v>0</v>
      </c>
    </row>
    <row r="79" spans="2:8" ht="25.5">
      <c r="B79" s="557" t="s">
        <v>94</v>
      </c>
      <c r="C79" s="557" t="s">
        <v>1355</v>
      </c>
      <c r="D79" s="558" t="s">
        <v>1354</v>
      </c>
      <c r="E79" s="557" t="s">
        <v>43</v>
      </c>
      <c r="F79" s="556">
        <v>1</v>
      </c>
      <c r="G79" s="555"/>
      <c r="H79" s="554">
        <f>ROUND(F79*G79,2)</f>
        <v>0</v>
      </c>
    </row>
    <row r="80" spans="2:8" ht="25.5">
      <c r="B80" s="557"/>
      <c r="C80" s="557"/>
      <c r="D80" s="567" t="s">
        <v>3447</v>
      </c>
      <c r="E80" s="557"/>
      <c r="F80" s="556"/>
      <c r="G80" s="555"/>
      <c r="H80" s="554"/>
    </row>
    <row r="81" spans="2:8" ht="25.5">
      <c r="B81" s="557" t="s">
        <v>117</v>
      </c>
      <c r="C81" s="557" t="s">
        <v>324</v>
      </c>
      <c r="D81" s="558" t="s">
        <v>323</v>
      </c>
      <c r="E81" s="557" t="s">
        <v>43</v>
      </c>
      <c r="F81" s="556">
        <v>3</v>
      </c>
      <c r="G81" s="555"/>
      <c r="H81" s="554">
        <f>ROUND(F81*G81,2)</f>
        <v>0</v>
      </c>
    </row>
    <row r="82" spans="2:8" ht="25.5">
      <c r="B82" s="557" t="s">
        <v>114</v>
      </c>
      <c r="C82" s="557" t="s">
        <v>322</v>
      </c>
      <c r="D82" s="558" t="s">
        <v>321</v>
      </c>
      <c r="E82" s="557" t="s">
        <v>43</v>
      </c>
      <c r="F82" s="556">
        <v>1</v>
      </c>
      <c r="G82" s="555"/>
      <c r="H82" s="554">
        <f>ROUND(F82*G82,2)</f>
        <v>0</v>
      </c>
    </row>
    <row r="83" spans="2:8" ht="51">
      <c r="B83" s="557" t="s">
        <v>140</v>
      </c>
      <c r="C83" s="557" t="s">
        <v>1336</v>
      </c>
      <c r="D83" s="558" t="s">
        <v>1335</v>
      </c>
      <c r="E83" s="557" t="s">
        <v>43</v>
      </c>
      <c r="F83" s="556">
        <v>1</v>
      </c>
      <c r="G83" s="555"/>
      <c r="H83" s="554">
        <f>ROUND(F83*G83,2)</f>
        <v>0</v>
      </c>
    </row>
    <row r="84" spans="2:8" ht="38.25">
      <c r="B84" s="557" t="s">
        <v>224</v>
      </c>
      <c r="C84" s="557" t="s">
        <v>1344</v>
      </c>
      <c r="D84" s="558" t="s">
        <v>1343</v>
      </c>
      <c r="E84" s="557" t="s">
        <v>43</v>
      </c>
      <c r="F84" s="556">
        <v>2</v>
      </c>
      <c r="G84" s="555"/>
      <c r="H84" s="554">
        <f>ROUND(F84*G84,2)</f>
        <v>0</v>
      </c>
    </row>
    <row r="85" spans="2:8" ht="25.5">
      <c r="B85" s="557"/>
      <c r="C85" s="557"/>
      <c r="D85" s="567" t="s">
        <v>3448</v>
      </c>
      <c r="E85" s="557"/>
      <c r="F85" s="556"/>
      <c r="G85" s="555"/>
      <c r="H85" s="554"/>
    </row>
    <row r="86" spans="2:8" ht="38.25">
      <c r="B86" s="557" t="s">
        <v>221</v>
      </c>
      <c r="C86" s="557" t="s">
        <v>1341</v>
      </c>
      <c r="D86" s="558" t="s">
        <v>315</v>
      </c>
      <c r="E86" s="557" t="s">
        <v>43</v>
      </c>
      <c r="F86" s="556">
        <v>1</v>
      </c>
      <c r="G86" s="555"/>
      <c r="H86" s="554">
        <f>ROUND(F86*G86,2)</f>
        <v>0</v>
      </c>
    </row>
    <row r="87" spans="2:8" ht="25.5">
      <c r="B87" s="557"/>
      <c r="C87" s="557"/>
      <c r="D87" s="567" t="s">
        <v>3449</v>
      </c>
      <c r="E87" s="557"/>
      <c r="F87" s="556"/>
      <c r="G87" s="555"/>
      <c r="H87" s="554"/>
    </row>
    <row r="88" spans="2:8" ht="38.25">
      <c r="B88" s="557" t="s">
        <v>218</v>
      </c>
      <c r="C88" s="557" t="s">
        <v>1339</v>
      </c>
      <c r="D88" s="558" t="s">
        <v>1338</v>
      </c>
      <c r="E88" s="557" t="s">
        <v>43</v>
      </c>
      <c r="F88" s="556">
        <v>2</v>
      </c>
      <c r="G88" s="555"/>
      <c r="H88" s="554">
        <f>ROUND(F88*G88,2)</f>
        <v>0</v>
      </c>
    </row>
    <row r="89" spans="2:8" ht="25.5">
      <c r="B89" s="557"/>
      <c r="C89" s="557"/>
      <c r="D89" s="567" t="s">
        <v>3450</v>
      </c>
      <c r="E89" s="557"/>
      <c r="F89" s="556"/>
      <c r="G89" s="555"/>
      <c r="H89" s="554"/>
    </row>
    <row r="90" spans="2:8" ht="38.25">
      <c r="B90" s="557" t="s">
        <v>216</v>
      </c>
      <c r="C90" s="557" t="s">
        <v>1328</v>
      </c>
      <c r="D90" s="558" t="s">
        <v>1327</v>
      </c>
      <c r="E90" s="557" t="s">
        <v>43</v>
      </c>
      <c r="F90" s="556">
        <v>1</v>
      </c>
      <c r="G90" s="555"/>
      <c r="H90" s="554">
        <f>ROUND(F90*G90,2)</f>
        <v>0</v>
      </c>
    </row>
    <row r="91" spans="2:8" ht="25.5">
      <c r="B91" s="557"/>
      <c r="C91" s="557"/>
      <c r="D91" s="567" t="s">
        <v>3451</v>
      </c>
      <c r="E91" s="557"/>
      <c r="F91" s="556"/>
      <c r="G91" s="555"/>
      <c r="H91" s="554"/>
    </row>
    <row r="92" spans="2:8" ht="38.25">
      <c r="B92" s="557" t="s">
        <v>213</v>
      </c>
      <c r="C92" s="557" t="s">
        <v>3434</v>
      </c>
      <c r="D92" s="558" t="s">
        <v>3435</v>
      </c>
      <c r="E92" s="557" t="s">
        <v>43</v>
      </c>
      <c r="F92" s="556">
        <v>1</v>
      </c>
      <c r="G92" s="555"/>
      <c r="H92" s="554">
        <f>ROUND(F92*G92,2)</f>
        <v>0</v>
      </c>
    </row>
    <row r="93" spans="2:8" ht="25.5">
      <c r="B93" s="557"/>
      <c r="C93" s="557"/>
      <c r="D93" s="567" t="s">
        <v>3452</v>
      </c>
      <c r="E93" s="557"/>
      <c r="F93" s="556"/>
      <c r="G93" s="555"/>
      <c r="H93" s="554"/>
    </row>
    <row r="94" spans="2:8">
      <c r="B94" s="557"/>
      <c r="C94" s="557"/>
      <c r="D94" s="558"/>
      <c r="E94" s="557"/>
      <c r="F94" s="556"/>
      <c r="G94" s="555"/>
      <c r="H94" s="554"/>
    </row>
    <row r="95" spans="2:8">
      <c r="B95" s="557"/>
      <c r="C95" s="557"/>
      <c r="D95" s="566" t="s">
        <v>2015</v>
      </c>
      <c r="E95" s="557"/>
      <c r="F95" s="556"/>
      <c r="G95" s="555"/>
      <c r="H95" s="554"/>
    </row>
    <row r="96" spans="2:8" ht="51">
      <c r="B96" s="557" t="s">
        <v>90</v>
      </c>
      <c r="C96" s="557" t="s">
        <v>299</v>
      </c>
      <c r="D96" s="558" t="s">
        <v>298</v>
      </c>
      <c r="E96" s="557" t="s">
        <v>89</v>
      </c>
      <c r="F96" s="556">
        <v>283</v>
      </c>
      <c r="G96" s="555"/>
      <c r="H96" s="554">
        <f>ROUND(F96*G96,2)</f>
        <v>0</v>
      </c>
    </row>
    <row r="97" spans="2:8" ht="51">
      <c r="B97" s="557"/>
      <c r="C97" s="557"/>
      <c r="D97" s="567" t="s">
        <v>1322</v>
      </c>
      <c r="E97" s="557"/>
      <c r="F97" s="556"/>
      <c r="G97" s="555"/>
      <c r="H97" s="554"/>
    </row>
    <row r="98" spans="2:8" ht="51">
      <c r="B98" s="557" t="s">
        <v>94</v>
      </c>
      <c r="C98" s="557" t="s">
        <v>293</v>
      </c>
      <c r="D98" s="558" t="s">
        <v>292</v>
      </c>
      <c r="E98" s="557" t="s">
        <v>106</v>
      </c>
      <c r="F98" s="556">
        <v>15.700000000000001</v>
      </c>
      <c r="G98" s="555"/>
      <c r="H98" s="554">
        <f>ROUND(F98*G98,2)</f>
        <v>0</v>
      </c>
    </row>
    <row r="99" spans="2:8" ht="51">
      <c r="B99" s="557"/>
      <c r="C99" s="557"/>
      <c r="D99" s="567" t="s">
        <v>1322</v>
      </c>
      <c r="E99" s="557"/>
      <c r="F99" s="556"/>
      <c r="G99" s="555"/>
      <c r="H99" s="554"/>
    </row>
    <row r="100" spans="2:8">
      <c r="B100" s="557"/>
      <c r="C100" s="557"/>
      <c r="D100" s="558"/>
      <c r="E100" s="557"/>
      <c r="F100" s="556"/>
      <c r="G100" s="555"/>
      <c r="H100" s="554"/>
    </row>
    <row r="101" spans="2:8">
      <c r="B101" s="557"/>
      <c r="C101" s="557"/>
      <c r="D101" s="566" t="s">
        <v>3462</v>
      </c>
      <c r="E101" s="557"/>
      <c r="F101" s="556"/>
      <c r="G101" s="555"/>
      <c r="H101" s="554"/>
    </row>
    <row r="102" spans="2:8" ht="25.5">
      <c r="B102" s="557" t="s">
        <v>90</v>
      </c>
      <c r="C102" s="557" t="s">
        <v>1319</v>
      </c>
      <c r="D102" s="558" t="s">
        <v>1318</v>
      </c>
      <c r="E102" s="557" t="s">
        <v>43</v>
      </c>
      <c r="F102" s="556">
        <v>9</v>
      </c>
      <c r="G102" s="555"/>
      <c r="H102" s="554">
        <f>ROUND(F102*G102,2)</f>
        <v>0</v>
      </c>
    </row>
    <row r="103" spans="2:8" ht="25.5">
      <c r="B103" s="557"/>
      <c r="C103" s="557"/>
      <c r="D103" s="567" t="s">
        <v>1317</v>
      </c>
      <c r="E103" s="557"/>
      <c r="F103" s="556"/>
      <c r="G103" s="555"/>
      <c r="H103" s="554"/>
    </row>
    <row r="104" spans="2:8" ht="25.5">
      <c r="B104" s="557" t="s">
        <v>94</v>
      </c>
      <c r="C104" s="557" t="s">
        <v>1321</v>
      </c>
      <c r="D104" s="558" t="s">
        <v>1320</v>
      </c>
      <c r="E104" s="557" t="s">
        <v>43</v>
      </c>
      <c r="F104" s="556">
        <v>14</v>
      </c>
      <c r="G104" s="555"/>
      <c r="H104" s="554">
        <f>ROUND(F104*G104,2)</f>
        <v>0</v>
      </c>
    </row>
    <row r="105" spans="2:8" ht="51">
      <c r="B105" s="557" t="s">
        <v>117</v>
      </c>
      <c r="C105" s="557" t="s">
        <v>3453</v>
      </c>
      <c r="D105" s="558" t="s">
        <v>3454</v>
      </c>
      <c r="E105" s="557" t="s">
        <v>43</v>
      </c>
      <c r="F105" s="556">
        <v>33</v>
      </c>
      <c r="G105" s="555"/>
      <c r="H105" s="554">
        <f>ROUND(F105*G105,2)</f>
        <v>0</v>
      </c>
    </row>
    <row r="106" spans="2:8" ht="51">
      <c r="B106" s="557" t="s">
        <v>114</v>
      </c>
      <c r="C106" s="557" t="s">
        <v>3455</v>
      </c>
      <c r="D106" s="558" t="s">
        <v>3456</v>
      </c>
      <c r="E106" s="557" t="s">
        <v>43</v>
      </c>
      <c r="F106" s="556">
        <v>2</v>
      </c>
      <c r="G106" s="555"/>
      <c r="H106" s="554">
        <f>ROUND(F106*G106,2)</f>
        <v>0</v>
      </c>
    </row>
    <row r="107" spans="2:8" ht="25.5">
      <c r="B107" s="557" t="s">
        <v>140</v>
      </c>
      <c r="C107" s="557" t="s">
        <v>3457</v>
      </c>
      <c r="D107" s="558" t="s">
        <v>3458</v>
      </c>
      <c r="E107" s="557" t="s">
        <v>43</v>
      </c>
      <c r="F107" s="556">
        <v>18</v>
      </c>
      <c r="G107" s="555"/>
      <c r="H107" s="554">
        <f>ROUND(F107*G107,2)</f>
        <v>0</v>
      </c>
    </row>
    <row r="108" spans="2:8">
      <c r="B108" s="557"/>
      <c r="C108" s="557"/>
      <c r="D108" s="558"/>
      <c r="E108" s="557"/>
      <c r="F108" s="556"/>
      <c r="G108" s="555"/>
      <c r="H108" s="554"/>
    </row>
    <row r="109" spans="2:8">
      <c r="B109" s="557"/>
      <c r="C109" s="557"/>
      <c r="D109" s="566" t="s">
        <v>2010</v>
      </c>
      <c r="E109" s="557"/>
      <c r="F109" s="556"/>
      <c r="G109" s="555"/>
      <c r="H109" s="554"/>
    </row>
    <row r="110" spans="2:8">
      <c r="B110" s="557" t="s">
        <v>90</v>
      </c>
      <c r="C110" s="557" t="s">
        <v>3459</v>
      </c>
      <c r="D110" s="558" t="s">
        <v>3460</v>
      </c>
      <c r="E110" s="557" t="s">
        <v>43</v>
      </c>
      <c r="F110" s="556">
        <v>1</v>
      </c>
      <c r="G110" s="555"/>
      <c r="H110" s="554">
        <f>ROUND(F110*G110,2)</f>
        <v>0</v>
      </c>
    </row>
    <row r="111" spans="2:8">
      <c r="B111" s="557" t="s">
        <v>94</v>
      </c>
      <c r="C111" s="557" t="s">
        <v>1316</v>
      </c>
      <c r="D111" s="558" t="s">
        <v>1315</v>
      </c>
      <c r="E111" s="557" t="s">
        <v>43</v>
      </c>
      <c r="F111" s="556">
        <v>1</v>
      </c>
      <c r="G111" s="555"/>
      <c r="H111" s="554">
        <f>ROUND(F111*G111,2)</f>
        <v>0</v>
      </c>
    </row>
    <row r="112" spans="2:8" ht="25.5">
      <c r="B112" s="557" t="s">
        <v>117</v>
      </c>
      <c r="C112" s="557" t="s">
        <v>1308</v>
      </c>
      <c r="D112" s="558" t="s">
        <v>1307</v>
      </c>
      <c r="E112" s="557" t="s">
        <v>89</v>
      </c>
      <c r="F112" s="556">
        <v>72</v>
      </c>
      <c r="G112" s="555"/>
      <c r="H112" s="554">
        <f>ROUND(F112*G112,2)</f>
        <v>0</v>
      </c>
    </row>
    <row r="113" spans="2:8" ht="25.5">
      <c r="B113" s="557" t="s">
        <v>114</v>
      </c>
      <c r="C113" s="557" t="s">
        <v>1306</v>
      </c>
      <c r="D113" s="558" t="s">
        <v>1305</v>
      </c>
      <c r="E113" s="557" t="s">
        <v>89</v>
      </c>
      <c r="F113" s="556">
        <v>24</v>
      </c>
      <c r="G113" s="555"/>
      <c r="H113" s="554">
        <f>ROUND(F113*G113,2)</f>
        <v>0</v>
      </c>
    </row>
    <row r="116" spans="2:8">
      <c r="D116" s="98" t="str">
        <f>D8</f>
        <v>1 PREDDELA</v>
      </c>
      <c r="E116" s="97">
        <f>H8</f>
        <v>0</v>
      </c>
    </row>
    <row r="117" spans="2:8">
      <c r="D117" s="98" t="str">
        <f>D17</f>
        <v>2 ZEMELJSKA DELA</v>
      </c>
      <c r="E117" s="97">
        <f>H17</f>
        <v>0</v>
      </c>
    </row>
    <row r="118" spans="2:8">
      <c r="D118" s="98" t="str">
        <f>D50</f>
        <v>3 VOZIŠČNE KONSTRUKCIJE</v>
      </c>
      <c r="E118" s="97">
        <f>H50</f>
        <v>0</v>
      </c>
    </row>
    <row r="119" spans="2:8">
      <c r="D119" s="96" t="str">
        <f>D70</f>
        <v>4 ODVODNJAVANJE</v>
      </c>
      <c r="E119" s="95">
        <f>H70</f>
        <v>0</v>
      </c>
    </row>
    <row r="120" spans="2:8">
      <c r="D120" s="96" t="str">
        <f>D75</f>
        <v>6 OPREMA CEST</v>
      </c>
      <c r="E120" s="95">
        <f>H75</f>
        <v>0</v>
      </c>
    </row>
    <row r="121" spans="2:8">
      <c r="D121" s="94" t="s">
        <v>88</v>
      </c>
      <c r="E121" s="93">
        <f>ROUND(+SUM(E116:E120),2)</f>
        <v>0</v>
      </c>
    </row>
    <row r="122" spans="2:8">
      <c r="D122" s="94" t="s">
        <v>87</v>
      </c>
      <c r="E122" s="93">
        <f>ROUND(0.22*E121,2)</f>
        <v>0</v>
      </c>
    </row>
    <row r="123" spans="2:8">
      <c r="D123" s="94" t="s">
        <v>86</v>
      </c>
      <c r="E123" s="93">
        <f>ROUND(+SUM(E121:E122),2)</f>
        <v>0</v>
      </c>
    </row>
    <row r="125" spans="2:8">
      <c r="G125" s="92"/>
    </row>
  </sheetData>
  <mergeCells count="1">
    <mergeCell ref="D4:I4"/>
  </mergeCells>
  <pageMargins left="0.98425196850393704" right="0.39370078740157499" top="0.78740157480314998" bottom="0.78740157480314998" header="0" footer="0.196850393700787"/>
  <pageSetup paperSize="9" scale="68" fitToHeight="50" orientation="portrait" r:id="rId1"/>
  <headerFooter>
    <oddFooter>&amp;CStran &amp;P od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101"/>
  <sheetViews>
    <sheetView view="pageBreakPreview" topLeftCell="C1" zoomScaleNormal="100" zoomScaleSheetLayoutView="100" workbookViewId="0">
      <pane ySplit="6" topLeftCell="A70" activePane="bottomLeft" state="frozen"/>
      <selection pane="bottomLeft" activeCell="D4" sqref="D4:I4"/>
    </sheetView>
  </sheetViews>
  <sheetFormatPr defaultRowHeight="12.75"/>
  <cols>
    <col min="1" max="1" width="9.125" style="86"/>
    <col min="2" max="3" width="10.75" style="90" customWidth="1"/>
    <col min="4" max="4" width="47.75" style="91" customWidth="1"/>
    <col min="5" max="5" width="14.75" style="90" customWidth="1"/>
    <col min="6" max="6" width="12.75" style="89" customWidth="1"/>
    <col min="7" max="7" width="15.75" style="88" customWidth="1"/>
    <col min="8" max="8" width="15.75" style="87" customWidth="1"/>
    <col min="9" max="257" width="9.125" style="86"/>
    <col min="258" max="259" width="10.75" style="86" customWidth="1"/>
    <col min="260" max="260" width="47.75" style="86" customWidth="1"/>
    <col min="261" max="261" width="14.75" style="86" customWidth="1"/>
    <col min="262" max="262" width="12.75" style="86" customWidth="1"/>
    <col min="263" max="264" width="15.75" style="86" customWidth="1"/>
    <col min="265" max="513" width="9.125" style="86"/>
    <col min="514" max="515" width="10.75" style="86" customWidth="1"/>
    <col min="516" max="516" width="47.75" style="86" customWidth="1"/>
    <col min="517" max="517" width="14.75" style="86" customWidth="1"/>
    <col min="518" max="518" width="12.75" style="86" customWidth="1"/>
    <col min="519" max="520" width="15.75" style="86" customWidth="1"/>
    <col min="521" max="769" width="9.125" style="86"/>
    <col min="770" max="771" width="10.75" style="86" customWidth="1"/>
    <col min="772" max="772" width="47.75" style="86" customWidth="1"/>
    <col min="773" max="773" width="14.75" style="86" customWidth="1"/>
    <col min="774" max="774" width="12.75" style="86" customWidth="1"/>
    <col min="775" max="776" width="15.75" style="86" customWidth="1"/>
    <col min="777" max="1025" width="9.125" style="86"/>
    <col min="1026" max="1027" width="10.75" style="86" customWidth="1"/>
    <col min="1028" max="1028" width="47.75" style="86" customWidth="1"/>
    <col min="1029" max="1029" width="14.75" style="86" customWidth="1"/>
    <col min="1030" max="1030" width="12.75" style="86" customWidth="1"/>
    <col min="1031" max="1032" width="15.75" style="86" customWidth="1"/>
    <col min="1033" max="1281" width="9.125" style="86"/>
    <col min="1282" max="1283" width="10.75" style="86" customWidth="1"/>
    <col min="1284" max="1284" width="47.75" style="86" customWidth="1"/>
    <col min="1285" max="1285" width="14.75" style="86" customWidth="1"/>
    <col min="1286" max="1286" width="12.75" style="86" customWidth="1"/>
    <col min="1287" max="1288" width="15.75" style="86" customWidth="1"/>
    <col min="1289" max="1537" width="9.125" style="86"/>
    <col min="1538" max="1539" width="10.75" style="86" customWidth="1"/>
    <col min="1540" max="1540" width="47.75" style="86" customWidth="1"/>
    <col min="1541" max="1541" width="14.75" style="86" customWidth="1"/>
    <col min="1542" max="1542" width="12.75" style="86" customWidth="1"/>
    <col min="1543" max="1544" width="15.75" style="86" customWidth="1"/>
    <col min="1545" max="1793" width="9.125" style="86"/>
    <col min="1794" max="1795" width="10.75" style="86" customWidth="1"/>
    <col min="1796" max="1796" width="47.75" style="86" customWidth="1"/>
    <col min="1797" max="1797" width="14.75" style="86" customWidth="1"/>
    <col min="1798" max="1798" width="12.75" style="86" customWidth="1"/>
    <col min="1799" max="1800" width="15.75" style="86" customWidth="1"/>
    <col min="1801" max="2049" width="9.125" style="86"/>
    <col min="2050" max="2051" width="10.75" style="86" customWidth="1"/>
    <col min="2052" max="2052" width="47.75" style="86" customWidth="1"/>
    <col min="2053" max="2053" width="14.75" style="86" customWidth="1"/>
    <col min="2054" max="2054" width="12.75" style="86" customWidth="1"/>
    <col min="2055" max="2056" width="15.75" style="86" customWidth="1"/>
    <col min="2057" max="2305" width="9.125" style="86"/>
    <col min="2306" max="2307" width="10.75" style="86" customWidth="1"/>
    <col min="2308" max="2308" width="47.75" style="86" customWidth="1"/>
    <col min="2309" max="2309" width="14.75" style="86" customWidth="1"/>
    <col min="2310" max="2310" width="12.75" style="86" customWidth="1"/>
    <col min="2311" max="2312" width="15.75" style="86" customWidth="1"/>
    <col min="2313" max="2561" width="9.125" style="86"/>
    <col min="2562" max="2563" width="10.75" style="86" customWidth="1"/>
    <col min="2564" max="2564" width="47.75" style="86" customWidth="1"/>
    <col min="2565" max="2565" width="14.75" style="86" customWidth="1"/>
    <col min="2566" max="2566" width="12.75" style="86" customWidth="1"/>
    <col min="2567" max="2568" width="15.75" style="86" customWidth="1"/>
    <col min="2569" max="2817" width="9.125" style="86"/>
    <col min="2818" max="2819" width="10.75" style="86" customWidth="1"/>
    <col min="2820" max="2820" width="47.75" style="86" customWidth="1"/>
    <col min="2821" max="2821" width="14.75" style="86" customWidth="1"/>
    <col min="2822" max="2822" width="12.75" style="86" customWidth="1"/>
    <col min="2823" max="2824" width="15.75" style="86" customWidth="1"/>
    <col min="2825" max="3073" width="9.125" style="86"/>
    <col min="3074" max="3075" width="10.75" style="86" customWidth="1"/>
    <col min="3076" max="3076" width="47.75" style="86" customWidth="1"/>
    <col min="3077" max="3077" width="14.75" style="86" customWidth="1"/>
    <col min="3078" max="3078" width="12.75" style="86" customWidth="1"/>
    <col min="3079" max="3080" width="15.75" style="86" customWidth="1"/>
    <col min="3081" max="3329" width="9.125" style="86"/>
    <col min="3330" max="3331" width="10.75" style="86" customWidth="1"/>
    <col min="3332" max="3332" width="47.75" style="86" customWidth="1"/>
    <col min="3333" max="3333" width="14.75" style="86" customWidth="1"/>
    <col min="3334" max="3334" width="12.75" style="86" customWidth="1"/>
    <col min="3335" max="3336" width="15.75" style="86" customWidth="1"/>
    <col min="3337" max="3585" width="9.125" style="86"/>
    <col min="3586" max="3587" width="10.75" style="86" customWidth="1"/>
    <col min="3588" max="3588" width="47.75" style="86" customWidth="1"/>
    <col min="3589" max="3589" width="14.75" style="86" customWidth="1"/>
    <col min="3590" max="3590" width="12.75" style="86" customWidth="1"/>
    <col min="3591" max="3592" width="15.75" style="86" customWidth="1"/>
    <col min="3593" max="3841" width="9.125" style="86"/>
    <col min="3842" max="3843" width="10.75" style="86" customWidth="1"/>
    <col min="3844" max="3844" width="47.75" style="86" customWidth="1"/>
    <col min="3845" max="3845" width="14.75" style="86" customWidth="1"/>
    <col min="3846" max="3846" width="12.75" style="86" customWidth="1"/>
    <col min="3847" max="3848" width="15.75" style="86" customWidth="1"/>
    <col min="3849" max="4097" width="9.125" style="86"/>
    <col min="4098" max="4099" width="10.75" style="86" customWidth="1"/>
    <col min="4100" max="4100" width="47.75" style="86" customWidth="1"/>
    <col min="4101" max="4101" width="14.75" style="86" customWidth="1"/>
    <col min="4102" max="4102" width="12.75" style="86" customWidth="1"/>
    <col min="4103" max="4104" width="15.75" style="86" customWidth="1"/>
    <col min="4105" max="4353" width="9.125" style="86"/>
    <col min="4354" max="4355" width="10.75" style="86" customWidth="1"/>
    <col min="4356" max="4356" width="47.75" style="86" customWidth="1"/>
    <col min="4357" max="4357" width="14.75" style="86" customWidth="1"/>
    <col min="4358" max="4358" width="12.75" style="86" customWidth="1"/>
    <col min="4359" max="4360" width="15.75" style="86" customWidth="1"/>
    <col min="4361" max="4609" width="9.125" style="86"/>
    <col min="4610" max="4611" width="10.75" style="86" customWidth="1"/>
    <col min="4612" max="4612" width="47.75" style="86" customWidth="1"/>
    <col min="4613" max="4613" width="14.75" style="86" customWidth="1"/>
    <col min="4614" max="4614" width="12.75" style="86" customWidth="1"/>
    <col min="4615" max="4616" width="15.75" style="86" customWidth="1"/>
    <col min="4617" max="4865" width="9.125" style="86"/>
    <col min="4866" max="4867" width="10.75" style="86" customWidth="1"/>
    <col min="4868" max="4868" width="47.75" style="86" customWidth="1"/>
    <col min="4869" max="4869" width="14.75" style="86" customWidth="1"/>
    <col min="4870" max="4870" width="12.75" style="86" customWidth="1"/>
    <col min="4871" max="4872" width="15.75" style="86" customWidth="1"/>
    <col min="4873" max="5121" width="9.125" style="86"/>
    <col min="5122" max="5123" width="10.75" style="86" customWidth="1"/>
    <col min="5124" max="5124" width="47.75" style="86" customWidth="1"/>
    <col min="5125" max="5125" width="14.75" style="86" customWidth="1"/>
    <col min="5126" max="5126" width="12.75" style="86" customWidth="1"/>
    <col min="5127" max="5128" width="15.75" style="86" customWidth="1"/>
    <col min="5129" max="5377" width="9.125" style="86"/>
    <col min="5378" max="5379" width="10.75" style="86" customWidth="1"/>
    <col min="5380" max="5380" width="47.75" style="86" customWidth="1"/>
    <col min="5381" max="5381" width="14.75" style="86" customWidth="1"/>
    <col min="5382" max="5382" width="12.75" style="86" customWidth="1"/>
    <col min="5383" max="5384" width="15.75" style="86" customWidth="1"/>
    <col min="5385" max="5633" width="9.125" style="86"/>
    <col min="5634" max="5635" width="10.75" style="86" customWidth="1"/>
    <col min="5636" max="5636" width="47.75" style="86" customWidth="1"/>
    <col min="5637" max="5637" width="14.75" style="86" customWidth="1"/>
    <col min="5638" max="5638" width="12.75" style="86" customWidth="1"/>
    <col min="5639" max="5640" width="15.75" style="86" customWidth="1"/>
    <col min="5641" max="5889" width="9.125" style="86"/>
    <col min="5890" max="5891" width="10.75" style="86" customWidth="1"/>
    <col min="5892" max="5892" width="47.75" style="86" customWidth="1"/>
    <col min="5893" max="5893" width="14.75" style="86" customWidth="1"/>
    <col min="5894" max="5894" width="12.75" style="86" customWidth="1"/>
    <col min="5895" max="5896" width="15.75" style="86" customWidth="1"/>
    <col min="5897" max="6145" width="9.125" style="86"/>
    <col min="6146" max="6147" width="10.75" style="86" customWidth="1"/>
    <col min="6148" max="6148" width="47.75" style="86" customWidth="1"/>
    <col min="6149" max="6149" width="14.75" style="86" customWidth="1"/>
    <col min="6150" max="6150" width="12.75" style="86" customWidth="1"/>
    <col min="6151" max="6152" width="15.75" style="86" customWidth="1"/>
    <col min="6153" max="6401" width="9.125" style="86"/>
    <col min="6402" max="6403" width="10.75" style="86" customWidth="1"/>
    <col min="6404" max="6404" width="47.75" style="86" customWidth="1"/>
    <col min="6405" max="6405" width="14.75" style="86" customWidth="1"/>
    <col min="6406" max="6406" width="12.75" style="86" customWidth="1"/>
    <col min="6407" max="6408" width="15.75" style="86" customWidth="1"/>
    <col min="6409" max="6657" width="9.125" style="86"/>
    <col min="6658" max="6659" width="10.75" style="86" customWidth="1"/>
    <col min="6660" max="6660" width="47.75" style="86" customWidth="1"/>
    <col min="6661" max="6661" width="14.75" style="86" customWidth="1"/>
    <col min="6662" max="6662" width="12.75" style="86" customWidth="1"/>
    <col min="6663" max="6664" width="15.75" style="86" customWidth="1"/>
    <col min="6665" max="6913" width="9.125" style="86"/>
    <col min="6914" max="6915" width="10.75" style="86" customWidth="1"/>
    <col min="6916" max="6916" width="47.75" style="86" customWidth="1"/>
    <col min="6917" max="6917" width="14.75" style="86" customWidth="1"/>
    <col min="6918" max="6918" width="12.75" style="86" customWidth="1"/>
    <col min="6919" max="6920" width="15.75" style="86" customWidth="1"/>
    <col min="6921" max="7169" width="9.125" style="86"/>
    <col min="7170" max="7171" width="10.75" style="86" customWidth="1"/>
    <col min="7172" max="7172" width="47.75" style="86" customWidth="1"/>
    <col min="7173" max="7173" width="14.75" style="86" customWidth="1"/>
    <col min="7174" max="7174" width="12.75" style="86" customWidth="1"/>
    <col min="7175" max="7176" width="15.75" style="86" customWidth="1"/>
    <col min="7177" max="7425" width="9.125" style="86"/>
    <col min="7426" max="7427" width="10.75" style="86" customWidth="1"/>
    <col min="7428" max="7428" width="47.75" style="86" customWidth="1"/>
    <col min="7429" max="7429" width="14.75" style="86" customWidth="1"/>
    <col min="7430" max="7430" width="12.75" style="86" customWidth="1"/>
    <col min="7431" max="7432" width="15.75" style="86" customWidth="1"/>
    <col min="7433" max="7681" width="9.125" style="86"/>
    <col min="7682" max="7683" width="10.75" style="86" customWidth="1"/>
    <col min="7684" max="7684" width="47.75" style="86" customWidth="1"/>
    <col min="7685" max="7685" width="14.75" style="86" customWidth="1"/>
    <col min="7686" max="7686" width="12.75" style="86" customWidth="1"/>
    <col min="7687" max="7688" width="15.75" style="86" customWidth="1"/>
    <col min="7689" max="7937" width="9.125" style="86"/>
    <col min="7938" max="7939" width="10.75" style="86" customWidth="1"/>
    <col min="7940" max="7940" width="47.75" style="86" customWidth="1"/>
    <col min="7941" max="7941" width="14.75" style="86" customWidth="1"/>
    <col min="7942" max="7942" width="12.75" style="86" customWidth="1"/>
    <col min="7943" max="7944" width="15.75" style="86" customWidth="1"/>
    <col min="7945" max="8193" width="9.125" style="86"/>
    <col min="8194" max="8195" width="10.75" style="86" customWidth="1"/>
    <col min="8196" max="8196" width="47.75" style="86" customWidth="1"/>
    <col min="8197" max="8197" width="14.75" style="86" customWidth="1"/>
    <col min="8198" max="8198" width="12.75" style="86" customWidth="1"/>
    <col min="8199" max="8200" width="15.75" style="86" customWidth="1"/>
    <col min="8201" max="8449" width="9.125" style="86"/>
    <col min="8450" max="8451" width="10.75" style="86" customWidth="1"/>
    <col min="8452" max="8452" width="47.75" style="86" customWidth="1"/>
    <col min="8453" max="8453" width="14.75" style="86" customWidth="1"/>
    <col min="8454" max="8454" width="12.75" style="86" customWidth="1"/>
    <col min="8455" max="8456" width="15.75" style="86" customWidth="1"/>
    <col min="8457" max="8705" width="9.125" style="86"/>
    <col min="8706" max="8707" width="10.75" style="86" customWidth="1"/>
    <col min="8708" max="8708" width="47.75" style="86" customWidth="1"/>
    <col min="8709" max="8709" width="14.75" style="86" customWidth="1"/>
    <col min="8710" max="8710" width="12.75" style="86" customWidth="1"/>
    <col min="8711" max="8712" width="15.75" style="86" customWidth="1"/>
    <col min="8713" max="8961" width="9.125" style="86"/>
    <col min="8962" max="8963" width="10.75" style="86" customWidth="1"/>
    <col min="8964" max="8964" width="47.75" style="86" customWidth="1"/>
    <col min="8965" max="8965" width="14.75" style="86" customWidth="1"/>
    <col min="8966" max="8966" width="12.75" style="86" customWidth="1"/>
    <col min="8967" max="8968" width="15.75" style="86" customWidth="1"/>
    <col min="8969" max="9217" width="9.125" style="86"/>
    <col min="9218" max="9219" width="10.75" style="86" customWidth="1"/>
    <col min="9220" max="9220" width="47.75" style="86" customWidth="1"/>
    <col min="9221" max="9221" width="14.75" style="86" customWidth="1"/>
    <col min="9222" max="9222" width="12.75" style="86" customWidth="1"/>
    <col min="9223" max="9224" width="15.75" style="86" customWidth="1"/>
    <col min="9225" max="9473" width="9.125" style="86"/>
    <col min="9474" max="9475" width="10.75" style="86" customWidth="1"/>
    <col min="9476" max="9476" width="47.75" style="86" customWidth="1"/>
    <col min="9477" max="9477" width="14.75" style="86" customWidth="1"/>
    <col min="9478" max="9478" width="12.75" style="86" customWidth="1"/>
    <col min="9479" max="9480" width="15.75" style="86" customWidth="1"/>
    <col min="9481" max="9729" width="9.125" style="86"/>
    <col min="9730" max="9731" width="10.75" style="86" customWidth="1"/>
    <col min="9732" max="9732" width="47.75" style="86" customWidth="1"/>
    <col min="9733" max="9733" width="14.75" style="86" customWidth="1"/>
    <col min="9734" max="9734" width="12.75" style="86" customWidth="1"/>
    <col min="9735" max="9736" width="15.75" style="86" customWidth="1"/>
    <col min="9737" max="9985" width="9.125" style="86"/>
    <col min="9986" max="9987" width="10.75" style="86" customWidth="1"/>
    <col min="9988" max="9988" width="47.75" style="86" customWidth="1"/>
    <col min="9989" max="9989" width="14.75" style="86" customWidth="1"/>
    <col min="9990" max="9990" width="12.75" style="86" customWidth="1"/>
    <col min="9991" max="9992" width="15.75" style="86" customWidth="1"/>
    <col min="9993" max="10241" width="9.125" style="86"/>
    <col min="10242" max="10243" width="10.75" style="86" customWidth="1"/>
    <col min="10244" max="10244" width="47.75" style="86" customWidth="1"/>
    <col min="10245" max="10245" width="14.75" style="86" customWidth="1"/>
    <col min="10246" max="10246" width="12.75" style="86" customWidth="1"/>
    <col min="10247" max="10248" width="15.75" style="86" customWidth="1"/>
    <col min="10249" max="10497" width="9.125" style="86"/>
    <col min="10498" max="10499" width="10.75" style="86" customWidth="1"/>
    <col min="10500" max="10500" width="47.75" style="86" customWidth="1"/>
    <col min="10501" max="10501" width="14.75" style="86" customWidth="1"/>
    <col min="10502" max="10502" width="12.75" style="86" customWidth="1"/>
    <col min="10503" max="10504" width="15.75" style="86" customWidth="1"/>
    <col min="10505" max="10753" width="9.125" style="86"/>
    <col min="10754" max="10755" width="10.75" style="86" customWidth="1"/>
    <col min="10756" max="10756" width="47.75" style="86" customWidth="1"/>
    <col min="10757" max="10757" width="14.75" style="86" customWidth="1"/>
    <col min="10758" max="10758" width="12.75" style="86" customWidth="1"/>
    <col min="10759" max="10760" width="15.75" style="86" customWidth="1"/>
    <col min="10761" max="11009" width="9.125" style="86"/>
    <col min="11010" max="11011" width="10.75" style="86" customWidth="1"/>
    <col min="11012" max="11012" width="47.75" style="86" customWidth="1"/>
    <col min="11013" max="11013" width="14.75" style="86" customWidth="1"/>
    <col min="11014" max="11014" width="12.75" style="86" customWidth="1"/>
    <col min="11015" max="11016" width="15.75" style="86" customWidth="1"/>
    <col min="11017" max="11265" width="9.125" style="86"/>
    <col min="11266" max="11267" width="10.75" style="86" customWidth="1"/>
    <col min="11268" max="11268" width="47.75" style="86" customWidth="1"/>
    <col min="11269" max="11269" width="14.75" style="86" customWidth="1"/>
    <col min="11270" max="11270" width="12.75" style="86" customWidth="1"/>
    <col min="11271" max="11272" width="15.75" style="86" customWidth="1"/>
    <col min="11273" max="11521" width="9.125" style="86"/>
    <col min="11522" max="11523" width="10.75" style="86" customWidth="1"/>
    <col min="11524" max="11524" width="47.75" style="86" customWidth="1"/>
    <col min="11525" max="11525" width="14.75" style="86" customWidth="1"/>
    <col min="11526" max="11526" width="12.75" style="86" customWidth="1"/>
    <col min="11527" max="11528" width="15.75" style="86" customWidth="1"/>
    <col min="11529" max="11777" width="9.125" style="86"/>
    <col min="11778" max="11779" width="10.75" style="86" customWidth="1"/>
    <col min="11780" max="11780" width="47.75" style="86" customWidth="1"/>
    <col min="11781" max="11781" width="14.75" style="86" customWidth="1"/>
    <col min="11782" max="11782" width="12.75" style="86" customWidth="1"/>
    <col min="11783" max="11784" width="15.75" style="86" customWidth="1"/>
    <col min="11785" max="12033" width="9.125" style="86"/>
    <col min="12034" max="12035" width="10.75" style="86" customWidth="1"/>
    <col min="12036" max="12036" width="47.75" style="86" customWidth="1"/>
    <col min="12037" max="12037" width="14.75" style="86" customWidth="1"/>
    <col min="12038" max="12038" width="12.75" style="86" customWidth="1"/>
    <col min="12039" max="12040" width="15.75" style="86" customWidth="1"/>
    <col min="12041" max="12289" width="9.125" style="86"/>
    <col min="12290" max="12291" width="10.75" style="86" customWidth="1"/>
    <col min="12292" max="12292" width="47.75" style="86" customWidth="1"/>
    <col min="12293" max="12293" width="14.75" style="86" customWidth="1"/>
    <col min="12294" max="12294" width="12.75" style="86" customWidth="1"/>
    <col min="12295" max="12296" width="15.75" style="86" customWidth="1"/>
    <col min="12297" max="12545" width="9.125" style="86"/>
    <col min="12546" max="12547" width="10.75" style="86" customWidth="1"/>
    <col min="12548" max="12548" width="47.75" style="86" customWidth="1"/>
    <col min="12549" max="12549" width="14.75" style="86" customWidth="1"/>
    <col min="12550" max="12550" width="12.75" style="86" customWidth="1"/>
    <col min="12551" max="12552" width="15.75" style="86" customWidth="1"/>
    <col min="12553" max="12801" width="9.125" style="86"/>
    <col min="12802" max="12803" width="10.75" style="86" customWidth="1"/>
    <col min="12804" max="12804" width="47.75" style="86" customWidth="1"/>
    <col min="12805" max="12805" width="14.75" style="86" customWidth="1"/>
    <col min="12806" max="12806" width="12.75" style="86" customWidth="1"/>
    <col min="12807" max="12808" width="15.75" style="86" customWidth="1"/>
    <col min="12809" max="13057" width="9.125" style="86"/>
    <col min="13058" max="13059" width="10.75" style="86" customWidth="1"/>
    <col min="13060" max="13060" width="47.75" style="86" customWidth="1"/>
    <col min="13061" max="13061" width="14.75" style="86" customWidth="1"/>
    <col min="13062" max="13062" width="12.75" style="86" customWidth="1"/>
    <col min="13063" max="13064" width="15.75" style="86" customWidth="1"/>
    <col min="13065" max="13313" width="9.125" style="86"/>
    <col min="13314" max="13315" width="10.75" style="86" customWidth="1"/>
    <col min="13316" max="13316" width="47.75" style="86" customWidth="1"/>
    <col min="13317" max="13317" width="14.75" style="86" customWidth="1"/>
    <col min="13318" max="13318" width="12.75" style="86" customWidth="1"/>
    <col min="13319" max="13320" width="15.75" style="86" customWidth="1"/>
    <col min="13321" max="13569" width="9.125" style="86"/>
    <col min="13570" max="13571" width="10.75" style="86" customWidth="1"/>
    <col min="13572" max="13572" width="47.75" style="86" customWidth="1"/>
    <col min="13573" max="13573" width="14.75" style="86" customWidth="1"/>
    <col min="13574" max="13574" width="12.75" style="86" customWidth="1"/>
    <col min="13575" max="13576" width="15.75" style="86" customWidth="1"/>
    <col min="13577" max="13825" width="9.125" style="86"/>
    <col min="13826" max="13827" width="10.75" style="86" customWidth="1"/>
    <col min="13828" max="13828" width="47.75" style="86" customWidth="1"/>
    <col min="13829" max="13829" width="14.75" style="86" customWidth="1"/>
    <col min="13830" max="13830" width="12.75" style="86" customWidth="1"/>
    <col min="13831" max="13832" width="15.75" style="86" customWidth="1"/>
    <col min="13833" max="14081" width="9.125" style="86"/>
    <col min="14082" max="14083" width="10.75" style="86" customWidth="1"/>
    <col min="14084" max="14084" width="47.75" style="86" customWidth="1"/>
    <col min="14085" max="14085" width="14.75" style="86" customWidth="1"/>
    <col min="14086" max="14086" width="12.75" style="86" customWidth="1"/>
    <col min="14087" max="14088" width="15.75" style="86" customWidth="1"/>
    <col min="14089" max="14337" width="9.125" style="86"/>
    <col min="14338" max="14339" width="10.75" style="86" customWidth="1"/>
    <col min="14340" max="14340" width="47.75" style="86" customWidth="1"/>
    <col min="14341" max="14341" width="14.75" style="86" customWidth="1"/>
    <col min="14342" max="14342" width="12.75" style="86" customWidth="1"/>
    <col min="14343" max="14344" width="15.75" style="86" customWidth="1"/>
    <col min="14345" max="14593" width="9.125" style="86"/>
    <col min="14594" max="14595" width="10.75" style="86" customWidth="1"/>
    <col min="14596" max="14596" width="47.75" style="86" customWidth="1"/>
    <col min="14597" max="14597" width="14.75" style="86" customWidth="1"/>
    <col min="14598" max="14598" width="12.75" style="86" customWidth="1"/>
    <col min="14599" max="14600" width="15.75" style="86" customWidth="1"/>
    <col min="14601" max="14849" width="9.125" style="86"/>
    <col min="14850" max="14851" width="10.75" style="86" customWidth="1"/>
    <col min="14852" max="14852" width="47.75" style="86" customWidth="1"/>
    <col min="14853" max="14853" width="14.75" style="86" customWidth="1"/>
    <col min="14854" max="14854" width="12.75" style="86" customWidth="1"/>
    <col min="14855" max="14856" width="15.75" style="86" customWidth="1"/>
    <col min="14857" max="15105" width="9.125" style="86"/>
    <col min="15106" max="15107" width="10.75" style="86" customWidth="1"/>
    <col min="15108" max="15108" width="47.75" style="86" customWidth="1"/>
    <col min="15109" max="15109" width="14.75" style="86" customWidth="1"/>
    <col min="15110" max="15110" width="12.75" style="86" customWidth="1"/>
    <col min="15111" max="15112" width="15.75" style="86" customWidth="1"/>
    <col min="15113" max="15361" width="9.125" style="86"/>
    <col min="15362" max="15363" width="10.75" style="86" customWidth="1"/>
    <col min="15364" max="15364" width="47.75" style="86" customWidth="1"/>
    <col min="15365" max="15365" width="14.75" style="86" customWidth="1"/>
    <col min="15366" max="15366" width="12.75" style="86" customWidth="1"/>
    <col min="15367" max="15368" width="15.75" style="86" customWidth="1"/>
    <col min="15369" max="15617" width="9.125" style="86"/>
    <col min="15618" max="15619" width="10.75" style="86" customWidth="1"/>
    <col min="15620" max="15620" width="47.75" style="86" customWidth="1"/>
    <col min="15621" max="15621" width="14.75" style="86" customWidth="1"/>
    <col min="15622" max="15622" width="12.75" style="86" customWidth="1"/>
    <col min="15623" max="15624" width="15.75" style="86" customWidth="1"/>
    <col min="15625" max="15873" width="9.125" style="86"/>
    <col min="15874" max="15875" width="10.75" style="86" customWidth="1"/>
    <col min="15876" max="15876" width="47.75" style="86" customWidth="1"/>
    <col min="15877" max="15877" width="14.75" style="86" customWidth="1"/>
    <col min="15878" max="15878" width="12.75" style="86" customWidth="1"/>
    <col min="15879" max="15880" width="15.75" style="86" customWidth="1"/>
    <col min="15881" max="16129" width="9.125" style="86"/>
    <col min="16130" max="16131" width="10.75" style="86" customWidth="1"/>
    <col min="16132" max="16132" width="47.75" style="86" customWidth="1"/>
    <col min="16133" max="16133" width="14.75" style="86" customWidth="1"/>
    <col min="16134" max="16134" width="12.75" style="86" customWidth="1"/>
    <col min="16135" max="16136" width="15.75" style="86" customWidth="1"/>
    <col min="16137" max="16384" width="9.125" style="86"/>
  </cols>
  <sheetData>
    <row r="1" spans="2:9" ht="20.100000000000001" customHeight="1">
      <c r="B1" s="129" t="s">
        <v>1237</v>
      </c>
    </row>
    <row r="2" spans="2:9" s="124" customFormat="1" ht="15" customHeight="1">
      <c r="B2" s="127" t="s">
        <v>84</v>
      </c>
      <c r="C2" s="126" t="s">
        <v>1366</v>
      </c>
      <c r="E2" s="127"/>
      <c r="F2" s="89"/>
      <c r="G2" s="128"/>
      <c r="H2" s="87"/>
    </row>
    <row r="3" spans="2:9" s="124" customFormat="1" ht="15" customHeight="1">
      <c r="B3" s="127" t="s">
        <v>3</v>
      </c>
      <c r="C3" s="126" t="s">
        <v>1269</v>
      </c>
      <c r="E3" s="127"/>
      <c r="F3" s="89"/>
      <c r="G3" s="128"/>
      <c r="H3" s="87"/>
    </row>
    <row r="4" spans="2:9" s="124" customFormat="1" ht="20.100000000000001" customHeight="1">
      <c r="B4" s="127" t="s">
        <v>2</v>
      </c>
      <c r="C4" s="126" t="s">
        <v>79</v>
      </c>
      <c r="D4" s="1365" t="s">
        <v>3544</v>
      </c>
      <c r="E4" s="1365"/>
      <c r="F4" s="1365"/>
      <c r="G4" s="1365"/>
      <c r="H4" s="1365"/>
      <c r="I4" s="1365"/>
    </row>
    <row r="5" spans="2:9" s="118" customFormat="1" ht="9.9499999999999993" customHeight="1">
      <c r="B5" s="122"/>
      <c r="C5" s="122"/>
      <c r="D5" s="123"/>
      <c r="E5" s="122"/>
      <c r="F5" s="121"/>
      <c r="G5" s="120"/>
      <c r="H5" s="119"/>
    </row>
    <row r="6" spans="2:9" s="112" customFormat="1" ht="32.1" customHeight="1" thickBot="1">
      <c r="B6" s="116" t="s">
        <v>74</v>
      </c>
      <c r="C6" s="116" t="s">
        <v>73</v>
      </c>
      <c r="D6" s="117" t="s">
        <v>72</v>
      </c>
      <c r="E6" s="116" t="s">
        <v>71</v>
      </c>
      <c r="F6" s="115" t="s">
        <v>70</v>
      </c>
      <c r="G6" s="114" t="s">
        <v>69</v>
      </c>
      <c r="H6" s="113" t="s">
        <v>68</v>
      </c>
    </row>
    <row r="7" spans="2:9" s="106" customFormat="1" ht="9.9499999999999993" customHeight="1">
      <c r="B7" s="110"/>
      <c r="C7" s="110"/>
      <c r="D7" s="111"/>
      <c r="E7" s="110"/>
      <c r="F7" s="109"/>
      <c r="G7" s="108"/>
      <c r="H7" s="107"/>
    </row>
    <row r="8" spans="2:9">
      <c r="D8" s="100" t="s">
        <v>67</v>
      </c>
      <c r="G8" s="92" t="s">
        <v>48</v>
      </c>
      <c r="H8" s="105">
        <f>ROUND(+SUM(H9:H18),2)</f>
        <v>0</v>
      </c>
    </row>
    <row r="9" spans="2:9">
      <c r="D9" s="100"/>
      <c r="G9" s="92"/>
      <c r="H9" s="105"/>
    </row>
    <row r="10" spans="2:9">
      <c r="D10" s="100" t="s">
        <v>66</v>
      </c>
    </row>
    <row r="11" spans="2:9" ht="25.5">
      <c r="B11" s="90" t="s">
        <v>90</v>
      </c>
      <c r="C11" s="90" t="s">
        <v>235</v>
      </c>
      <c r="D11" s="91" t="s">
        <v>234</v>
      </c>
      <c r="E11" s="90" t="s">
        <v>233</v>
      </c>
      <c r="F11" s="89">
        <v>3.6500000000000005E-2</v>
      </c>
      <c r="H11" s="87">
        <f>ROUND(F11*G11,2)</f>
        <v>0</v>
      </c>
    </row>
    <row r="12" spans="2:9" ht="25.5">
      <c r="B12" s="90" t="s">
        <v>94</v>
      </c>
      <c r="C12" s="90" t="s">
        <v>237</v>
      </c>
      <c r="D12" s="91" t="s">
        <v>236</v>
      </c>
      <c r="E12" s="90" t="s">
        <v>43</v>
      </c>
      <c r="F12" s="89">
        <v>4</v>
      </c>
      <c r="G12" s="102"/>
      <c r="H12" s="101">
        <f>ROUND(F12*G12,2)</f>
        <v>0</v>
      </c>
    </row>
    <row r="14" spans="2:9">
      <c r="D14" s="100" t="s">
        <v>232</v>
      </c>
    </row>
    <row r="15" spans="2:9">
      <c r="B15" s="90" t="s">
        <v>90</v>
      </c>
      <c r="C15" s="90" t="s">
        <v>278</v>
      </c>
      <c r="D15" s="91" t="s">
        <v>277</v>
      </c>
      <c r="E15" s="90" t="s">
        <v>106</v>
      </c>
      <c r="F15" s="89">
        <v>7</v>
      </c>
      <c r="G15" s="102"/>
      <c r="H15" s="101">
        <f>ROUND(F15*G15,2)</f>
        <v>0</v>
      </c>
    </row>
    <row r="16" spans="2:9">
      <c r="B16" s="90" t="s">
        <v>94</v>
      </c>
      <c r="C16" s="90" t="s">
        <v>231</v>
      </c>
      <c r="D16" s="91" t="s">
        <v>230</v>
      </c>
      <c r="E16" s="90" t="s">
        <v>106</v>
      </c>
      <c r="F16" s="89">
        <v>60</v>
      </c>
      <c r="G16" s="102"/>
      <c r="H16" s="101">
        <f>ROUND(F16*G16,2)</f>
        <v>0</v>
      </c>
    </row>
    <row r="17" spans="2:8" ht="25.5">
      <c r="B17" s="90" t="s">
        <v>117</v>
      </c>
      <c r="C17" s="90" t="s">
        <v>220</v>
      </c>
      <c r="D17" s="91" t="s">
        <v>219</v>
      </c>
      <c r="E17" s="90" t="s">
        <v>89</v>
      </c>
      <c r="F17" s="89">
        <v>4</v>
      </c>
      <c r="G17" s="102"/>
      <c r="H17" s="101">
        <f>ROUND(F17*G17,2)</f>
        <v>0</v>
      </c>
    </row>
    <row r="18" spans="2:8">
      <c r="G18" s="102"/>
      <c r="H18" s="101"/>
    </row>
    <row r="19" spans="2:8">
      <c r="D19" s="100" t="s">
        <v>47</v>
      </c>
      <c r="G19" s="104" t="s">
        <v>42</v>
      </c>
      <c r="H19" s="103">
        <f>ROUND(+SUM(H20:H52),2)</f>
        <v>0</v>
      </c>
    </row>
    <row r="20" spans="2:8">
      <c r="D20" s="100"/>
      <c r="G20" s="104"/>
      <c r="H20" s="103"/>
    </row>
    <row r="21" spans="2:8">
      <c r="D21" s="100" t="s">
        <v>192</v>
      </c>
      <c r="G21" s="102"/>
      <c r="H21" s="101"/>
    </row>
    <row r="22" spans="2:8" ht="25.5">
      <c r="B22" s="90" t="s">
        <v>90</v>
      </c>
      <c r="C22" s="90" t="s">
        <v>191</v>
      </c>
      <c r="D22" s="91" t="s">
        <v>190</v>
      </c>
      <c r="E22" s="90" t="s">
        <v>126</v>
      </c>
      <c r="F22" s="89">
        <v>36</v>
      </c>
      <c r="G22" s="102"/>
      <c r="H22" s="101">
        <f>ROUND(F22*G22,2)</f>
        <v>0</v>
      </c>
    </row>
    <row r="23" spans="2:8" ht="25.5">
      <c r="D23" s="99" t="s">
        <v>276</v>
      </c>
      <c r="G23" s="102"/>
      <c r="H23" s="101"/>
    </row>
    <row r="24" spans="2:8" ht="25.5">
      <c r="B24" s="90" t="s">
        <v>94</v>
      </c>
      <c r="C24" s="90" t="s">
        <v>1261</v>
      </c>
      <c r="D24" s="91" t="s">
        <v>1260</v>
      </c>
      <c r="E24" s="90" t="s">
        <v>126</v>
      </c>
      <c r="F24" s="89">
        <v>25.5</v>
      </c>
      <c r="G24" s="102"/>
      <c r="H24" s="101">
        <f>ROUND(F24*G24,2)</f>
        <v>0</v>
      </c>
    </row>
    <row r="25" spans="2:8" ht="25.5">
      <c r="D25" s="99" t="s">
        <v>1259</v>
      </c>
      <c r="G25" s="102"/>
      <c r="H25" s="101"/>
    </row>
    <row r="26" spans="2:8" ht="25.5">
      <c r="B26" s="90" t="s">
        <v>117</v>
      </c>
      <c r="C26" s="90" t="s">
        <v>185</v>
      </c>
      <c r="D26" s="91" t="s">
        <v>184</v>
      </c>
      <c r="E26" s="90" t="s">
        <v>126</v>
      </c>
      <c r="F26" s="89">
        <v>315.5</v>
      </c>
      <c r="G26" s="102"/>
      <c r="H26" s="101">
        <f>ROUND(F26*G26,2)</f>
        <v>0</v>
      </c>
    </row>
    <row r="27" spans="2:8" ht="25.5">
      <c r="B27" s="90" t="s">
        <v>114</v>
      </c>
      <c r="C27" s="90" t="s">
        <v>187</v>
      </c>
      <c r="D27" s="91" t="s">
        <v>186</v>
      </c>
      <c r="E27" s="90" t="s">
        <v>126</v>
      </c>
      <c r="F27" s="89">
        <v>66</v>
      </c>
      <c r="G27" s="102"/>
      <c r="H27" s="101">
        <f>ROUND(F27*G27,2)</f>
        <v>0</v>
      </c>
    </row>
    <row r="28" spans="2:8" ht="38.25">
      <c r="B28" s="90" t="s">
        <v>140</v>
      </c>
      <c r="C28" s="90" t="s">
        <v>189</v>
      </c>
      <c r="D28" s="91" t="s">
        <v>188</v>
      </c>
      <c r="E28" s="90" t="s">
        <v>126</v>
      </c>
      <c r="F28" s="89">
        <v>19</v>
      </c>
      <c r="G28" s="102"/>
      <c r="H28" s="101">
        <f>ROUND(F28*G28,2)</f>
        <v>0</v>
      </c>
    </row>
    <row r="29" spans="2:8">
      <c r="G29" s="102"/>
      <c r="H29" s="101"/>
    </row>
    <row r="30" spans="2:8">
      <c r="D30" s="100" t="s">
        <v>183</v>
      </c>
    </row>
    <row r="31" spans="2:8">
      <c r="B31" s="90" t="s">
        <v>90</v>
      </c>
      <c r="C31" s="90" t="s">
        <v>182</v>
      </c>
      <c r="D31" s="91" t="s">
        <v>181</v>
      </c>
      <c r="E31" s="90" t="s">
        <v>106</v>
      </c>
      <c r="F31" s="89">
        <v>330</v>
      </c>
      <c r="G31" s="102"/>
      <c r="H31" s="101">
        <f>ROUND(F31*G31,2)</f>
        <v>0</v>
      </c>
    </row>
    <row r="32" spans="2:8">
      <c r="G32" s="102"/>
      <c r="H32" s="101"/>
    </row>
    <row r="33" spans="2:8">
      <c r="D33" s="100" t="s">
        <v>180</v>
      </c>
    </row>
    <row r="34" spans="2:8" ht="25.5">
      <c r="B34" s="90" t="s">
        <v>90</v>
      </c>
      <c r="C34" s="90" t="s">
        <v>179</v>
      </c>
      <c r="D34" s="91" t="s">
        <v>178</v>
      </c>
      <c r="E34" s="90" t="s">
        <v>106</v>
      </c>
      <c r="F34" s="89">
        <v>350</v>
      </c>
      <c r="H34" s="87">
        <f>ROUND(F34*G34,2)</f>
        <v>0</v>
      </c>
    </row>
    <row r="36" spans="2:8">
      <c r="D36" s="100" t="s">
        <v>177</v>
      </c>
    </row>
    <row r="37" spans="2:8" ht="25.5">
      <c r="B37" s="90" t="s">
        <v>90</v>
      </c>
      <c r="C37" s="90" t="s">
        <v>1253</v>
      </c>
      <c r="D37" s="91" t="s">
        <v>274</v>
      </c>
      <c r="E37" s="90" t="s">
        <v>126</v>
      </c>
      <c r="F37" s="89">
        <v>228</v>
      </c>
      <c r="H37" s="87">
        <f>ROUND(F37*G37,2)</f>
        <v>0</v>
      </c>
    </row>
    <row r="38" spans="2:8" ht="38.25">
      <c r="D38" s="99" t="s">
        <v>3537</v>
      </c>
    </row>
    <row r="39" spans="2:8">
      <c r="B39" s="90" t="s">
        <v>94</v>
      </c>
      <c r="C39" s="90" t="s">
        <v>174</v>
      </c>
      <c r="D39" s="91" t="s">
        <v>173</v>
      </c>
      <c r="E39" s="90" t="s">
        <v>126</v>
      </c>
      <c r="F39" s="89">
        <v>25.5</v>
      </c>
      <c r="H39" s="87">
        <f>ROUND(F39*G39,2)</f>
        <v>0</v>
      </c>
    </row>
    <row r="40" spans="2:8" ht="25.5">
      <c r="D40" s="99" t="s">
        <v>1252</v>
      </c>
    </row>
    <row r="42" spans="2:8">
      <c r="D42" s="100" t="s">
        <v>171</v>
      </c>
    </row>
    <row r="43" spans="2:8">
      <c r="B43" s="90" t="s">
        <v>90</v>
      </c>
      <c r="C43" s="90" t="s">
        <v>168</v>
      </c>
      <c r="D43" s="91" t="s">
        <v>167</v>
      </c>
      <c r="E43" s="90" t="s">
        <v>106</v>
      </c>
      <c r="F43" s="89">
        <v>110</v>
      </c>
      <c r="H43" s="87">
        <f>ROUND(F43*G43,2)</f>
        <v>0</v>
      </c>
    </row>
    <row r="44" spans="2:8" ht="25.5">
      <c r="B44" s="90" t="s">
        <v>94</v>
      </c>
      <c r="C44" s="90" t="s">
        <v>273</v>
      </c>
      <c r="D44" s="91" t="s">
        <v>272</v>
      </c>
      <c r="E44" s="90" t="s">
        <v>106</v>
      </c>
      <c r="F44" s="89">
        <v>100</v>
      </c>
      <c r="H44" s="87">
        <f>ROUND(F44*G44,2)</f>
        <v>0</v>
      </c>
    </row>
    <row r="45" spans="2:8">
      <c r="B45" s="90" t="s">
        <v>117</v>
      </c>
      <c r="C45" s="90" t="s">
        <v>170</v>
      </c>
      <c r="D45" s="91" t="s">
        <v>169</v>
      </c>
      <c r="E45" s="90" t="s">
        <v>106</v>
      </c>
      <c r="F45" s="89">
        <v>210</v>
      </c>
      <c r="H45" s="87">
        <f>ROUND(F45*G45,2)</f>
        <v>0</v>
      </c>
    </row>
    <row r="47" spans="2:8">
      <c r="D47" s="100" t="s">
        <v>271</v>
      </c>
    </row>
    <row r="48" spans="2:8">
      <c r="B48" s="90" t="s">
        <v>90</v>
      </c>
      <c r="C48" s="90" t="s">
        <v>162</v>
      </c>
      <c r="D48" s="91" t="s">
        <v>161</v>
      </c>
      <c r="E48" s="90" t="s">
        <v>126</v>
      </c>
      <c r="F48" s="89">
        <v>66</v>
      </c>
      <c r="H48" s="87">
        <f>ROUND(F48*G48,2)</f>
        <v>0</v>
      </c>
    </row>
    <row r="49" spans="2:8">
      <c r="B49" s="90" t="s">
        <v>94</v>
      </c>
      <c r="C49" s="90" t="s">
        <v>158</v>
      </c>
      <c r="D49" s="91" t="s">
        <v>157</v>
      </c>
      <c r="E49" s="90" t="s">
        <v>126</v>
      </c>
      <c r="F49" s="89">
        <v>335</v>
      </c>
      <c r="H49" s="87">
        <f>ROUND(F49*G49,2)</f>
        <v>0</v>
      </c>
    </row>
    <row r="50" spans="2:8">
      <c r="B50" s="90" t="s">
        <v>117</v>
      </c>
      <c r="C50" s="90" t="s">
        <v>1250</v>
      </c>
      <c r="D50" s="91" t="s">
        <v>270</v>
      </c>
      <c r="E50" s="90" t="s">
        <v>152</v>
      </c>
      <c r="F50" s="89">
        <v>16</v>
      </c>
      <c r="H50" s="87">
        <f>ROUND(F50*G50,2)</f>
        <v>0</v>
      </c>
    </row>
    <row r="51" spans="2:8" ht="25.5">
      <c r="D51" s="99" t="s">
        <v>1365</v>
      </c>
    </row>
    <row r="53" spans="2:8">
      <c r="D53" s="100" t="s">
        <v>151</v>
      </c>
      <c r="G53" s="92" t="s">
        <v>150</v>
      </c>
      <c r="H53" s="105">
        <f>ROUND(+SUM(H54:H67),2)</f>
        <v>0</v>
      </c>
    </row>
    <row r="54" spans="2:8">
      <c r="D54" s="100"/>
      <c r="G54" s="92"/>
      <c r="H54" s="105"/>
    </row>
    <row r="55" spans="2:8">
      <c r="D55" s="100" t="s">
        <v>149</v>
      </c>
    </row>
    <row r="56" spans="2:8" ht="25.5">
      <c r="B56" s="90" t="s">
        <v>90</v>
      </c>
      <c r="C56" s="90" t="s">
        <v>148</v>
      </c>
      <c r="D56" s="91" t="s">
        <v>147</v>
      </c>
      <c r="E56" s="90" t="s">
        <v>126</v>
      </c>
      <c r="F56" s="89">
        <v>118</v>
      </c>
      <c r="H56" s="87">
        <f>ROUND(F56*G56,2)</f>
        <v>0</v>
      </c>
    </row>
    <row r="57" spans="2:8" ht="25.5">
      <c r="D57" s="99" t="s">
        <v>1364</v>
      </c>
    </row>
    <row r="58" spans="2:8" ht="25.5">
      <c r="B58" s="90" t="s">
        <v>94</v>
      </c>
      <c r="C58" s="90" t="s">
        <v>146</v>
      </c>
      <c r="D58" s="91" t="s">
        <v>145</v>
      </c>
      <c r="E58" s="90" t="s">
        <v>106</v>
      </c>
      <c r="F58" s="89">
        <v>221</v>
      </c>
      <c r="H58" s="87">
        <f>ROUND(F58*G58,2)</f>
        <v>0</v>
      </c>
    </row>
    <row r="60" spans="2:8">
      <c r="D60" s="100" t="s">
        <v>137</v>
      </c>
    </row>
    <row r="61" spans="2:8" ht="25.5">
      <c r="B61" s="90" t="s">
        <v>90</v>
      </c>
      <c r="C61" s="90" t="s">
        <v>136</v>
      </c>
      <c r="D61" s="91" t="s">
        <v>135</v>
      </c>
      <c r="E61" s="90" t="s">
        <v>106</v>
      </c>
      <c r="F61" s="89">
        <v>215</v>
      </c>
      <c r="H61" s="87">
        <f>ROUND(F61*G61,2)</f>
        <v>0</v>
      </c>
    </row>
    <row r="62" spans="2:8">
      <c r="B62" s="21" t="s">
        <v>94</v>
      </c>
      <c r="C62" s="21" t="s">
        <v>3525</v>
      </c>
      <c r="D62" s="20" t="s">
        <v>3526</v>
      </c>
      <c r="E62" s="21" t="s">
        <v>106</v>
      </c>
      <c r="F62" s="59">
        <v>221</v>
      </c>
      <c r="G62" s="58"/>
      <c r="H62" s="57">
        <f>ROUND(F62*G62,2)</f>
        <v>0</v>
      </c>
    </row>
    <row r="63" spans="2:8" ht="25.5">
      <c r="B63" s="21"/>
      <c r="C63" s="21"/>
      <c r="D63" s="66" t="s">
        <v>3527</v>
      </c>
      <c r="E63" s="21"/>
      <c r="F63" s="59"/>
      <c r="G63" s="58"/>
      <c r="H63" s="57"/>
    </row>
    <row r="65" spans="2:8">
      <c r="D65" s="100" t="s">
        <v>1248</v>
      </c>
    </row>
    <row r="66" spans="2:8">
      <c r="B66" s="90" t="s">
        <v>90</v>
      </c>
      <c r="C66" s="90" t="s">
        <v>1363</v>
      </c>
      <c r="D66" s="91" t="s">
        <v>1362</v>
      </c>
      <c r="E66" s="90" t="s">
        <v>126</v>
      </c>
      <c r="F66" s="89">
        <v>5</v>
      </c>
      <c r="H66" s="87">
        <f>ROUND(F66*G66,2)</f>
        <v>0</v>
      </c>
    </row>
    <row r="68" spans="2:8">
      <c r="D68" s="100" t="s">
        <v>111</v>
      </c>
      <c r="G68" s="92" t="s">
        <v>110</v>
      </c>
      <c r="H68" s="105">
        <f>ROUND(+SUM(H69:H76),2)</f>
        <v>0</v>
      </c>
    </row>
    <row r="69" spans="2:8">
      <c r="D69" s="100"/>
      <c r="G69" s="92"/>
      <c r="H69" s="105"/>
    </row>
    <row r="70" spans="2:8">
      <c r="D70" s="100" t="s">
        <v>109</v>
      </c>
    </row>
    <row r="71" spans="2:8" ht="25.5">
      <c r="B71" s="90" t="s">
        <v>90</v>
      </c>
      <c r="C71" s="90" t="s">
        <v>105</v>
      </c>
      <c r="D71" s="91" t="s">
        <v>104</v>
      </c>
      <c r="E71" s="90" t="s">
        <v>89</v>
      </c>
      <c r="F71" s="89">
        <v>39</v>
      </c>
      <c r="H71" s="87">
        <f>ROUND(F71*G71,2)</f>
        <v>0</v>
      </c>
    </row>
    <row r="72" spans="2:8" ht="25.5">
      <c r="D72" s="99" t="s">
        <v>1361</v>
      </c>
    </row>
    <row r="74" spans="2:8">
      <c r="D74" s="100" t="s">
        <v>103</v>
      </c>
    </row>
    <row r="75" spans="2:8" ht="25.5">
      <c r="B75" s="90" t="s">
        <v>90</v>
      </c>
      <c r="C75" s="90" t="s">
        <v>102</v>
      </c>
      <c r="D75" s="91" t="s">
        <v>101</v>
      </c>
      <c r="E75" s="90" t="s">
        <v>89</v>
      </c>
      <c r="F75" s="89">
        <v>74</v>
      </c>
      <c r="H75" s="87">
        <f>ROUND(F75*G75,2)</f>
        <v>0</v>
      </c>
    </row>
    <row r="76" spans="2:8" ht="25.5">
      <c r="B76" s="90" t="s">
        <v>94</v>
      </c>
      <c r="C76" s="90" t="s">
        <v>100</v>
      </c>
      <c r="D76" s="91" t="s">
        <v>99</v>
      </c>
      <c r="E76" s="90" t="s">
        <v>89</v>
      </c>
      <c r="F76" s="89">
        <v>74</v>
      </c>
      <c r="H76" s="87">
        <f>ROUND(F76*G76,2)</f>
        <v>0</v>
      </c>
    </row>
    <row r="78" spans="2:8">
      <c r="B78" s="557"/>
      <c r="C78" s="557"/>
      <c r="D78" s="566" t="s">
        <v>1994</v>
      </c>
      <c r="E78" s="557"/>
      <c r="F78" s="556"/>
      <c r="G78" s="559" t="s">
        <v>333</v>
      </c>
      <c r="H78" s="570">
        <f>ROUND(+SUM(H79:H90),2)</f>
        <v>0</v>
      </c>
    </row>
    <row r="79" spans="2:8">
      <c r="B79" s="557"/>
      <c r="C79" s="557"/>
      <c r="D79" s="566"/>
      <c r="E79" s="557"/>
      <c r="F79" s="556"/>
      <c r="G79" s="559"/>
      <c r="H79" s="570"/>
    </row>
    <row r="80" spans="2:8">
      <c r="B80" s="557"/>
      <c r="C80" s="557"/>
      <c r="D80" s="566" t="s">
        <v>3433</v>
      </c>
      <c r="E80" s="557"/>
      <c r="F80" s="556"/>
      <c r="G80" s="555"/>
      <c r="H80" s="554"/>
    </row>
    <row r="81" spans="2:8" ht="25.5">
      <c r="B81" s="557" t="s">
        <v>90</v>
      </c>
      <c r="C81" s="557" t="s">
        <v>331</v>
      </c>
      <c r="D81" s="558" t="s">
        <v>330</v>
      </c>
      <c r="E81" s="557" t="s">
        <v>43</v>
      </c>
      <c r="F81" s="556">
        <v>1</v>
      </c>
      <c r="G81" s="555"/>
      <c r="H81" s="554">
        <f>ROUND(F81*G81,2)</f>
        <v>0</v>
      </c>
    </row>
    <row r="82" spans="2:8" ht="25.5">
      <c r="B82" s="557" t="s">
        <v>94</v>
      </c>
      <c r="C82" s="557" t="s">
        <v>324</v>
      </c>
      <c r="D82" s="558" t="s">
        <v>323</v>
      </c>
      <c r="E82" s="557" t="s">
        <v>43</v>
      </c>
      <c r="F82" s="556">
        <v>1</v>
      </c>
      <c r="G82" s="555"/>
      <c r="H82" s="554">
        <f>ROUND(F82*G82,2)</f>
        <v>0</v>
      </c>
    </row>
    <row r="83" spans="2:8" ht="38.25">
      <c r="B83" s="557" t="s">
        <v>117</v>
      </c>
      <c r="C83" s="557" t="s">
        <v>1344</v>
      </c>
      <c r="D83" s="558" t="s">
        <v>1343</v>
      </c>
      <c r="E83" s="557" t="s">
        <v>43</v>
      </c>
      <c r="F83" s="556">
        <v>1</v>
      </c>
      <c r="G83" s="555"/>
      <c r="H83" s="554">
        <f>ROUND(F83*G83,2)</f>
        <v>0</v>
      </c>
    </row>
    <row r="84" spans="2:8" ht="25.5">
      <c r="B84" s="557"/>
      <c r="C84" s="557"/>
      <c r="D84" s="567" t="s">
        <v>3432</v>
      </c>
      <c r="E84" s="557"/>
      <c r="F84" s="556"/>
      <c r="G84" s="555"/>
      <c r="H84" s="554"/>
    </row>
    <row r="85" spans="2:8">
      <c r="B85" s="557"/>
      <c r="C85" s="557"/>
      <c r="D85" s="558"/>
      <c r="E85" s="557"/>
      <c r="F85" s="556"/>
      <c r="G85" s="555"/>
      <c r="H85" s="554"/>
    </row>
    <row r="86" spans="2:8">
      <c r="B86" s="557"/>
      <c r="C86" s="557"/>
      <c r="D86" s="566" t="s">
        <v>2015</v>
      </c>
      <c r="E86" s="557"/>
      <c r="F86" s="556"/>
      <c r="G86" s="555"/>
      <c r="H86" s="554"/>
    </row>
    <row r="87" spans="2:8" ht="51">
      <c r="B87" s="557" t="s">
        <v>90</v>
      </c>
      <c r="C87" s="557" t="s">
        <v>366</v>
      </c>
      <c r="D87" s="558" t="s">
        <v>365</v>
      </c>
      <c r="E87" s="557" t="s">
        <v>89</v>
      </c>
      <c r="F87" s="556">
        <v>23</v>
      </c>
      <c r="G87" s="555"/>
      <c r="H87" s="554">
        <f>ROUND(F87*G87,2)</f>
        <v>0</v>
      </c>
    </row>
    <row r="88" spans="2:8" ht="51">
      <c r="B88" s="557"/>
      <c r="C88" s="557"/>
      <c r="D88" s="567" t="s">
        <v>1322</v>
      </c>
      <c r="E88" s="557"/>
      <c r="F88" s="556"/>
      <c r="G88" s="555"/>
      <c r="H88" s="554"/>
    </row>
    <row r="89" spans="2:8" ht="51">
      <c r="B89" s="557" t="s">
        <v>94</v>
      </c>
      <c r="C89" s="557" t="s">
        <v>293</v>
      </c>
      <c r="D89" s="558" t="s">
        <v>292</v>
      </c>
      <c r="E89" s="557" t="s">
        <v>106</v>
      </c>
      <c r="F89" s="556">
        <v>3.6</v>
      </c>
      <c r="G89" s="555"/>
      <c r="H89" s="554">
        <f>ROUND(F89*G89,2)</f>
        <v>0</v>
      </c>
    </row>
    <row r="90" spans="2:8" ht="51">
      <c r="B90" s="557"/>
      <c r="C90" s="557"/>
      <c r="D90" s="567" t="s">
        <v>1322</v>
      </c>
      <c r="E90" s="557"/>
      <c r="F90" s="556"/>
      <c r="G90" s="555"/>
      <c r="H90" s="554"/>
    </row>
    <row r="92" spans="2:8">
      <c r="D92" s="98" t="str">
        <f>D8</f>
        <v>1 PREDDELA</v>
      </c>
      <c r="E92" s="97">
        <f>H8</f>
        <v>0</v>
      </c>
    </row>
    <row r="93" spans="2:8">
      <c r="D93" s="98" t="str">
        <f>D19</f>
        <v>2 ZEMELJSKA DELA</v>
      </c>
      <c r="E93" s="97">
        <f>H19</f>
        <v>0</v>
      </c>
    </row>
    <row r="94" spans="2:8">
      <c r="D94" s="98" t="str">
        <f>D53</f>
        <v>3 VOZIŠČNE KONSTRUKCIJE</v>
      </c>
      <c r="E94" s="97">
        <f>H53</f>
        <v>0</v>
      </c>
    </row>
    <row r="95" spans="2:8">
      <c r="D95" s="96" t="str">
        <f>D68</f>
        <v>4 ODVODNJAVANJE</v>
      </c>
      <c r="E95" s="95">
        <f>H68</f>
        <v>0</v>
      </c>
    </row>
    <row r="96" spans="2:8">
      <c r="D96" s="96" t="str">
        <f>D78</f>
        <v>6 OPREMA CEST</v>
      </c>
      <c r="E96" s="95">
        <f>H78</f>
        <v>0</v>
      </c>
    </row>
    <row r="97" spans="4:7">
      <c r="D97" s="94" t="s">
        <v>88</v>
      </c>
      <c r="E97" s="93">
        <f>ROUND(+SUM(E92:E96),2)</f>
        <v>0</v>
      </c>
    </row>
    <row r="98" spans="4:7">
      <c r="D98" s="94" t="s">
        <v>87</v>
      </c>
      <c r="E98" s="93">
        <f>ROUND(0.22*E97,2)</f>
        <v>0</v>
      </c>
    </row>
    <row r="99" spans="4:7">
      <c r="D99" s="94" t="s">
        <v>86</v>
      </c>
      <c r="E99" s="93">
        <f>ROUND(+SUM(E97:E98),2)</f>
        <v>0</v>
      </c>
    </row>
    <row r="101" spans="4:7">
      <c r="G101" s="92"/>
    </row>
  </sheetData>
  <mergeCells count="1">
    <mergeCell ref="D4:I4"/>
  </mergeCells>
  <pageMargins left="0.98425196850393704" right="0.39370078740157499" top="0.78740157480314998" bottom="0.78740157480314998" header="0" footer="0.196850393700787"/>
  <pageSetup paperSize="9" scale="63" fitToHeight="50" orientation="portrait" r:id="rId1"/>
  <headerFooter>
    <oddFooter>&amp;CStran &amp;P od &amp;N</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184"/>
  <sheetViews>
    <sheetView topLeftCell="C1" zoomScaleNormal="100" zoomScaleSheetLayoutView="85" workbookViewId="0">
      <pane ySplit="6" topLeftCell="A166" activePane="bottomLeft" state="frozen"/>
      <selection pane="bottomLeft" activeCell="D4" sqref="D4:I4"/>
    </sheetView>
  </sheetViews>
  <sheetFormatPr defaultRowHeight="12.75"/>
  <cols>
    <col min="1" max="1" width="9.125" style="86"/>
    <col min="2" max="3" width="10.75" style="90" customWidth="1"/>
    <col min="4" max="4" width="47.75" style="91" customWidth="1"/>
    <col min="5" max="5" width="14.75" style="90" customWidth="1"/>
    <col min="6" max="6" width="12.75" style="89" customWidth="1"/>
    <col min="7" max="7" width="15.75" style="88" customWidth="1"/>
    <col min="8" max="8" width="15.75" style="87" customWidth="1"/>
    <col min="9" max="257" width="9.125" style="86"/>
    <col min="258" max="259" width="10.75" style="86" customWidth="1"/>
    <col min="260" max="260" width="47.75" style="86" customWidth="1"/>
    <col min="261" max="261" width="14.75" style="86" customWidth="1"/>
    <col min="262" max="262" width="12.75" style="86" customWidth="1"/>
    <col min="263" max="264" width="15.75" style="86" customWidth="1"/>
    <col min="265" max="513" width="9.125" style="86"/>
    <col min="514" max="515" width="10.75" style="86" customWidth="1"/>
    <col min="516" max="516" width="47.75" style="86" customWidth="1"/>
    <col min="517" max="517" width="14.75" style="86" customWidth="1"/>
    <col min="518" max="518" width="12.75" style="86" customWidth="1"/>
    <col min="519" max="520" width="15.75" style="86" customWidth="1"/>
    <col min="521" max="769" width="9.125" style="86"/>
    <col min="770" max="771" width="10.75" style="86" customWidth="1"/>
    <col min="772" max="772" width="47.75" style="86" customWidth="1"/>
    <col min="773" max="773" width="14.75" style="86" customWidth="1"/>
    <col min="774" max="774" width="12.75" style="86" customWidth="1"/>
    <col min="775" max="776" width="15.75" style="86" customWidth="1"/>
    <col min="777" max="1025" width="9.125" style="86"/>
    <col min="1026" max="1027" width="10.75" style="86" customWidth="1"/>
    <col min="1028" max="1028" width="47.75" style="86" customWidth="1"/>
    <col min="1029" max="1029" width="14.75" style="86" customWidth="1"/>
    <col min="1030" max="1030" width="12.75" style="86" customWidth="1"/>
    <col min="1031" max="1032" width="15.75" style="86" customWidth="1"/>
    <col min="1033" max="1281" width="9.125" style="86"/>
    <col min="1282" max="1283" width="10.75" style="86" customWidth="1"/>
    <col min="1284" max="1284" width="47.75" style="86" customWidth="1"/>
    <col min="1285" max="1285" width="14.75" style="86" customWidth="1"/>
    <col min="1286" max="1286" width="12.75" style="86" customWidth="1"/>
    <col min="1287" max="1288" width="15.75" style="86" customWidth="1"/>
    <col min="1289" max="1537" width="9.125" style="86"/>
    <col min="1538" max="1539" width="10.75" style="86" customWidth="1"/>
    <col min="1540" max="1540" width="47.75" style="86" customWidth="1"/>
    <col min="1541" max="1541" width="14.75" style="86" customWidth="1"/>
    <col min="1542" max="1542" width="12.75" style="86" customWidth="1"/>
    <col min="1543" max="1544" width="15.75" style="86" customWidth="1"/>
    <col min="1545" max="1793" width="9.125" style="86"/>
    <col min="1794" max="1795" width="10.75" style="86" customWidth="1"/>
    <col min="1796" max="1796" width="47.75" style="86" customWidth="1"/>
    <col min="1797" max="1797" width="14.75" style="86" customWidth="1"/>
    <col min="1798" max="1798" width="12.75" style="86" customWidth="1"/>
    <col min="1799" max="1800" width="15.75" style="86" customWidth="1"/>
    <col min="1801" max="2049" width="9.125" style="86"/>
    <col min="2050" max="2051" width="10.75" style="86" customWidth="1"/>
    <col min="2052" max="2052" width="47.75" style="86" customWidth="1"/>
    <col min="2053" max="2053" width="14.75" style="86" customWidth="1"/>
    <col min="2054" max="2054" width="12.75" style="86" customWidth="1"/>
    <col min="2055" max="2056" width="15.75" style="86" customWidth="1"/>
    <col min="2057" max="2305" width="9.125" style="86"/>
    <col min="2306" max="2307" width="10.75" style="86" customWidth="1"/>
    <col min="2308" max="2308" width="47.75" style="86" customWidth="1"/>
    <col min="2309" max="2309" width="14.75" style="86" customWidth="1"/>
    <col min="2310" max="2310" width="12.75" style="86" customWidth="1"/>
    <col min="2311" max="2312" width="15.75" style="86" customWidth="1"/>
    <col min="2313" max="2561" width="9.125" style="86"/>
    <col min="2562" max="2563" width="10.75" style="86" customWidth="1"/>
    <col min="2564" max="2564" width="47.75" style="86" customWidth="1"/>
    <col min="2565" max="2565" width="14.75" style="86" customWidth="1"/>
    <col min="2566" max="2566" width="12.75" style="86" customWidth="1"/>
    <col min="2567" max="2568" width="15.75" style="86" customWidth="1"/>
    <col min="2569" max="2817" width="9.125" style="86"/>
    <col min="2818" max="2819" width="10.75" style="86" customWidth="1"/>
    <col min="2820" max="2820" width="47.75" style="86" customWidth="1"/>
    <col min="2821" max="2821" width="14.75" style="86" customWidth="1"/>
    <col min="2822" max="2822" width="12.75" style="86" customWidth="1"/>
    <col min="2823" max="2824" width="15.75" style="86" customWidth="1"/>
    <col min="2825" max="3073" width="9.125" style="86"/>
    <col min="3074" max="3075" width="10.75" style="86" customWidth="1"/>
    <col min="3076" max="3076" width="47.75" style="86" customWidth="1"/>
    <col min="3077" max="3077" width="14.75" style="86" customWidth="1"/>
    <col min="3078" max="3078" width="12.75" style="86" customWidth="1"/>
    <col min="3079" max="3080" width="15.75" style="86" customWidth="1"/>
    <col min="3081" max="3329" width="9.125" style="86"/>
    <col min="3330" max="3331" width="10.75" style="86" customWidth="1"/>
    <col min="3332" max="3332" width="47.75" style="86" customWidth="1"/>
    <col min="3333" max="3333" width="14.75" style="86" customWidth="1"/>
    <col min="3334" max="3334" width="12.75" style="86" customWidth="1"/>
    <col min="3335" max="3336" width="15.75" style="86" customWidth="1"/>
    <col min="3337" max="3585" width="9.125" style="86"/>
    <col min="3586" max="3587" width="10.75" style="86" customWidth="1"/>
    <col min="3588" max="3588" width="47.75" style="86" customWidth="1"/>
    <col min="3589" max="3589" width="14.75" style="86" customWidth="1"/>
    <col min="3590" max="3590" width="12.75" style="86" customWidth="1"/>
    <col min="3591" max="3592" width="15.75" style="86" customWidth="1"/>
    <col min="3593" max="3841" width="9.125" style="86"/>
    <col min="3842" max="3843" width="10.75" style="86" customWidth="1"/>
    <col min="3844" max="3844" width="47.75" style="86" customWidth="1"/>
    <col min="3845" max="3845" width="14.75" style="86" customWidth="1"/>
    <col min="3846" max="3846" width="12.75" style="86" customWidth="1"/>
    <col min="3847" max="3848" width="15.75" style="86" customWidth="1"/>
    <col min="3849" max="4097" width="9.125" style="86"/>
    <col min="4098" max="4099" width="10.75" style="86" customWidth="1"/>
    <col min="4100" max="4100" width="47.75" style="86" customWidth="1"/>
    <col min="4101" max="4101" width="14.75" style="86" customWidth="1"/>
    <col min="4102" max="4102" width="12.75" style="86" customWidth="1"/>
    <col min="4103" max="4104" width="15.75" style="86" customWidth="1"/>
    <col min="4105" max="4353" width="9.125" style="86"/>
    <col min="4354" max="4355" width="10.75" style="86" customWidth="1"/>
    <col min="4356" max="4356" width="47.75" style="86" customWidth="1"/>
    <col min="4357" max="4357" width="14.75" style="86" customWidth="1"/>
    <col min="4358" max="4358" width="12.75" style="86" customWidth="1"/>
    <col min="4359" max="4360" width="15.75" style="86" customWidth="1"/>
    <col min="4361" max="4609" width="9.125" style="86"/>
    <col min="4610" max="4611" width="10.75" style="86" customWidth="1"/>
    <col min="4612" max="4612" width="47.75" style="86" customWidth="1"/>
    <col min="4613" max="4613" width="14.75" style="86" customWidth="1"/>
    <col min="4614" max="4614" width="12.75" style="86" customWidth="1"/>
    <col min="4615" max="4616" width="15.75" style="86" customWidth="1"/>
    <col min="4617" max="4865" width="9.125" style="86"/>
    <col min="4866" max="4867" width="10.75" style="86" customWidth="1"/>
    <col min="4868" max="4868" width="47.75" style="86" customWidth="1"/>
    <col min="4869" max="4869" width="14.75" style="86" customWidth="1"/>
    <col min="4870" max="4870" width="12.75" style="86" customWidth="1"/>
    <col min="4871" max="4872" width="15.75" style="86" customWidth="1"/>
    <col min="4873" max="5121" width="9.125" style="86"/>
    <col min="5122" max="5123" width="10.75" style="86" customWidth="1"/>
    <col min="5124" max="5124" width="47.75" style="86" customWidth="1"/>
    <col min="5125" max="5125" width="14.75" style="86" customWidth="1"/>
    <col min="5126" max="5126" width="12.75" style="86" customWidth="1"/>
    <col min="5127" max="5128" width="15.75" style="86" customWidth="1"/>
    <col min="5129" max="5377" width="9.125" style="86"/>
    <col min="5378" max="5379" width="10.75" style="86" customWidth="1"/>
    <col min="5380" max="5380" width="47.75" style="86" customWidth="1"/>
    <col min="5381" max="5381" width="14.75" style="86" customWidth="1"/>
    <col min="5382" max="5382" width="12.75" style="86" customWidth="1"/>
    <col min="5383" max="5384" width="15.75" style="86" customWidth="1"/>
    <col min="5385" max="5633" width="9.125" style="86"/>
    <col min="5634" max="5635" width="10.75" style="86" customWidth="1"/>
    <col min="5636" max="5636" width="47.75" style="86" customWidth="1"/>
    <col min="5637" max="5637" width="14.75" style="86" customWidth="1"/>
    <col min="5638" max="5638" width="12.75" style="86" customWidth="1"/>
    <col min="5639" max="5640" width="15.75" style="86" customWidth="1"/>
    <col min="5641" max="5889" width="9.125" style="86"/>
    <col min="5890" max="5891" width="10.75" style="86" customWidth="1"/>
    <col min="5892" max="5892" width="47.75" style="86" customWidth="1"/>
    <col min="5893" max="5893" width="14.75" style="86" customWidth="1"/>
    <col min="5894" max="5894" width="12.75" style="86" customWidth="1"/>
    <col min="5895" max="5896" width="15.75" style="86" customWidth="1"/>
    <col min="5897" max="6145" width="9.125" style="86"/>
    <col min="6146" max="6147" width="10.75" style="86" customWidth="1"/>
    <col min="6148" max="6148" width="47.75" style="86" customWidth="1"/>
    <col min="6149" max="6149" width="14.75" style="86" customWidth="1"/>
    <col min="6150" max="6150" width="12.75" style="86" customWidth="1"/>
    <col min="6151" max="6152" width="15.75" style="86" customWidth="1"/>
    <col min="6153" max="6401" width="9.125" style="86"/>
    <col min="6402" max="6403" width="10.75" style="86" customWidth="1"/>
    <col min="6404" max="6404" width="47.75" style="86" customWidth="1"/>
    <col min="6405" max="6405" width="14.75" style="86" customWidth="1"/>
    <col min="6406" max="6406" width="12.75" style="86" customWidth="1"/>
    <col min="6407" max="6408" width="15.75" style="86" customWidth="1"/>
    <col min="6409" max="6657" width="9.125" style="86"/>
    <col min="6658" max="6659" width="10.75" style="86" customWidth="1"/>
    <col min="6660" max="6660" width="47.75" style="86" customWidth="1"/>
    <col min="6661" max="6661" width="14.75" style="86" customWidth="1"/>
    <col min="6662" max="6662" width="12.75" style="86" customWidth="1"/>
    <col min="6663" max="6664" width="15.75" style="86" customWidth="1"/>
    <col min="6665" max="6913" width="9.125" style="86"/>
    <col min="6914" max="6915" width="10.75" style="86" customWidth="1"/>
    <col min="6916" max="6916" width="47.75" style="86" customWidth="1"/>
    <col min="6917" max="6917" width="14.75" style="86" customWidth="1"/>
    <col min="6918" max="6918" width="12.75" style="86" customWidth="1"/>
    <col min="6919" max="6920" width="15.75" style="86" customWidth="1"/>
    <col min="6921" max="7169" width="9.125" style="86"/>
    <col min="7170" max="7171" width="10.75" style="86" customWidth="1"/>
    <col min="7172" max="7172" width="47.75" style="86" customWidth="1"/>
    <col min="7173" max="7173" width="14.75" style="86" customWidth="1"/>
    <col min="7174" max="7174" width="12.75" style="86" customWidth="1"/>
    <col min="7175" max="7176" width="15.75" style="86" customWidth="1"/>
    <col min="7177" max="7425" width="9.125" style="86"/>
    <col min="7426" max="7427" width="10.75" style="86" customWidth="1"/>
    <col min="7428" max="7428" width="47.75" style="86" customWidth="1"/>
    <col min="7429" max="7429" width="14.75" style="86" customWidth="1"/>
    <col min="7430" max="7430" width="12.75" style="86" customWidth="1"/>
    <col min="7431" max="7432" width="15.75" style="86" customWidth="1"/>
    <col min="7433" max="7681" width="9.125" style="86"/>
    <col min="7682" max="7683" width="10.75" style="86" customWidth="1"/>
    <col min="7684" max="7684" width="47.75" style="86" customWidth="1"/>
    <col min="7685" max="7685" width="14.75" style="86" customWidth="1"/>
    <col min="7686" max="7686" width="12.75" style="86" customWidth="1"/>
    <col min="7687" max="7688" width="15.75" style="86" customWidth="1"/>
    <col min="7689" max="7937" width="9.125" style="86"/>
    <col min="7938" max="7939" width="10.75" style="86" customWidth="1"/>
    <col min="7940" max="7940" width="47.75" style="86" customWidth="1"/>
    <col min="7941" max="7941" width="14.75" style="86" customWidth="1"/>
    <col min="7942" max="7942" width="12.75" style="86" customWidth="1"/>
    <col min="7943" max="7944" width="15.75" style="86" customWidth="1"/>
    <col min="7945" max="8193" width="9.125" style="86"/>
    <col min="8194" max="8195" width="10.75" style="86" customWidth="1"/>
    <col min="8196" max="8196" width="47.75" style="86" customWidth="1"/>
    <col min="8197" max="8197" width="14.75" style="86" customWidth="1"/>
    <col min="8198" max="8198" width="12.75" style="86" customWidth="1"/>
    <col min="8199" max="8200" width="15.75" style="86" customWidth="1"/>
    <col min="8201" max="8449" width="9.125" style="86"/>
    <col min="8450" max="8451" width="10.75" style="86" customWidth="1"/>
    <col min="8452" max="8452" width="47.75" style="86" customWidth="1"/>
    <col min="8453" max="8453" width="14.75" style="86" customWidth="1"/>
    <col min="8454" max="8454" width="12.75" style="86" customWidth="1"/>
    <col min="8455" max="8456" width="15.75" style="86" customWidth="1"/>
    <col min="8457" max="8705" width="9.125" style="86"/>
    <col min="8706" max="8707" width="10.75" style="86" customWidth="1"/>
    <col min="8708" max="8708" width="47.75" style="86" customWidth="1"/>
    <col min="8709" max="8709" width="14.75" style="86" customWidth="1"/>
    <col min="8710" max="8710" width="12.75" style="86" customWidth="1"/>
    <col min="8711" max="8712" width="15.75" style="86" customWidth="1"/>
    <col min="8713" max="8961" width="9.125" style="86"/>
    <col min="8962" max="8963" width="10.75" style="86" customWidth="1"/>
    <col min="8964" max="8964" width="47.75" style="86" customWidth="1"/>
    <col min="8965" max="8965" width="14.75" style="86" customWidth="1"/>
    <col min="8966" max="8966" width="12.75" style="86" customWidth="1"/>
    <col min="8967" max="8968" width="15.75" style="86" customWidth="1"/>
    <col min="8969" max="9217" width="9.125" style="86"/>
    <col min="9218" max="9219" width="10.75" style="86" customWidth="1"/>
    <col min="9220" max="9220" width="47.75" style="86" customWidth="1"/>
    <col min="9221" max="9221" width="14.75" style="86" customWidth="1"/>
    <col min="9222" max="9222" width="12.75" style="86" customWidth="1"/>
    <col min="9223" max="9224" width="15.75" style="86" customWidth="1"/>
    <col min="9225" max="9473" width="9.125" style="86"/>
    <col min="9474" max="9475" width="10.75" style="86" customWidth="1"/>
    <col min="9476" max="9476" width="47.75" style="86" customWidth="1"/>
    <col min="9477" max="9477" width="14.75" style="86" customWidth="1"/>
    <col min="9478" max="9478" width="12.75" style="86" customWidth="1"/>
    <col min="9479" max="9480" width="15.75" style="86" customWidth="1"/>
    <col min="9481" max="9729" width="9.125" style="86"/>
    <col min="9730" max="9731" width="10.75" style="86" customWidth="1"/>
    <col min="9732" max="9732" width="47.75" style="86" customWidth="1"/>
    <col min="9733" max="9733" width="14.75" style="86" customWidth="1"/>
    <col min="9734" max="9734" width="12.75" style="86" customWidth="1"/>
    <col min="9735" max="9736" width="15.75" style="86" customWidth="1"/>
    <col min="9737" max="9985" width="9.125" style="86"/>
    <col min="9986" max="9987" width="10.75" style="86" customWidth="1"/>
    <col min="9988" max="9988" width="47.75" style="86" customWidth="1"/>
    <col min="9989" max="9989" width="14.75" style="86" customWidth="1"/>
    <col min="9990" max="9990" width="12.75" style="86" customWidth="1"/>
    <col min="9991" max="9992" width="15.75" style="86" customWidth="1"/>
    <col min="9993" max="10241" width="9.125" style="86"/>
    <col min="10242" max="10243" width="10.75" style="86" customWidth="1"/>
    <col min="10244" max="10244" width="47.75" style="86" customWidth="1"/>
    <col min="10245" max="10245" width="14.75" style="86" customWidth="1"/>
    <col min="10246" max="10246" width="12.75" style="86" customWidth="1"/>
    <col min="10247" max="10248" width="15.75" style="86" customWidth="1"/>
    <col min="10249" max="10497" width="9.125" style="86"/>
    <col min="10498" max="10499" width="10.75" style="86" customWidth="1"/>
    <col min="10500" max="10500" width="47.75" style="86" customWidth="1"/>
    <col min="10501" max="10501" width="14.75" style="86" customWidth="1"/>
    <col min="10502" max="10502" width="12.75" style="86" customWidth="1"/>
    <col min="10503" max="10504" width="15.75" style="86" customWidth="1"/>
    <col min="10505" max="10753" width="9.125" style="86"/>
    <col min="10754" max="10755" width="10.75" style="86" customWidth="1"/>
    <col min="10756" max="10756" width="47.75" style="86" customWidth="1"/>
    <col min="10757" max="10757" width="14.75" style="86" customWidth="1"/>
    <col min="10758" max="10758" width="12.75" style="86" customWidth="1"/>
    <col min="10759" max="10760" width="15.75" style="86" customWidth="1"/>
    <col min="10761" max="11009" width="9.125" style="86"/>
    <col min="11010" max="11011" width="10.75" style="86" customWidth="1"/>
    <col min="11012" max="11012" width="47.75" style="86" customWidth="1"/>
    <col min="11013" max="11013" width="14.75" style="86" customWidth="1"/>
    <col min="11014" max="11014" width="12.75" style="86" customWidth="1"/>
    <col min="11015" max="11016" width="15.75" style="86" customWidth="1"/>
    <col min="11017" max="11265" width="9.125" style="86"/>
    <col min="11266" max="11267" width="10.75" style="86" customWidth="1"/>
    <col min="11268" max="11268" width="47.75" style="86" customWidth="1"/>
    <col min="11269" max="11269" width="14.75" style="86" customWidth="1"/>
    <col min="11270" max="11270" width="12.75" style="86" customWidth="1"/>
    <col min="11271" max="11272" width="15.75" style="86" customWidth="1"/>
    <col min="11273" max="11521" width="9.125" style="86"/>
    <col min="11522" max="11523" width="10.75" style="86" customWidth="1"/>
    <col min="11524" max="11524" width="47.75" style="86" customWidth="1"/>
    <col min="11525" max="11525" width="14.75" style="86" customWidth="1"/>
    <col min="11526" max="11526" width="12.75" style="86" customWidth="1"/>
    <col min="11527" max="11528" width="15.75" style="86" customWidth="1"/>
    <col min="11529" max="11777" width="9.125" style="86"/>
    <col min="11778" max="11779" width="10.75" style="86" customWidth="1"/>
    <col min="11780" max="11780" width="47.75" style="86" customWidth="1"/>
    <col min="11781" max="11781" width="14.75" style="86" customWidth="1"/>
    <col min="11782" max="11782" width="12.75" style="86" customWidth="1"/>
    <col min="11783" max="11784" width="15.75" style="86" customWidth="1"/>
    <col min="11785" max="12033" width="9.125" style="86"/>
    <col min="12034" max="12035" width="10.75" style="86" customWidth="1"/>
    <col min="12036" max="12036" width="47.75" style="86" customWidth="1"/>
    <col min="12037" max="12037" width="14.75" style="86" customWidth="1"/>
    <col min="12038" max="12038" width="12.75" style="86" customWidth="1"/>
    <col min="12039" max="12040" width="15.75" style="86" customWidth="1"/>
    <col min="12041" max="12289" width="9.125" style="86"/>
    <col min="12290" max="12291" width="10.75" style="86" customWidth="1"/>
    <col min="12292" max="12292" width="47.75" style="86" customWidth="1"/>
    <col min="12293" max="12293" width="14.75" style="86" customWidth="1"/>
    <col min="12294" max="12294" width="12.75" style="86" customWidth="1"/>
    <col min="12295" max="12296" width="15.75" style="86" customWidth="1"/>
    <col min="12297" max="12545" width="9.125" style="86"/>
    <col min="12546" max="12547" width="10.75" style="86" customWidth="1"/>
    <col min="12548" max="12548" width="47.75" style="86" customWidth="1"/>
    <col min="12549" max="12549" width="14.75" style="86" customWidth="1"/>
    <col min="12550" max="12550" width="12.75" style="86" customWidth="1"/>
    <col min="12551" max="12552" width="15.75" style="86" customWidth="1"/>
    <col min="12553" max="12801" width="9.125" style="86"/>
    <col min="12802" max="12803" width="10.75" style="86" customWidth="1"/>
    <col min="12804" max="12804" width="47.75" style="86" customWidth="1"/>
    <col min="12805" max="12805" width="14.75" style="86" customWidth="1"/>
    <col min="12806" max="12806" width="12.75" style="86" customWidth="1"/>
    <col min="12807" max="12808" width="15.75" style="86" customWidth="1"/>
    <col min="12809" max="13057" width="9.125" style="86"/>
    <col min="13058" max="13059" width="10.75" style="86" customWidth="1"/>
    <col min="13060" max="13060" width="47.75" style="86" customWidth="1"/>
    <col min="13061" max="13061" width="14.75" style="86" customWidth="1"/>
    <col min="13062" max="13062" width="12.75" style="86" customWidth="1"/>
    <col min="13063" max="13064" width="15.75" style="86" customWidth="1"/>
    <col min="13065" max="13313" width="9.125" style="86"/>
    <col min="13314" max="13315" width="10.75" style="86" customWidth="1"/>
    <col min="13316" max="13316" width="47.75" style="86" customWidth="1"/>
    <col min="13317" max="13317" width="14.75" style="86" customWidth="1"/>
    <col min="13318" max="13318" width="12.75" style="86" customWidth="1"/>
    <col min="13319" max="13320" width="15.75" style="86" customWidth="1"/>
    <col min="13321" max="13569" width="9.125" style="86"/>
    <col min="13570" max="13571" width="10.75" style="86" customWidth="1"/>
    <col min="13572" max="13572" width="47.75" style="86" customWidth="1"/>
    <col min="13573" max="13573" width="14.75" style="86" customWidth="1"/>
    <col min="13574" max="13574" width="12.75" style="86" customWidth="1"/>
    <col min="13575" max="13576" width="15.75" style="86" customWidth="1"/>
    <col min="13577" max="13825" width="9.125" style="86"/>
    <col min="13826" max="13827" width="10.75" style="86" customWidth="1"/>
    <col min="13828" max="13828" width="47.75" style="86" customWidth="1"/>
    <col min="13829" max="13829" width="14.75" style="86" customWidth="1"/>
    <col min="13830" max="13830" width="12.75" style="86" customWidth="1"/>
    <col min="13831" max="13832" width="15.75" style="86" customWidth="1"/>
    <col min="13833" max="14081" width="9.125" style="86"/>
    <col min="14082" max="14083" width="10.75" style="86" customWidth="1"/>
    <col min="14084" max="14084" width="47.75" style="86" customWidth="1"/>
    <col min="14085" max="14085" width="14.75" style="86" customWidth="1"/>
    <col min="14086" max="14086" width="12.75" style="86" customWidth="1"/>
    <col min="14087" max="14088" width="15.75" style="86" customWidth="1"/>
    <col min="14089" max="14337" width="9.125" style="86"/>
    <col min="14338" max="14339" width="10.75" style="86" customWidth="1"/>
    <col min="14340" max="14340" width="47.75" style="86" customWidth="1"/>
    <col min="14341" max="14341" width="14.75" style="86" customWidth="1"/>
    <col min="14342" max="14342" width="12.75" style="86" customWidth="1"/>
    <col min="14343" max="14344" width="15.75" style="86" customWidth="1"/>
    <col min="14345" max="14593" width="9.125" style="86"/>
    <col min="14594" max="14595" width="10.75" style="86" customWidth="1"/>
    <col min="14596" max="14596" width="47.75" style="86" customWidth="1"/>
    <col min="14597" max="14597" width="14.75" style="86" customWidth="1"/>
    <col min="14598" max="14598" width="12.75" style="86" customWidth="1"/>
    <col min="14599" max="14600" width="15.75" style="86" customWidth="1"/>
    <col min="14601" max="14849" width="9.125" style="86"/>
    <col min="14850" max="14851" width="10.75" style="86" customWidth="1"/>
    <col min="14852" max="14852" width="47.75" style="86" customWidth="1"/>
    <col min="14853" max="14853" width="14.75" style="86" customWidth="1"/>
    <col min="14854" max="14854" width="12.75" style="86" customWidth="1"/>
    <col min="14855" max="14856" width="15.75" style="86" customWidth="1"/>
    <col min="14857" max="15105" width="9.125" style="86"/>
    <col min="15106" max="15107" width="10.75" style="86" customWidth="1"/>
    <col min="15108" max="15108" width="47.75" style="86" customWidth="1"/>
    <col min="15109" max="15109" width="14.75" style="86" customWidth="1"/>
    <col min="15110" max="15110" width="12.75" style="86" customWidth="1"/>
    <col min="15111" max="15112" width="15.75" style="86" customWidth="1"/>
    <col min="15113" max="15361" width="9.125" style="86"/>
    <col min="15362" max="15363" width="10.75" style="86" customWidth="1"/>
    <col min="15364" max="15364" width="47.75" style="86" customWidth="1"/>
    <col min="15365" max="15365" width="14.75" style="86" customWidth="1"/>
    <col min="15366" max="15366" width="12.75" style="86" customWidth="1"/>
    <col min="15367" max="15368" width="15.75" style="86" customWidth="1"/>
    <col min="15369" max="15617" width="9.125" style="86"/>
    <col min="15618" max="15619" width="10.75" style="86" customWidth="1"/>
    <col min="15620" max="15620" width="47.75" style="86" customWidth="1"/>
    <col min="15621" max="15621" width="14.75" style="86" customWidth="1"/>
    <col min="15622" max="15622" width="12.75" style="86" customWidth="1"/>
    <col min="15623" max="15624" width="15.75" style="86" customWidth="1"/>
    <col min="15625" max="15873" width="9.125" style="86"/>
    <col min="15874" max="15875" width="10.75" style="86" customWidth="1"/>
    <col min="15876" max="15876" width="47.75" style="86" customWidth="1"/>
    <col min="15877" max="15877" width="14.75" style="86" customWidth="1"/>
    <col min="15878" max="15878" width="12.75" style="86" customWidth="1"/>
    <col min="15879" max="15880" width="15.75" style="86" customWidth="1"/>
    <col min="15881" max="16129" width="9.125" style="86"/>
    <col min="16130" max="16131" width="10.75" style="86" customWidth="1"/>
    <col min="16132" max="16132" width="47.75" style="86" customWidth="1"/>
    <col min="16133" max="16133" width="14.75" style="86" customWidth="1"/>
    <col min="16134" max="16134" width="12.75" style="86" customWidth="1"/>
    <col min="16135" max="16136" width="15.75" style="86" customWidth="1"/>
    <col min="16137" max="16384" width="9.125" style="86"/>
  </cols>
  <sheetData>
    <row r="1" spans="2:9" ht="20.100000000000001" customHeight="1">
      <c r="B1" s="129" t="s">
        <v>1237</v>
      </c>
    </row>
    <row r="2" spans="2:9" s="124" customFormat="1" ht="15" customHeight="1">
      <c r="B2" s="127" t="s">
        <v>84</v>
      </c>
      <c r="C2" s="126" t="s">
        <v>1380</v>
      </c>
      <c r="E2" s="127"/>
      <c r="F2" s="89"/>
      <c r="G2" s="128"/>
      <c r="H2" s="87"/>
    </row>
    <row r="3" spans="2:9" s="124" customFormat="1" ht="15" customHeight="1">
      <c r="B3" s="127" t="s">
        <v>3</v>
      </c>
      <c r="C3" s="126" t="s">
        <v>1269</v>
      </c>
      <c r="E3" s="127"/>
      <c r="F3" s="89"/>
      <c r="G3" s="128"/>
      <c r="H3" s="87"/>
    </row>
    <row r="4" spans="2:9" s="124" customFormat="1" ht="20.100000000000001" customHeight="1">
      <c r="B4" s="127" t="s">
        <v>2</v>
      </c>
      <c r="C4" s="126" t="s">
        <v>79</v>
      </c>
      <c r="D4" s="1365" t="s">
        <v>3544</v>
      </c>
      <c r="E4" s="1365"/>
      <c r="F4" s="1365"/>
      <c r="G4" s="1365"/>
      <c r="H4" s="1365"/>
      <c r="I4" s="1365"/>
    </row>
    <row r="5" spans="2:9" s="118" customFormat="1" ht="9.9499999999999993" customHeight="1">
      <c r="B5" s="122"/>
      <c r="C5" s="122"/>
      <c r="D5" s="123"/>
      <c r="E5" s="122"/>
      <c r="F5" s="121"/>
      <c r="G5" s="120"/>
      <c r="H5" s="119"/>
    </row>
    <row r="6" spans="2:9" s="112" customFormat="1" ht="32.1" customHeight="1" thickBot="1">
      <c r="B6" s="116" t="s">
        <v>74</v>
      </c>
      <c r="C6" s="116" t="s">
        <v>73</v>
      </c>
      <c r="D6" s="117" t="s">
        <v>72</v>
      </c>
      <c r="E6" s="116" t="s">
        <v>71</v>
      </c>
      <c r="F6" s="115" t="s">
        <v>70</v>
      </c>
      <c r="G6" s="114" t="s">
        <v>69</v>
      </c>
      <c r="H6" s="113" t="s">
        <v>68</v>
      </c>
    </row>
    <row r="7" spans="2:9" s="106" customFormat="1" ht="9.9499999999999993" customHeight="1">
      <c r="B7" s="110"/>
      <c r="C7" s="110"/>
      <c r="D7" s="111"/>
      <c r="E7" s="110"/>
      <c r="F7" s="109"/>
      <c r="G7" s="108"/>
      <c r="H7" s="107"/>
    </row>
    <row r="8" spans="2:9">
      <c r="D8" s="100" t="s">
        <v>67</v>
      </c>
      <c r="G8" s="92" t="s">
        <v>48</v>
      </c>
      <c r="H8" s="105">
        <f>ROUND(+SUM(H9:H29),2)</f>
        <v>0</v>
      </c>
    </row>
    <row r="9" spans="2:9">
      <c r="D9" s="100"/>
      <c r="G9" s="92"/>
      <c r="H9" s="105"/>
    </row>
    <row r="10" spans="2:9">
      <c r="D10" s="100" t="s">
        <v>66</v>
      </c>
    </row>
    <row r="11" spans="2:9" ht="25.5">
      <c r="B11" s="90" t="s">
        <v>90</v>
      </c>
      <c r="C11" s="90" t="s">
        <v>235</v>
      </c>
      <c r="D11" s="91" t="s">
        <v>234</v>
      </c>
      <c r="E11" s="90" t="s">
        <v>233</v>
      </c>
      <c r="F11" s="89">
        <v>0.14400000000000002</v>
      </c>
      <c r="H11" s="87">
        <f>ROUND(F11*G11,2)</f>
        <v>0</v>
      </c>
    </row>
    <row r="12" spans="2:9" ht="25.5">
      <c r="B12" s="90" t="s">
        <v>94</v>
      </c>
      <c r="C12" s="90" t="s">
        <v>237</v>
      </c>
      <c r="D12" s="91" t="s">
        <v>236</v>
      </c>
      <c r="E12" s="90" t="s">
        <v>43</v>
      </c>
      <c r="F12" s="89">
        <v>12</v>
      </c>
      <c r="G12" s="102"/>
      <c r="H12" s="101">
        <f>ROUND(F12*G12,2)</f>
        <v>0</v>
      </c>
    </row>
    <row r="14" spans="2:9">
      <c r="D14" s="100" t="s">
        <v>232</v>
      </c>
    </row>
    <row r="15" spans="2:9" ht="25.5">
      <c r="B15" s="90" t="s">
        <v>90</v>
      </c>
      <c r="C15" s="90" t="s">
        <v>1268</v>
      </c>
      <c r="D15" s="91" t="s">
        <v>1267</v>
      </c>
      <c r="E15" s="90" t="s">
        <v>43</v>
      </c>
      <c r="F15" s="89">
        <v>5</v>
      </c>
      <c r="G15" s="102"/>
      <c r="H15" s="101">
        <f>ROUND(F15*G15,2)</f>
        <v>0</v>
      </c>
    </row>
    <row r="16" spans="2:9">
      <c r="B16" s="90" t="s">
        <v>94</v>
      </c>
      <c r="C16" s="90" t="s">
        <v>278</v>
      </c>
      <c r="D16" s="91" t="s">
        <v>277</v>
      </c>
      <c r="E16" s="90" t="s">
        <v>106</v>
      </c>
      <c r="F16" s="89">
        <v>42</v>
      </c>
      <c r="G16" s="102"/>
      <c r="H16" s="101">
        <f>ROUND(F16*G16,2)</f>
        <v>0</v>
      </c>
    </row>
    <row r="17" spans="2:8">
      <c r="B17" s="90" t="s">
        <v>117</v>
      </c>
      <c r="C17" s="90" t="s">
        <v>1266</v>
      </c>
      <c r="D17" s="91" t="s">
        <v>1265</v>
      </c>
      <c r="E17" s="90" t="s">
        <v>43</v>
      </c>
      <c r="F17" s="89">
        <v>5</v>
      </c>
      <c r="G17" s="102"/>
      <c r="H17" s="101">
        <f>ROUND(F17*G17,2)</f>
        <v>0</v>
      </c>
    </row>
    <row r="18" spans="2:8" ht="25.5">
      <c r="B18" s="90" t="s">
        <v>114</v>
      </c>
      <c r="C18" s="90" t="s">
        <v>226</v>
      </c>
      <c r="D18" s="91" t="s">
        <v>225</v>
      </c>
      <c r="E18" s="90" t="s">
        <v>106</v>
      </c>
      <c r="F18" s="89">
        <v>160</v>
      </c>
      <c r="G18" s="102"/>
      <c r="H18" s="101">
        <f>ROUND(F18*G18,2)</f>
        <v>0</v>
      </c>
    </row>
    <row r="19" spans="2:8">
      <c r="B19" s="90" t="s">
        <v>140</v>
      </c>
      <c r="C19" s="90" t="s">
        <v>197</v>
      </c>
      <c r="D19" s="91" t="s">
        <v>196</v>
      </c>
      <c r="E19" s="90" t="s">
        <v>89</v>
      </c>
      <c r="F19" s="89">
        <v>111.5</v>
      </c>
      <c r="G19" s="102"/>
      <c r="H19" s="101">
        <f>ROUND(F19*G19,2)</f>
        <v>0</v>
      </c>
    </row>
    <row r="20" spans="2:8" ht="51">
      <c r="D20" s="99" t="s">
        <v>1379</v>
      </c>
      <c r="G20" s="102"/>
      <c r="H20" s="101"/>
    </row>
    <row r="21" spans="2:8">
      <c r="B21" s="90" t="s">
        <v>224</v>
      </c>
      <c r="C21" s="90" t="s">
        <v>209</v>
      </c>
      <c r="D21" s="91" t="s">
        <v>208</v>
      </c>
      <c r="E21" s="90" t="s">
        <v>106</v>
      </c>
      <c r="F21" s="89">
        <v>82</v>
      </c>
      <c r="G21" s="102"/>
      <c r="H21" s="101">
        <f>ROUND(F21*G21,2)</f>
        <v>0</v>
      </c>
    </row>
    <row r="22" spans="2:8">
      <c r="B22" s="90" t="s">
        <v>221</v>
      </c>
      <c r="C22" s="90" t="s">
        <v>231</v>
      </c>
      <c r="D22" s="91" t="s">
        <v>230</v>
      </c>
      <c r="E22" s="90" t="s">
        <v>106</v>
      </c>
      <c r="F22" s="89">
        <v>415</v>
      </c>
      <c r="G22" s="102"/>
      <c r="H22" s="101">
        <f>ROUND(F22*G22,2)</f>
        <v>0</v>
      </c>
    </row>
    <row r="23" spans="2:8" ht="25.5">
      <c r="D23" s="99" t="s">
        <v>1378</v>
      </c>
      <c r="G23" s="102"/>
      <c r="H23" s="101"/>
    </row>
    <row r="24" spans="2:8">
      <c r="B24" s="90" t="s">
        <v>218</v>
      </c>
      <c r="C24" s="90" t="s">
        <v>285</v>
      </c>
      <c r="D24" s="91" t="s">
        <v>284</v>
      </c>
      <c r="E24" s="90" t="s">
        <v>106</v>
      </c>
      <c r="F24" s="89">
        <v>41</v>
      </c>
      <c r="G24" s="102"/>
      <c r="H24" s="101">
        <f>ROUND(F24*G24,2)</f>
        <v>0</v>
      </c>
    </row>
    <row r="25" spans="2:8" ht="25.5">
      <c r="D25" s="99" t="s">
        <v>1377</v>
      </c>
      <c r="G25" s="102"/>
      <c r="H25" s="101"/>
    </row>
    <row r="26" spans="2:8" ht="25.5">
      <c r="B26" s="90" t="s">
        <v>216</v>
      </c>
      <c r="C26" s="90" t="s">
        <v>220</v>
      </c>
      <c r="D26" s="91" t="s">
        <v>219</v>
      </c>
      <c r="E26" s="90" t="s">
        <v>89</v>
      </c>
      <c r="F26" s="89">
        <v>77</v>
      </c>
      <c r="G26" s="102"/>
      <c r="H26" s="101">
        <f>ROUND(F26*G26,2)</f>
        <v>0</v>
      </c>
    </row>
    <row r="27" spans="2:8">
      <c r="B27" s="90" t="s">
        <v>213</v>
      </c>
      <c r="C27" s="90" t="s">
        <v>280</v>
      </c>
      <c r="D27" s="91" t="s">
        <v>279</v>
      </c>
      <c r="E27" s="90" t="s">
        <v>106</v>
      </c>
      <c r="F27" s="89">
        <v>4</v>
      </c>
      <c r="G27" s="102"/>
      <c r="H27" s="101">
        <f>ROUND(F27*G27,2)</f>
        <v>0</v>
      </c>
    </row>
    <row r="28" spans="2:8" ht="25.5">
      <c r="D28" s="99" t="s">
        <v>1376</v>
      </c>
      <c r="G28" s="102"/>
      <c r="H28" s="101"/>
    </row>
    <row r="29" spans="2:8">
      <c r="G29" s="102"/>
      <c r="H29" s="101"/>
    </row>
    <row r="30" spans="2:8">
      <c r="D30" s="100" t="s">
        <v>47</v>
      </c>
      <c r="G30" s="92" t="s">
        <v>42</v>
      </c>
      <c r="H30" s="105">
        <f>ROUND(+SUM(H31:H65),2)</f>
        <v>0</v>
      </c>
    </row>
    <row r="31" spans="2:8">
      <c r="D31" s="100"/>
      <c r="G31" s="92"/>
      <c r="H31" s="105"/>
    </row>
    <row r="32" spans="2:8">
      <c r="D32" s="100" t="s">
        <v>192</v>
      </c>
      <c r="G32" s="102"/>
      <c r="H32" s="101"/>
    </row>
    <row r="33" spans="2:8" ht="25.5">
      <c r="B33" s="90" t="s">
        <v>90</v>
      </c>
      <c r="C33" s="90" t="s">
        <v>191</v>
      </c>
      <c r="D33" s="91" t="s">
        <v>190</v>
      </c>
      <c r="E33" s="90" t="s">
        <v>126</v>
      </c>
      <c r="F33" s="89">
        <v>34</v>
      </c>
      <c r="H33" s="87">
        <f>ROUND(F33*G33,2)</f>
        <v>0</v>
      </c>
    </row>
    <row r="34" spans="2:8" ht="25.5">
      <c r="D34" s="99" t="s">
        <v>276</v>
      </c>
    </row>
    <row r="35" spans="2:8" ht="25.5">
      <c r="B35" s="90" t="s">
        <v>94</v>
      </c>
      <c r="C35" s="90" t="s">
        <v>1261</v>
      </c>
      <c r="D35" s="91" t="s">
        <v>1260</v>
      </c>
      <c r="E35" s="90" t="s">
        <v>126</v>
      </c>
      <c r="F35" s="89">
        <v>2.5</v>
      </c>
      <c r="H35" s="87">
        <f>ROUND(F35*G35,2)</f>
        <v>0</v>
      </c>
    </row>
    <row r="36" spans="2:8" ht="25.5">
      <c r="D36" s="99" t="s">
        <v>1259</v>
      </c>
    </row>
    <row r="37" spans="2:8" ht="25.5">
      <c r="B37" s="90" t="s">
        <v>117</v>
      </c>
      <c r="C37" s="90" t="s">
        <v>185</v>
      </c>
      <c r="D37" s="91" t="s">
        <v>184</v>
      </c>
      <c r="E37" s="90" t="s">
        <v>126</v>
      </c>
      <c r="F37" s="89">
        <v>1544</v>
      </c>
      <c r="H37" s="87">
        <f>ROUND(F37*G37,2)</f>
        <v>0</v>
      </c>
    </row>
    <row r="38" spans="2:8" ht="25.5">
      <c r="B38" s="90" t="s">
        <v>114</v>
      </c>
      <c r="C38" s="90" t="s">
        <v>187</v>
      </c>
      <c r="D38" s="91" t="s">
        <v>186</v>
      </c>
      <c r="E38" s="90" t="s">
        <v>126</v>
      </c>
      <c r="F38" s="89">
        <v>308</v>
      </c>
      <c r="H38" s="87">
        <f>ROUND(F38*G38,2)</f>
        <v>0</v>
      </c>
    </row>
    <row r="39" spans="2:8" ht="38.25">
      <c r="B39" s="90" t="s">
        <v>140</v>
      </c>
      <c r="C39" s="90" t="s">
        <v>189</v>
      </c>
      <c r="D39" s="91" t="s">
        <v>188</v>
      </c>
      <c r="E39" s="90" t="s">
        <v>126</v>
      </c>
      <c r="F39" s="89">
        <v>47</v>
      </c>
      <c r="H39" s="87">
        <f>ROUND(F39*G39,2)</f>
        <v>0</v>
      </c>
    </row>
    <row r="41" spans="2:8">
      <c r="D41" s="100" t="s">
        <v>183</v>
      </c>
    </row>
    <row r="42" spans="2:8">
      <c r="B42" s="90" t="s">
        <v>90</v>
      </c>
      <c r="C42" s="90" t="s">
        <v>182</v>
      </c>
      <c r="D42" s="91" t="s">
        <v>181</v>
      </c>
      <c r="E42" s="90" t="s">
        <v>106</v>
      </c>
      <c r="F42" s="89">
        <v>1745</v>
      </c>
      <c r="H42" s="87">
        <f>ROUND(F42*G42,2)</f>
        <v>0</v>
      </c>
    </row>
    <row r="44" spans="2:8">
      <c r="D44" s="100" t="s">
        <v>180</v>
      </c>
    </row>
    <row r="45" spans="2:8" ht="25.5">
      <c r="B45" s="90" t="s">
        <v>90</v>
      </c>
      <c r="C45" s="90" t="s">
        <v>179</v>
      </c>
      <c r="D45" s="91" t="s">
        <v>178</v>
      </c>
      <c r="E45" s="90" t="s">
        <v>106</v>
      </c>
      <c r="F45" s="89">
        <v>2016</v>
      </c>
      <c r="H45" s="87">
        <f>ROUND(F45*G45,2)</f>
        <v>0</v>
      </c>
    </row>
    <row r="47" spans="2:8">
      <c r="D47" s="100" t="s">
        <v>177</v>
      </c>
    </row>
    <row r="48" spans="2:8" ht="25.5">
      <c r="B48" s="90" t="s">
        <v>90</v>
      </c>
      <c r="C48" s="90" t="s">
        <v>1253</v>
      </c>
      <c r="D48" s="91" t="s">
        <v>274</v>
      </c>
      <c r="E48" s="90" t="s">
        <v>126</v>
      </c>
      <c r="F48" s="89">
        <v>843</v>
      </c>
      <c r="H48" s="87">
        <f>ROUND(F48*G48,2)</f>
        <v>0</v>
      </c>
    </row>
    <row r="49" spans="2:8" ht="38.25">
      <c r="D49" s="99" t="s">
        <v>3538</v>
      </c>
    </row>
    <row r="50" spans="2:8">
      <c r="B50" s="90" t="s">
        <v>94</v>
      </c>
      <c r="C50" s="90" t="s">
        <v>174</v>
      </c>
      <c r="D50" s="91" t="s">
        <v>173</v>
      </c>
      <c r="E50" s="90" t="s">
        <v>126</v>
      </c>
      <c r="F50" s="89">
        <v>2.5</v>
      </c>
      <c r="H50" s="87">
        <f>ROUND(F50*G50,2)</f>
        <v>0</v>
      </c>
    </row>
    <row r="51" spans="2:8" ht="25.5">
      <c r="D51" s="99" t="s">
        <v>1252</v>
      </c>
    </row>
    <row r="53" spans="2:8">
      <c r="D53" s="100" t="s">
        <v>171</v>
      </c>
    </row>
    <row r="54" spans="2:8">
      <c r="B54" s="90" t="s">
        <v>90</v>
      </c>
      <c r="C54" s="90" t="s">
        <v>168</v>
      </c>
      <c r="D54" s="91" t="s">
        <v>167</v>
      </c>
      <c r="E54" s="90" t="s">
        <v>106</v>
      </c>
      <c r="F54" s="89">
        <v>94</v>
      </c>
      <c r="H54" s="87">
        <f>ROUND(F54*G54,2)</f>
        <v>0</v>
      </c>
    </row>
    <row r="55" spans="2:8" ht="25.5">
      <c r="B55" s="90" t="s">
        <v>94</v>
      </c>
      <c r="C55" s="90" t="s">
        <v>273</v>
      </c>
      <c r="D55" s="91" t="s">
        <v>272</v>
      </c>
      <c r="E55" s="90" t="s">
        <v>106</v>
      </c>
      <c r="F55" s="89">
        <v>100</v>
      </c>
      <c r="H55" s="87">
        <f>ROUND(F55*G55,2)</f>
        <v>0</v>
      </c>
    </row>
    <row r="56" spans="2:8">
      <c r="B56" s="90" t="s">
        <v>117</v>
      </c>
      <c r="C56" s="90" t="s">
        <v>170</v>
      </c>
      <c r="D56" s="91" t="s">
        <v>169</v>
      </c>
      <c r="E56" s="90" t="s">
        <v>106</v>
      </c>
      <c r="F56" s="89">
        <v>194</v>
      </c>
      <c r="H56" s="87">
        <f>ROUND(F56*G56,2)</f>
        <v>0</v>
      </c>
    </row>
    <row r="58" spans="2:8">
      <c r="D58" s="100" t="s">
        <v>271</v>
      </c>
    </row>
    <row r="59" spans="2:8">
      <c r="B59" s="90" t="s">
        <v>90</v>
      </c>
      <c r="C59" s="90" t="s">
        <v>162</v>
      </c>
      <c r="D59" s="91" t="s">
        <v>161</v>
      </c>
      <c r="E59" s="90" t="s">
        <v>126</v>
      </c>
      <c r="F59" s="89">
        <v>308</v>
      </c>
      <c r="H59" s="87">
        <f>ROUND(F59*G59,2)</f>
        <v>0</v>
      </c>
    </row>
    <row r="60" spans="2:8">
      <c r="B60" s="90" t="s">
        <v>94</v>
      </c>
      <c r="C60" s="90" t="s">
        <v>158</v>
      </c>
      <c r="D60" s="91" t="s">
        <v>157</v>
      </c>
      <c r="E60" s="90" t="s">
        <v>126</v>
      </c>
      <c r="F60" s="89">
        <v>1591</v>
      </c>
      <c r="H60" s="87">
        <f>ROUND(F60*G60,2)</f>
        <v>0</v>
      </c>
    </row>
    <row r="61" spans="2:8" ht="25.5">
      <c r="B61" s="90" t="s">
        <v>117</v>
      </c>
      <c r="C61" s="90" t="s">
        <v>160</v>
      </c>
      <c r="D61" s="91" t="s">
        <v>159</v>
      </c>
      <c r="E61" s="90" t="s">
        <v>152</v>
      </c>
      <c r="F61" s="89">
        <v>21</v>
      </c>
      <c r="H61" s="87">
        <f>ROUND(F61*G61,2)</f>
        <v>0</v>
      </c>
    </row>
    <row r="62" spans="2:8" ht="25.5">
      <c r="D62" s="99" t="s">
        <v>1375</v>
      </c>
    </row>
    <row r="63" spans="2:8">
      <c r="B63" s="90" t="s">
        <v>114</v>
      </c>
      <c r="C63" s="90" t="s">
        <v>1250</v>
      </c>
      <c r="D63" s="91" t="s">
        <v>270</v>
      </c>
      <c r="E63" s="90" t="s">
        <v>152</v>
      </c>
      <c r="F63" s="89">
        <v>1100</v>
      </c>
      <c r="H63" s="87">
        <f>ROUND(F63*G63,2)</f>
        <v>0</v>
      </c>
    </row>
    <row r="64" spans="2:8" ht="25.5">
      <c r="D64" s="99" t="s">
        <v>1374</v>
      </c>
    </row>
    <row r="66" spans="2:8">
      <c r="D66" s="100" t="s">
        <v>151</v>
      </c>
      <c r="G66" s="92" t="s">
        <v>150</v>
      </c>
      <c r="H66" s="105">
        <f>ROUND(+SUM(H67:H91),2)</f>
        <v>0</v>
      </c>
    </row>
    <row r="67" spans="2:8">
      <c r="D67" s="100"/>
      <c r="G67" s="92"/>
      <c r="H67" s="105"/>
    </row>
    <row r="68" spans="2:8">
      <c r="D68" s="100" t="s">
        <v>149</v>
      </c>
    </row>
    <row r="69" spans="2:8" ht="25.5">
      <c r="B69" s="90" t="s">
        <v>90</v>
      </c>
      <c r="C69" s="90" t="s">
        <v>148</v>
      </c>
      <c r="D69" s="91" t="s">
        <v>147</v>
      </c>
      <c r="E69" s="90" t="s">
        <v>126</v>
      </c>
      <c r="F69" s="89">
        <v>470</v>
      </c>
      <c r="H69" s="87">
        <f>ROUND(F69*G69,2)</f>
        <v>0</v>
      </c>
    </row>
    <row r="70" spans="2:8" ht="25.5">
      <c r="D70" s="99" t="s">
        <v>1364</v>
      </c>
    </row>
    <row r="71" spans="2:8" ht="25.5">
      <c r="B71" s="90" t="s">
        <v>94</v>
      </c>
      <c r="C71" s="90" t="s">
        <v>146</v>
      </c>
      <c r="D71" s="91" t="s">
        <v>145</v>
      </c>
      <c r="E71" s="90" t="s">
        <v>106</v>
      </c>
      <c r="F71" s="89">
        <v>1144</v>
      </c>
      <c r="H71" s="87">
        <f>ROUND(F71*G71,2)</f>
        <v>0</v>
      </c>
    </row>
    <row r="72" spans="2:8" ht="25.5">
      <c r="B72" s="90" t="s">
        <v>117</v>
      </c>
      <c r="C72" s="90" t="s">
        <v>249</v>
      </c>
      <c r="D72" s="91" t="s">
        <v>248</v>
      </c>
      <c r="E72" s="90" t="s">
        <v>126</v>
      </c>
      <c r="F72" s="89">
        <v>80</v>
      </c>
      <c r="H72" s="87">
        <f>ROUND(F72*G72,2)</f>
        <v>0</v>
      </c>
    </row>
    <row r="73" spans="2:8" ht="25.5">
      <c r="D73" s="99" t="s">
        <v>1373</v>
      </c>
    </row>
    <row r="75" spans="2:8">
      <c r="D75" s="100" t="s">
        <v>137</v>
      </c>
    </row>
    <row r="76" spans="2:8" ht="25.5">
      <c r="B76" s="90" t="s">
        <v>90</v>
      </c>
      <c r="C76" s="90" t="s">
        <v>136</v>
      </c>
      <c r="D76" s="91" t="s">
        <v>135</v>
      </c>
      <c r="E76" s="90" t="s">
        <v>106</v>
      </c>
      <c r="F76" s="89">
        <v>1132</v>
      </c>
      <c r="H76" s="87">
        <f>ROUND(F76*G76,2)</f>
        <v>0</v>
      </c>
    </row>
    <row r="77" spans="2:8" ht="25.5">
      <c r="B77" s="90" t="s">
        <v>94</v>
      </c>
      <c r="C77" s="90" t="s">
        <v>265</v>
      </c>
      <c r="D77" s="91" t="s">
        <v>264</v>
      </c>
      <c r="E77" s="90" t="s">
        <v>106</v>
      </c>
      <c r="F77" s="89">
        <v>269</v>
      </c>
      <c r="H77" s="87">
        <f>ROUND(F77*G77,2)</f>
        <v>0</v>
      </c>
    </row>
    <row r="78" spans="2:8" ht="25.5">
      <c r="D78" s="99" t="s">
        <v>263</v>
      </c>
    </row>
    <row r="79" spans="2:8">
      <c r="B79" s="21" t="s">
        <v>117</v>
      </c>
      <c r="C79" s="21" t="s">
        <v>3525</v>
      </c>
      <c r="D79" s="20" t="s">
        <v>3526</v>
      </c>
      <c r="E79" s="21" t="s">
        <v>106</v>
      </c>
      <c r="F79" s="59">
        <v>1144</v>
      </c>
      <c r="G79" s="58"/>
      <c r="H79" s="57">
        <f>ROUND(F79*G79,2)</f>
        <v>0</v>
      </c>
    </row>
    <row r="80" spans="2:8" ht="25.5">
      <c r="B80" s="21"/>
      <c r="C80" s="21"/>
      <c r="D80" s="66" t="s">
        <v>3527</v>
      </c>
      <c r="E80" s="21"/>
      <c r="F80" s="59"/>
      <c r="G80" s="58"/>
      <c r="H80" s="57"/>
    </row>
    <row r="82" spans="2:8">
      <c r="D82" s="100" t="s">
        <v>262</v>
      </c>
    </row>
    <row r="83" spans="2:8" ht="25.5">
      <c r="B83" s="90" t="s">
        <v>90</v>
      </c>
      <c r="C83" s="90" t="s">
        <v>121</v>
      </c>
      <c r="D83" s="91" t="s">
        <v>120</v>
      </c>
      <c r="E83" s="90" t="s">
        <v>89</v>
      </c>
      <c r="F83" s="89">
        <v>80</v>
      </c>
      <c r="H83" s="87">
        <f>ROUND(F83*G83,2)</f>
        <v>0</v>
      </c>
    </row>
    <row r="84" spans="2:8" ht="25.5">
      <c r="B84" s="90" t="s">
        <v>94</v>
      </c>
      <c r="C84" s="90" t="s">
        <v>125</v>
      </c>
      <c r="D84" s="91" t="s">
        <v>124</v>
      </c>
      <c r="E84" s="90" t="s">
        <v>89</v>
      </c>
      <c r="F84" s="89">
        <v>105</v>
      </c>
      <c r="H84" s="87">
        <f>ROUND(F84*G84,2)</f>
        <v>0</v>
      </c>
    </row>
    <row r="85" spans="2:8" ht="25.5">
      <c r="D85" s="99" t="s">
        <v>261</v>
      </c>
    </row>
    <row r="86" spans="2:8" ht="25.5">
      <c r="B86" s="90" t="s">
        <v>117</v>
      </c>
      <c r="C86" s="90" t="s">
        <v>113</v>
      </c>
      <c r="D86" s="91" t="s">
        <v>112</v>
      </c>
      <c r="E86" s="90" t="s">
        <v>89</v>
      </c>
      <c r="F86" s="89">
        <v>39</v>
      </c>
      <c r="H86" s="87">
        <f>ROUND(F86*G86,2)</f>
        <v>0</v>
      </c>
    </row>
    <row r="87" spans="2:8" ht="25.5">
      <c r="B87" s="90" t="s">
        <v>114</v>
      </c>
      <c r="C87" s="90" t="s">
        <v>119</v>
      </c>
      <c r="D87" s="91" t="s">
        <v>118</v>
      </c>
      <c r="E87" s="90" t="s">
        <v>89</v>
      </c>
      <c r="F87" s="89">
        <v>8</v>
      </c>
      <c r="H87" s="87">
        <f>ROUND(F87*G87,2)</f>
        <v>0</v>
      </c>
    </row>
    <row r="89" spans="2:8">
      <c r="D89" s="100" t="s">
        <v>1248</v>
      </c>
    </row>
    <row r="90" spans="2:8">
      <c r="B90" s="90" t="s">
        <v>90</v>
      </c>
      <c r="C90" s="90" t="s">
        <v>1363</v>
      </c>
      <c r="D90" s="91" t="s">
        <v>1362</v>
      </c>
      <c r="E90" s="90" t="s">
        <v>126</v>
      </c>
      <c r="F90" s="89">
        <v>2</v>
      </c>
      <c r="H90" s="87">
        <f>ROUND(F90*G90,2)</f>
        <v>0</v>
      </c>
    </row>
    <row r="92" spans="2:8">
      <c r="D92" s="100" t="s">
        <v>111</v>
      </c>
      <c r="G92" s="92" t="s">
        <v>110</v>
      </c>
      <c r="H92" s="105">
        <f>ROUND(+SUM(H93:H101),2)</f>
        <v>0</v>
      </c>
    </row>
    <row r="93" spans="2:8">
      <c r="D93" s="100"/>
      <c r="G93" s="92"/>
      <c r="H93" s="105"/>
    </row>
    <row r="94" spans="2:8">
      <c r="D94" s="100" t="s">
        <v>109</v>
      </c>
    </row>
    <row r="95" spans="2:8" ht="25.5">
      <c r="B95" s="90" t="s">
        <v>90</v>
      </c>
      <c r="C95" s="90" t="s">
        <v>105</v>
      </c>
      <c r="D95" s="91" t="s">
        <v>104</v>
      </c>
      <c r="E95" s="90" t="s">
        <v>89</v>
      </c>
      <c r="F95" s="89">
        <v>52</v>
      </c>
      <c r="H95" s="87">
        <f>ROUND(F95*G95,2)</f>
        <v>0</v>
      </c>
    </row>
    <row r="96" spans="2:8" ht="25.5">
      <c r="D96" s="99" t="s">
        <v>1361</v>
      </c>
    </row>
    <row r="98" spans="2:8">
      <c r="D98" s="100" t="s">
        <v>103</v>
      </c>
    </row>
    <row r="99" spans="2:8" ht="25.5">
      <c r="B99" s="90" t="s">
        <v>90</v>
      </c>
      <c r="C99" s="90" t="s">
        <v>102</v>
      </c>
      <c r="D99" s="91" t="s">
        <v>101</v>
      </c>
      <c r="E99" s="90" t="s">
        <v>89</v>
      </c>
      <c r="F99" s="89">
        <v>203</v>
      </c>
      <c r="H99" s="87">
        <f>ROUND(F99*G99,2)</f>
        <v>0</v>
      </c>
    </row>
    <row r="100" spans="2:8" ht="25.5">
      <c r="B100" s="90" t="s">
        <v>94</v>
      </c>
      <c r="C100" s="90" t="s">
        <v>100</v>
      </c>
      <c r="D100" s="91" t="s">
        <v>99</v>
      </c>
      <c r="E100" s="90" t="s">
        <v>89</v>
      </c>
      <c r="F100" s="89">
        <v>203</v>
      </c>
      <c r="H100" s="87">
        <f>ROUND(F100*G100,2)</f>
        <v>0</v>
      </c>
    </row>
    <row r="102" spans="2:8">
      <c r="D102" s="100" t="s">
        <v>1240</v>
      </c>
      <c r="G102" s="92" t="s">
        <v>1160</v>
      </c>
      <c r="H102" s="105">
        <f>ROUND(+SUM(H103:H107),2)</f>
        <v>0</v>
      </c>
    </row>
    <row r="103" spans="2:8">
      <c r="D103" s="100"/>
      <c r="G103" s="92"/>
      <c r="H103" s="105"/>
    </row>
    <row r="104" spans="2:8">
      <c r="D104" s="100" t="s">
        <v>1239</v>
      </c>
    </row>
    <row r="105" spans="2:8" ht="38.25">
      <c r="B105" s="90" t="s">
        <v>90</v>
      </c>
      <c r="C105" s="90" t="s">
        <v>108</v>
      </c>
      <c r="D105" s="91" t="s">
        <v>1238</v>
      </c>
      <c r="E105" s="90" t="s">
        <v>89</v>
      </c>
      <c r="F105" s="89">
        <v>125</v>
      </c>
      <c r="H105" s="87">
        <f>ROUND(F105*G105,2)</f>
        <v>0</v>
      </c>
    </row>
    <row r="106" spans="2:8" ht="25.5">
      <c r="B106" s="90" t="s">
        <v>94</v>
      </c>
      <c r="C106" s="90" t="s">
        <v>1159</v>
      </c>
      <c r="D106" s="91" t="s">
        <v>1372</v>
      </c>
      <c r="E106" s="90" t="s">
        <v>43</v>
      </c>
      <c r="F106" s="89">
        <v>1</v>
      </c>
      <c r="H106" s="87">
        <f>ROUND(F106*G106,2)</f>
        <v>0</v>
      </c>
    </row>
    <row r="107" spans="2:8" ht="25.5">
      <c r="D107" s="99" t="s">
        <v>1371</v>
      </c>
    </row>
    <row r="108" spans="2:8">
      <c r="D108" s="99"/>
    </row>
    <row r="109" spans="2:8" ht="17.45" customHeight="1">
      <c r="B109" s="557"/>
      <c r="C109" s="557"/>
      <c r="D109" s="566" t="s">
        <v>1994</v>
      </c>
      <c r="E109" s="557"/>
      <c r="F109" s="556"/>
      <c r="G109" s="559" t="s">
        <v>333</v>
      </c>
      <c r="H109" s="570">
        <f>ROUND(+SUM(H110:H132),2)</f>
        <v>0</v>
      </c>
    </row>
    <row r="110" spans="2:8">
      <c r="B110" s="557"/>
      <c r="C110" s="557"/>
      <c r="D110" s="566"/>
      <c r="E110" s="557"/>
      <c r="F110" s="556"/>
      <c r="G110" s="559"/>
      <c r="H110" s="570"/>
    </row>
    <row r="111" spans="2:8">
      <c r="B111" s="557"/>
      <c r="C111" s="557"/>
      <c r="D111" s="566" t="s">
        <v>3433</v>
      </c>
      <c r="E111" s="557"/>
      <c r="F111" s="556"/>
      <c r="G111" s="555"/>
      <c r="H111" s="554"/>
    </row>
    <row r="112" spans="2:8" ht="25.5">
      <c r="B112" s="557" t="s">
        <v>90</v>
      </c>
      <c r="C112" s="557" t="s">
        <v>331</v>
      </c>
      <c r="D112" s="558" t="s">
        <v>330</v>
      </c>
      <c r="E112" s="557" t="s">
        <v>43</v>
      </c>
      <c r="F112" s="556">
        <v>3</v>
      </c>
      <c r="G112" s="569"/>
      <c r="H112" s="568">
        <f>ROUND(F112*G112,2)</f>
        <v>0</v>
      </c>
    </row>
    <row r="113" spans="2:8" ht="25.5">
      <c r="B113" s="557" t="s">
        <v>94</v>
      </c>
      <c r="C113" s="557" t="s">
        <v>324</v>
      </c>
      <c r="D113" s="558" t="s">
        <v>323</v>
      </c>
      <c r="E113" s="557" t="s">
        <v>43</v>
      </c>
      <c r="F113" s="556">
        <v>1</v>
      </c>
      <c r="G113" s="555"/>
      <c r="H113" s="554">
        <f>ROUND(F113*G113,2)</f>
        <v>0</v>
      </c>
    </row>
    <row r="114" spans="2:8" ht="25.5">
      <c r="B114" s="557" t="s">
        <v>117</v>
      </c>
      <c r="C114" s="557" t="s">
        <v>1348</v>
      </c>
      <c r="D114" s="558" t="s">
        <v>1347</v>
      </c>
      <c r="E114" s="557" t="s">
        <v>43</v>
      </c>
      <c r="F114" s="556">
        <v>2</v>
      </c>
      <c r="G114" s="555"/>
      <c r="H114" s="554">
        <f>ROUND(F114*G114,2)</f>
        <v>0</v>
      </c>
    </row>
    <row r="115" spans="2:8" ht="38.25">
      <c r="B115" s="557" t="s">
        <v>114</v>
      </c>
      <c r="C115" s="557" t="s">
        <v>1344</v>
      </c>
      <c r="D115" s="558" t="s">
        <v>1343</v>
      </c>
      <c r="E115" s="557" t="s">
        <v>43</v>
      </c>
      <c r="F115" s="556">
        <v>2</v>
      </c>
      <c r="G115" s="569"/>
      <c r="H115" s="568">
        <f>ROUND(F115*G115,2)</f>
        <v>0</v>
      </c>
    </row>
    <row r="116" spans="2:8" ht="25.5">
      <c r="B116" s="557"/>
      <c r="C116" s="557"/>
      <c r="D116" s="567" t="s">
        <v>3432</v>
      </c>
      <c r="E116" s="557"/>
      <c r="F116" s="556"/>
      <c r="G116" s="569"/>
      <c r="H116" s="568"/>
    </row>
    <row r="117" spans="2:8" ht="38.25">
      <c r="B117" s="557" t="s">
        <v>140</v>
      </c>
      <c r="C117" s="557" t="s">
        <v>3434</v>
      </c>
      <c r="D117" s="558" t="s">
        <v>3435</v>
      </c>
      <c r="E117" s="557" t="s">
        <v>43</v>
      </c>
      <c r="F117" s="556">
        <v>5</v>
      </c>
      <c r="G117" s="569"/>
      <c r="H117" s="568">
        <f>ROUND(F117*G117,2)</f>
        <v>0</v>
      </c>
    </row>
    <row r="118" spans="2:8" ht="25.5">
      <c r="B118" s="557"/>
      <c r="C118" s="557"/>
      <c r="D118" s="567" t="s">
        <v>3436</v>
      </c>
      <c r="E118" s="557"/>
      <c r="F118" s="556"/>
      <c r="G118" s="569"/>
      <c r="H118" s="568"/>
    </row>
    <row r="119" spans="2:8" ht="38.25">
      <c r="B119" s="557" t="s">
        <v>224</v>
      </c>
      <c r="C119" s="557" t="s">
        <v>3437</v>
      </c>
      <c r="D119" s="558" t="s">
        <v>309</v>
      </c>
      <c r="E119" s="557" t="s">
        <v>43</v>
      </c>
      <c r="F119" s="556">
        <v>1</v>
      </c>
      <c r="G119" s="569"/>
      <c r="H119" s="568">
        <f>ROUND(F119*G119,2)</f>
        <v>0</v>
      </c>
    </row>
    <row r="120" spans="2:8" ht="25.5">
      <c r="B120" s="557"/>
      <c r="C120" s="557"/>
      <c r="D120" s="567" t="s">
        <v>3438</v>
      </c>
      <c r="E120" s="557"/>
      <c r="F120" s="556"/>
      <c r="G120" s="569"/>
      <c r="H120" s="568"/>
    </row>
    <row r="121" spans="2:8">
      <c r="B121" s="557"/>
      <c r="C121" s="557"/>
      <c r="D121" s="558"/>
      <c r="E121" s="557"/>
      <c r="F121" s="556"/>
      <c r="G121" s="569"/>
      <c r="H121" s="568"/>
    </row>
    <row r="122" spans="2:8">
      <c r="B122" s="557"/>
      <c r="C122" s="557"/>
      <c r="D122" s="566" t="s">
        <v>2015</v>
      </c>
      <c r="E122" s="557"/>
      <c r="F122" s="556"/>
      <c r="G122" s="569"/>
      <c r="H122" s="568"/>
    </row>
    <row r="123" spans="2:8" ht="51">
      <c r="B123" s="557" t="s">
        <v>90</v>
      </c>
      <c r="C123" s="557" t="s">
        <v>1256</v>
      </c>
      <c r="D123" s="558" t="s">
        <v>302</v>
      </c>
      <c r="E123" s="557" t="s">
        <v>89</v>
      </c>
      <c r="F123" s="556">
        <v>15.5</v>
      </c>
      <c r="G123" s="569"/>
      <c r="H123" s="568">
        <f>ROUND(F123*G123,2)</f>
        <v>0</v>
      </c>
    </row>
    <row r="124" spans="2:8" ht="25.5">
      <c r="B124" s="557"/>
      <c r="C124" s="557"/>
      <c r="D124" s="567" t="s">
        <v>342</v>
      </c>
      <c r="E124" s="557"/>
      <c r="F124" s="556"/>
      <c r="G124" s="569"/>
      <c r="H124" s="568"/>
    </row>
    <row r="125" spans="2:8" ht="51">
      <c r="B125" s="557" t="s">
        <v>94</v>
      </c>
      <c r="C125" s="557" t="s">
        <v>366</v>
      </c>
      <c r="D125" s="558" t="s">
        <v>365</v>
      </c>
      <c r="E125" s="557" t="s">
        <v>89</v>
      </c>
      <c r="F125" s="556">
        <v>78</v>
      </c>
      <c r="G125" s="569"/>
      <c r="H125" s="568">
        <f>ROUND(F125*G125,2)</f>
        <v>0</v>
      </c>
    </row>
    <row r="126" spans="2:8" ht="51">
      <c r="B126" s="557"/>
      <c r="C126" s="557"/>
      <c r="D126" s="567" t="s">
        <v>3439</v>
      </c>
      <c r="E126" s="557"/>
      <c r="F126" s="556"/>
      <c r="G126" s="569"/>
      <c r="H126" s="568"/>
    </row>
    <row r="127" spans="2:8" ht="25.5">
      <c r="B127" s="557" t="s">
        <v>117</v>
      </c>
      <c r="C127" s="557" t="s">
        <v>364</v>
      </c>
      <c r="D127" s="558" t="s">
        <v>363</v>
      </c>
      <c r="E127" s="557" t="s">
        <v>89</v>
      </c>
      <c r="F127" s="556">
        <v>18</v>
      </c>
      <c r="G127" s="569"/>
      <c r="H127" s="568">
        <f>ROUND(F127*G127,2)</f>
        <v>0</v>
      </c>
    </row>
    <row r="128" spans="2:8" ht="51">
      <c r="B128" s="557"/>
      <c r="C128" s="557"/>
      <c r="D128" s="567" t="s">
        <v>3439</v>
      </c>
      <c r="E128" s="557"/>
      <c r="F128" s="556"/>
      <c r="G128" s="569"/>
      <c r="H128" s="568"/>
    </row>
    <row r="129" spans="2:8" ht="51">
      <c r="B129" s="557" t="s">
        <v>114</v>
      </c>
      <c r="C129" s="557" t="s">
        <v>3440</v>
      </c>
      <c r="D129" s="558" t="s">
        <v>288</v>
      </c>
      <c r="E129" s="557" t="s">
        <v>106</v>
      </c>
      <c r="F129" s="556">
        <v>14.600000000000001</v>
      </c>
      <c r="G129" s="569"/>
      <c r="H129" s="568">
        <f>ROUND(F129*G129,2)</f>
        <v>0</v>
      </c>
    </row>
    <row r="130" spans="2:8" ht="51">
      <c r="B130" s="557"/>
      <c r="C130" s="557"/>
      <c r="D130" s="567" t="s">
        <v>3439</v>
      </c>
      <c r="E130" s="557"/>
      <c r="F130" s="556"/>
      <c r="G130" s="569"/>
      <c r="H130" s="568"/>
    </row>
    <row r="131" spans="2:8" ht="51">
      <c r="B131" s="557" t="s">
        <v>140</v>
      </c>
      <c r="C131" s="557" t="s">
        <v>293</v>
      </c>
      <c r="D131" s="558" t="s">
        <v>292</v>
      </c>
      <c r="E131" s="557" t="s">
        <v>106</v>
      </c>
      <c r="F131" s="556">
        <v>35.5</v>
      </c>
      <c r="G131" s="569"/>
      <c r="H131" s="568">
        <f>ROUND(F131*G131,2)</f>
        <v>0</v>
      </c>
    </row>
    <row r="132" spans="2:8" ht="51">
      <c r="B132" s="557"/>
      <c r="C132" s="557"/>
      <c r="D132" s="567" t="s">
        <v>3439</v>
      </c>
      <c r="E132" s="557"/>
      <c r="F132" s="556"/>
      <c r="G132" s="569"/>
      <c r="H132" s="568"/>
    </row>
    <row r="133" spans="2:8">
      <c r="D133" s="99"/>
    </row>
    <row r="134" spans="2:8">
      <c r="B134" s="557"/>
      <c r="C134" s="557"/>
      <c r="D134" s="566" t="s">
        <v>3446</v>
      </c>
      <c r="E134" s="557"/>
      <c r="F134" s="556"/>
      <c r="G134" s="559" t="s">
        <v>333</v>
      </c>
      <c r="H134" s="1231">
        <f>ROUND(H136+H142+H152,2)</f>
        <v>0</v>
      </c>
    </row>
    <row r="135" spans="2:8">
      <c r="B135" s="557"/>
      <c r="C135" s="557"/>
      <c r="D135" s="566"/>
      <c r="E135" s="557"/>
      <c r="F135" s="556"/>
      <c r="G135" s="1230"/>
      <c r="H135" s="1231"/>
    </row>
    <row r="136" spans="2:8">
      <c r="B136" s="557"/>
      <c r="C136" s="557"/>
      <c r="D136" s="566" t="s">
        <v>259</v>
      </c>
      <c r="E136" s="557"/>
      <c r="F136" s="556"/>
      <c r="G136" s="1230" t="s">
        <v>42</v>
      </c>
      <c r="H136" s="1231">
        <f>ROUND(+SUM(H137:H141),2)</f>
        <v>0</v>
      </c>
    </row>
    <row r="137" spans="2:8">
      <c r="B137" s="557"/>
      <c r="C137" s="557"/>
      <c r="D137" s="566"/>
      <c r="E137" s="557"/>
      <c r="F137" s="556"/>
      <c r="G137" s="1230"/>
      <c r="H137" s="1231"/>
    </row>
    <row r="138" spans="2:8">
      <c r="B138" s="557"/>
      <c r="C138" s="557"/>
      <c r="D138" s="566" t="s">
        <v>258</v>
      </c>
      <c r="E138" s="557"/>
      <c r="F138" s="556"/>
      <c r="G138" s="555"/>
      <c r="H138" s="554"/>
    </row>
    <row r="139" spans="2:8">
      <c r="B139" s="557" t="s">
        <v>90</v>
      </c>
      <c r="C139" s="557" t="s">
        <v>131</v>
      </c>
      <c r="D139" s="558" t="s">
        <v>343</v>
      </c>
      <c r="E139" s="557" t="s">
        <v>106</v>
      </c>
      <c r="F139" s="556">
        <v>8.9</v>
      </c>
      <c r="G139" s="555"/>
      <c r="H139" s="554">
        <f>ROUND(F139*G139,2)</f>
        <v>0</v>
      </c>
    </row>
    <row r="140" spans="2:8" ht="25.5">
      <c r="B140" s="557"/>
      <c r="C140" s="557"/>
      <c r="D140" s="567" t="s">
        <v>342</v>
      </c>
      <c r="E140" s="557"/>
      <c r="F140" s="556"/>
      <c r="G140" s="555"/>
      <c r="H140" s="554"/>
    </row>
    <row r="141" spans="2:8">
      <c r="B141" s="557"/>
      <c r="C141" s="557"/>
      <c r="D141" s="558"/>
      <c r="E141" s="557"/>
      <c r="F141" s="556"/>
      <c r="G141" s="555"/>
      <c r="H141" s="554"/>
    </row>
    <row r="142" spans="2:8">
      <c r="B142" s="557"/>
      <c r="C142" s="557"/>
      <c r="D142" s="566" t="s">
        <v>251</v>
      </c>
      <c r="E142" s="557"/>
      <c r="F142" s="556"/>
      <c r="G142" s="559" t="s">
        <v>150</v>
      </c>
      <c r="H142" s="570">
        <f>ROUND(+SUM(H143:H151),2)</f>
        <v>0</v>
      </c>
    </row>
    <row r="143" spans="2:8">
      <c r="B143" s="557"/>
      <c r="C143" s="557"/>
      <c r="D143" s="566"/>
      <c r="E143" s="557"/>
      <c r="F143" s="556"/>
      <c r="G143" s="559"/>
      <c r="H143" s="570"/>
    </row>
    <row r="144" spans="2:8">
      <c r="B144" s="557"/>
      <c r="C144" s="557"/>
      <c r="D144" s="566" t="s">
        <v>361</v>
      </c>
      <c r="E144" s="557"/>
      <c r="F144" s="556"/>
      <c r="G144" s="555"/>
      <c r="H144" s="554"/>
    </row>
    <row r="145" spans="2:8" ht="25.5">
      <c r="B145" s="557" t="s">
        <v>90</v>
      </c>
      <c r="C145" s="557" t="s">
        <v>339</v>
      </c>
      <c r="D145" s="558" t="s">
        <v>338</v>
      </c>
      <c r="E145" s="557" t="s">
        <v>106</v>
      </c>
      <c r="F145" s="556">
        <v>8.9</v>
      </c>
      <c r="G145" s="555"/>
      <c r="H145" s="554">
        <f>ROUND(F145*G145,2)</f>
        <v>0</v>
      </c>
    </row>
    <row r="146" spans="2:8" ht="25.5">
      <c r="B146" s="557"/>
      <c r="C146" s="557"/>
      <c r="D146" s="567" t="s">
        <v>3441</v>
      </c>
      <c r="E146" s="557"/>
      <c r="F146" s="556"/>
      <c r="G146" s="555"/>
      <c r="H146" s="554"/>
    </row>
    <row r="147" spans="2:8" ht="51">
      <c r="B147" s="557" t="s">
        <v>94</v>
      </c>
      <c r="C147" s="557" t="s">
        <v>303</v>
      </c>
      <c r="D147" s="558" t="s">
        <v>335</v>
      </c>
      <c r="E147" s="557" t="s">
        <v>106</v>
      </c>
      <c r="F147" s="556">
        <v>8.9</v>
      </c>
      <c r="G147" s="555"/>
      <c r="H147" s="554">
        <f>ROUND(F147*G147,2)</f>
        <v>0</v>
      </c>
    </row>
    <row r="148" spans="2:8" ht="25.5">
      <c r="B148" s="557"/>
      <c r="C148" s="557"/>
      <c r="D148" s="567" t="s">
        <v>342</v>
      </c>
      <c r="E148" s="557"/>
      <c r="F148" s="556"/>
      <c r="G148" s="555"/>
      <c r="H148" s="554"/>
    </row>
    <row r="149" spans="2:8" ht="25.5">
      <c r="B149" s="557" t="s">
        <v>117</v>
      </c>
      <c r="C149" s="557" t="s">
        <v>1158</v>
      </c>
      <c r="D149" s="558" t="s">
        <v>340</v>
      </c>
      <c r="E149" s="557" t="s">
        <v>89</v>
      </c>
      <c r="F149" s="556">
        <v>28</v>
      </c>
      <c r="G149" s="555"/>
      <c r="H149" s="554">
        <f>ROUND(F149*G149,2)</f>
        <v>0</v>
      </c>
    </row>
    <row r="150" spans="2:8" ht="25.5">
      <c r="B150" s="557"/>
      <c r="C150" s="557"/>
      <c r="D150" s="567" t="s">
        <v>342</v>
      </c>
      <c r="E150" s="557"/>
      <c r="F150" s="556"/>
      <c r="G150" s="555"/>
      <c r="H150" s="554"/>
    </row>
    <row r="151" spans="2:8">
      <c r="B151" s="557"/>
      <c r="C151" s="557"/>
      <c r="D151" s="558"/>
      <c r="E151" s="557"/>
      <c r="F151" s="556"/>
      <c r="G151" s="555"/>
      <c r="H151" s="554"/>
    </row>
    <row r="152" spans="2:8">
      <c r="B152" s="557"/>
      <c r="C152" s="557"/>
      <c r="D152" s="566" t="s">
        <v>359</v>
      </c>
      <c r="E152" s="557"/>
      <c r="F152" s="556"/>
      <c r="G152" s="559" t="s">
        <v>333</v>
      </c>
      <c r="H152" s="570">
        <f>ROUND(+SUM(H153:H172),2)</f>
        <v>0</v>
      </c>
    </row>
    <row r="153" spans="2:8">
      <c r="B153" s="557"/>
      <c r="C153" s="557"/>
      <c r="D153" s="566"/>
      <c r="E153" s="557"/>
      <c r="F153" s="556"/>
      <c r="G153" s="559"/>
      <c r="H153" s="570"/>
    </row>
    <row r="154" spans="2:8">
      <c r="B154" s="557"/>
      <c r="C154" s="557"/>
      <c r="D154" s="566" t="s">
        <v>358</v>
      </c>
      <c r="E154" s="557"/>
      <c r="F154" s="556"/>
      <c r="G154" s="555"/>
      <c r="H154" s="554"/>
    </row>
    <row r="155" spans="2:8" ht="25.5">
      <c r="B155" s="557" t="s">
        <v>90</v>
      </c>
      <c r="C155" s="557" t="s">
        <v>331</v>
      </c>
      <c r="D155" s="558" t="s">
        <v>330</v>
      </c>
      <c r="E155" s="557" t="s">
        <v>43</v>
      </c>
      <c r="F155" s="556">
        <v>4</v>
      </c>
      <c r="G155" s="555"/>
      <c r="H155" s="554">
        <f>ROUND(F155*G155,2)</f>
        <v>0</v>
      </c>
    </row>
    <row r="156" spans="2:8" ht="25.5">
      <c r="B156" s="557" t="s">
        <v>94</v>
      </c>
      <c r="C156" s="557" t="s">
        <v>320</v>
      </c>
      <c r="D156" s="558" t="s">
        <v>319</v>
      </c>
      <c r="E156" s="557" t="s">
        <v>43</v>
      </c>
      <c r="F156" s="556">
        <v>1</v>
      </c>
      <c r="G156" s="555"/>
      <c r="H156" s="554">
        <f>ROUND(F156*G156,2)</f>
        <v>0</v>
      </c>
    </row>
    <row r="157" spans="2:8" ht="25.5">
      <c r="B157" s="557" t="s">
        <v>117</v>
      </c>
      <c r="C157" s="557" t="s">
        <v>1350</v>
      </c>
      <c r="D157" s="558" t="s">
        <v>1349</v>
      </c>
      <c r="E157" s="557" t="s">
        <v>43</v>
      </c>
      <c r="F157" s="556">
        <v>3</v>
      </c>
      <c r="G157" s="555"/>
      <c r="H157" s="554">
        <f>ROUND(F157*G157,2)</f>
        <v>0</v>
      </c>
    </row>
    <row r="158" spans="2:8" ht="38.25">
      <c r="B158" s="557" t="s">
        <v>114</v>
      </c>
      <c r="C158" s="557" t="s">
        <v>3442</v>
      </c>
      <c r="D158" s="558" t="s">
        <v>371</v>
      </c>
      <c r="E158" s="557" t="s">
        <v>43</v>
      </c>
      <c r="F158" s="556">
        <v>2</v>
      </c>
      <c r="G158" s="555"/>
      <c r="H158" s="554">
        <f>ROUND(F158*G158,2)</f>
        <v>0</v>
      </c>
    </row>
    <row r="159" spans="2:8" ht="25.5">
      <c r="B159" s="557"/>
      <c r="C159" s="557"/>
      <c r="D159" s="567" t="s">
        <v>3443</v>
      </c>
      <c r="E159" s="557"/>
      <c r="F159" s="556"/>
      <c r="G159" s="555"/>
      <c r="H159" s="554"/>
    </row>
    <row r="160" spans="2:8">
      <c r="B160" s="557"/>
      <c r="C160" s="557"/>
      <c r="D160" s="558"/>
      <c r="E160" s="557"/>
      <c r="F160" s="556"/>
      <c r="G160" s="555"/>
      <c r="H160" s="554"/>
    </row>
    <row r="161" spans="2:8">
      <c r="B161" s="557"/>
      <c r="C161" s="557"/>
      <c r="D161" s="566" t="s">
        <v>356</v>
      </c>
      <c r="E161" s="557"/>
      <c r="F161" s="556"/>
      <c r="G161" s="555"/>
      <c r="H161" s="554"/>
    </row>
    <row r="162" spans="2:8" ht="51">
      <c r="B162" s="557" t="s">
        <v>90</v>
      </c>
      <c r="C162" s="557" t="s">
        <v>301</v>
      </c>
      <c r="D162" s="558" t="s">
        <v>300</v>
      </c>
      <c r="E162" s="557" t="s">
        <v>89</v>
      </c>
      <c r="F162" s="556">
        <v>62</v>
      </c>
      <c r="G162" s="555"/>
      <c r="H162" s="554">
        <f>ROUND(F162*G162,2)</f>
        <v>0</v>
      </c>
    </row>
    <row r="163" spans="2:8" ht="51">
      <c r="B163" s="557"/>
      <c r="C163" s="557"/>
      <c r="D163" s="567" t="s">
        <v>3439</v>
      </c>
      <c r="E163" s="557"/>
      <c r="F163" s="556"/>
      <c r="G163" s="555"/>
      <c r="H163" s="554"/>
    </row>
    <row r="164" spans="2:8" ht="25.5">
      <c r="B164" s="557" t="s">
        <v>94</v>
      </c>
      <c r="C164" s="557" t="s">
        <v>3444</v>
      </c>
      <c r="D164" s="558" t="s">
        <v>3445</v>
      </c>
      <c r="E164" s="557" t="s">
        <v>89</v>
      </c>
      <c r="F164" s="556">
        <v>4</v>
      </c>
      <c r="G164" s="555"/>
      <c r="H164" s="554">
        <f>ROUND(F164*G164,2)</f>
        <v>0</v>
      </c>
    </row>
    <row r="165" spans="2:8" ht="51">
      <c r="B165" s="557"/>
      <c r="C165" s="557"/>
      <c r="D165" s="567" t="s">
        <v>3439</v>
      </c>
      <c r="E165" s="557"/>
      <c r="F165" s="556"/>
      <c r="G165" s="555"/>
      <c r="H165" s="554"/>
    </row>
    <row r="166" spans="2:8" ht="51">
      <c r="B166" s="557" t="s">
        <v>117</v>
      </c>
      <c r="C166" s="557" t="s">
        <v>355</v>
      </c>
      <c r="D166" s="558" t="s">
        <v>354</v>
      </c>
      <c r="E166" s="557" t="s">
        <v>89</v>
      </c>
      <c r="F166" s="556">
        <v>72</v>
      </c>
      <c r="G166" s="555"/>
      <c r="H166" s="554">
        <f>ROUND(F166*G166,2)</f>
        <v>0</v>
      </c>
    </row>
    <row r="167" spans="2:8" ht="51">
      <c r="B167" s="557"/>
      <c r="C167" s="557"/>
      <c r="D167" s="567" t="s">
        <v>370</v>
      </c>
      <c r="E167" s="557"/>
      <c r="F167" s="556"/>
      <c r="G167" s="555"/>
      <c r="H167" s="554"/>
    </row>
    <row r="168" spans="2:8" ht="51">
      <c r="B168" s="557" t="s">
        <v>114</v>
      </c>
      <c r="C168" s="557" t="s">
        <v>293</v>
      </c>
      <c r="D168" s="558" t="s">
        <v>292</v>
      </c>
      <c r="E168" s="557" t="s">
        <v>106</v>
      </c>
      <c r="F168" s="556">
        <v>11.3</v>
      </c>
      <c r="G168" s="555"/>
      <c r="H168" s="554">
        <f>ROUND(F168*G168,2)</f>
        <v>0</v>
      </c>
    </row>
    <row r="169" spans="2:8" ht="51">
      <c r="B169" s="557"/>
      <c r="C169" s="557"/>
      <c r="D169" s="567" t="s">
        <v>3439</v>
      </c>
      <c r="E169" s="557"/>
      <c r="F169" s="556"/>
      <c r="G169" s="555"/>
      <c r="H169" s="554"/>
    </row>
    <row r="170" spans="2:8" ht="51">
      <c r="B170" s="557" t="s">
        <v>140</v>
      </c>
      <c r="C170" s="557" t="s">
        <v>3440</v>
      </c>
      <c r="D170" s="558" t="s">
        <v>288</v>
      </c>
      <c r="E170" s="557" t="s">
        <v>106</v>
      </c>
      <c r="F170" s="556">
        <v>10.9</v>
      </c>
      <c r="G170" s="555"/>
      <c r="H170" s="554">
        <f>ROUND(F170*G170,2)</f>
        <v>0</v>
      </c>
    </row>
    <row r="171" spans="2:8" ht="51">
      <c r="B171" s="557"/>
      <c r="C171" s="557"/>
      <c r="D171" s="567" t="s">
        <v>3439</v>
      </c>
      <c r="E171" s="557"/>
      <c r="F171" s="556"/>
      <c r="G171" s="555"/>
      <c r="H171" s="554"/>
    </row>
    <row r="173" spans="2:8">
      <c r="D173" s="98" t="str">
        <f>D8</f>
        <v>1 PREDDELA</v>
      </c>
      <c r="E173" s="97">
        <f>H8</f>
        <v>0</v>
      </c>
    </row>
    <row r="174" spans="2:8">
      <c r="D174" s="98" t="str">
        <f>D30</f>
        <v>2 ZEMELJSKA DELA</v>
      </c>
      <c r="E174" s="97">
        <f>H30</f>
        <v>0</v>
      </c>
    </row>
    <row r="175" spans="2:8">
      <c r="D175" s="98" t="str">
        <f>D66</f>
        <v>3 VOZIŠČNE KONSTRUKCIJE</v>
      </c>
      <c r="E175" s="97">
        <f>H66</f>
        <v>0</v>
      </c>
    </row>
    <row r="176" spans="2:8">
      <c r="D176" s="98" t="str">
        <f>D92</f>
        <v>4 ODVODNJAVANJE</v>
      </c>
      <c r="E176" s="97">
        <f>H92</f>
        <v>0</v>
      </c>
    </row>
    <row r="177" spans="4:7">
      <c r="D177" s="96" t="str">
        <f>D102</f>
        <v>5 GRADBENA IN OBRTNIŠKA DELA</v>
      </c>
      <c r="E177" s="95">
        <f>H102</f>
        <v>0</v>
      </c>
    </row>
    <row r="178" spans="4:7">
      <c r="D178" s="96" t="str">
        <f>D109</f>
        <v>6 OPREMA CEST</v>
      </c>
      <c r="E178" s="95">
        <f>H109</f>
        <v>0</v>
      </c>
    </row>
    <row r="179" spans="4:7">
      <c r="D179" s="96" t="str">
        <f>D134</f>
        <v>6 OPREMA CEST - PLOČNIK</v>
      </c>
      <c r="E179" s="95">
        <f>H134</f>
        <v>0</v>
      </c>
    </row>
    <row r="180" spans="4:7">
      <c r="D180" s="94" t="s">
        <v>88</v>
      </c>
      <c r="E180" s="93">
        <f>ROUND(+SUM(E173:E179),2)</f>
        <v>0</v>
      </c>
    </row>
    <row r="181" spans="4:7">
      <c r="D181" s="94" t="s">
        <v>87</v>
      </c>
      <c r="E181" s="93">
        <f>ROUND(0.22*E180,2)</f>
        <v>0</v>
      </c>
    </row>
    <row r="182" spans="4:7">
      <c r="D182" s="94" t="s">
        <v>86</v>
      </c>
      <c r="E182" s="93">
        <f>ROUND(+SUM(E180:E181),2)</f>
        <v>0</v>
      </c>
    </row>
    <row r="184" spans="4:7">
      <c r="G184" s="92"/>
    </row>
  </sheetData>
  <mergeCells count="1">
    <mergeCell ref="D4:I4"/>
  </mergeCells>
  <pageMargins left="0.98425196850393704" right="0.39370078740157499" top="0.78740157480314998" bottom="0.78740157480314998" header="0" footer="0.196850393700787"/>
  <pageSetup paperSize="9" scale="68" fitToHeight="50" orientation="portrait" r:id="rId1"/>
  <headerFooter>
    <oddFooter>&amp;CStran &amp;P od &amp;N</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129"/>
  <sheetViews>
    <sheetView view="pageBreakPreview" zoomScaleNormal="100" zoomScaleSheetLayoutView="100" workbookViewId="0">
      <pane ySplit="6" topLeftCell="A7" activePane="bottomLeft" state="frozen"/>
      <selection pane="bottomLeft" activeCell="D4" sqref="D4:I4"/>
    </sheetView>
  </sheetViews>
  <sheetFormatPr defaultRowHeight="12.75"/>
  <cols>
    <col min="1" max="1" width="9.125" style="86"/>
    <col min="2" max="3" width="10.75" style="90" customWidth="1"/>
    <col min="4" max="4" width="47.75" style="91" customWidth="1"/>
    <col min="5" max="5" width="14.75" style="90" customWidth="1"/>
    <col min="6" max="6" width="12.75" style="89" customWidth="1"/>
    <col min="7" max="7" width="15.75" style="88" customWidth="1"/>
    <col min="8" max="8" width="15.75" style="87" customWidth="1"/>
    <col min="9" max="257" width="9.125" style="86"/>
    <col min="258" max="259" width="10.75" style="86" customWidth="1"/>
    <col min="260" max="260" width="47.75" style="86" customWidth="1"/>
    <col min="261" max="261" width="14.75" style="86" customWidth="1"/>
    <col min="262" max="262" width="12.75" style="86" customWidth="1"/>
    <col min="263" max="264" width="15.75" style="86" customWidth="1"/>
    <col min="265" max="513" width="9.125" style="86"/>
    <col min="514" max="515" width="10.75" style="86" customWidth="1"/>
    <col min="516" max="516" width="47.75" style="86" customWidth="1"/>
    <col min="517" max="517" width="14.75" style="86" customWidth="1"/>
    <col min="518" max="518" width="12.75" style="86" customWidth="1"/>
    <col min="519" max="520" width="15.75" style="86" customWidth="1"/>
    <col min="521" max="769" width="9.125" style="86"/>
    <col min="770" max="771" width="10.75" style="86" customWidth="1"/>
    <col min="772" max="772" width="47.75" style="86" customWidth="1"/>
    <col min="773" max="773" width="14.75" style="86" customWidth="1"/>
    <col min="774" max="774" width="12.75" style="86" customWidth="1"/>
    <col min="775" max="776" width="15.75" style="86" customWidth="1"/>
    <col min="777" max="1025" width="9.125" style="86"/>
    <col min="1026" max="1027" width="10.75" style="86" customWidth="1"/>
    <col min="1028" max="1028" width="47.75" style="86" customWidth="1"/>
    <col min="1029" max="1029" width="14.75" style="86" customWidth="1"/>
    <col min="1030" max="1030" width="12.75" style="86" customWidth="1"/>
    <col min="1031" max="1032" width="15.75" style="86" customWidth="1"/>
    <col min="1033" max="1281" width="9.125" style="86"/>
    <col min="1282" max="1283" width="10.75" style="86" customWidth="1"/>
    <col min="1284" max="1284" width="47.75" style="86" customWidth="1"/>
    <col min="1285" max="1285" width="14.75" style="86" customWidth="1"/>
    <col min="1286" max="1286" width="12.75" style="86" customWidth="1"/>
    <col min="1287" max="1288" width="15.75" style="86" customWidth="1"/>
    <col min="1289" max="1537" width="9.125" style="86"/>
    <col min="1538" max="1539" width="10.75" style="86" customWidth="1"/>
    <col min="1540" max="1540" width="47.75" style="86" customWidth="1"/>
    <col min="1541" max="1541" width="14.75" style="86" customWidth="1"/>
    <col min="1542" max="1542" width="12.75" style="86" customWidth="1"/>
    <col min="1543" max="1544" width="15.75" style="86" customWidth="1"/>
    <col min="1545" max="1793" width="9.125" style="86"/>
    <col min="1794" max="1795" width="10.75" style="86" customWidth="1"/>
    <col min="1796" max="1796" width="47.75" style="86" customWidth="1"/>
    <col min="1797" max="1797" width="14.75" style="86" customWidth="1"/>
    <col min="1798" max="1798" width="12.75" style="86" customWidth="1"/>
    <col min="1799" max="1800" width="15.75" style="86" customWidth="1"/>
    <col min="1801" max="2049" width="9.125" style="86"/>
    <col min="2050" max="2051" width="10.75" style="86" customWidth="1"/>
    <col min="2052" max="2052" width="47.75" style="86" customWidth="1"/>
    <col min="2053" max="2053" width="14.75" style="86" customWidth="1"/>
    <col min="2054" max="2054" width="12.75" style="86" customWidth="1"/>
    <col min="2055" max="2056" width="15.75" style="86" customWidth="1"/>
    <col min="2057" max="2305" width="9.125" style="86"/>
    <col min="2306" max="2307" width="10.75" style="86" customWidth="1"/>
    <col min="2308" max="2308" width="47.75" style="86" customWidth="1"/>
    <col min="2309" max="2309" width="14.75" style="86" customWidth="1"/>
    <col min="2310" max="2310" width="12.75" style="86" customWidth="1"/>
    <col min="2311" max="2312" width="15.75" style="86" customWidth="1"/>
    <col min="2313" max="2561" width="9.125" style="86"/>
    <col min="2562" max="2563" width="10.75" style="86" customWidth="1"/>
    <col min="2564" max="2564" width="47.75" style="86" customWidth="1"/>
    <col min="2565" max="2565" width="14.75" style="86" customWidth="1"/>
    <col min="2566" max="2566" width="12.75" style="86" customWidth="1"/>
    <col min="2567" max="2568" width="15.75" style="86" customWidth="1"/>
    <col min="2569" max="2817" width="9.125" style="86"/>
    <col min="2818" max="2819" width="10.75" style="86" customWidth="1"/>
    <col min="2820" max="2820" width="47.75" style="86" customWidth="1"/>
    <col min="2821" max="2821" width="14.75" style="86" customWidth="1"/>
    <col min="2822" max="2822" width="12.75" style="86" customWidth="1"/>
    <col min="2823" max="2824" width="15.75" style="86" customWidth="1"/>
    <col min="2825" max="3073" width="9.125" style="86"/>
    <col min="3074" max="3075" width="10.75" style="86" customWidth="1"/>
    <col min="3076" max="3076" width="47.75" style="86" customWidth="1"/>
    <col min="3077" max="3077" width="14.75" style="86" customWidth="1"/>
    <col min="3078" max="3078" width="12.75" style="86" customWidth="1"/>
    <col min="3079" max="3080" width="15.75" style="86" customWidth="1"/>
    <col min="3081" max="3329" width="9.125" style="86"/>
    <col min="3330" max="3331" width="10.75" style="86" customWidth="1"/>
    <col min="3332" max="3332" width="47.75" style="86" customWidth="1"/>
    <col min="3333" max="3333" width="14.75" style="86" customWidth="1"/>
    <col min="3334" max="3334" width="12.75" style="86" customWidth="1"/>
    <col min="3335" max="3336" width="15.75" style="86" customWidth="1"/>
    <col min="3337" max="3585" width="9.125" style="86"/>
    <col min="3586" max="3587" width="10.75" style="86" customWidth="1"/>
    <col min="3588" max="3588" width="47.75" style="86" customWidth="1"/>
    <col min="3589" max="3589" width="14.75" style="86" customWidth="1"/>
    <col min="3590" max="3590" width="12.75" style="86" customWidth="1"/>
    <col min="3591" max="3592" width="15.75" style="86" customWidth="1"/>
    <col min="3593" max="3841" width="9.125" style="86"/>
    <col min="3842" max="3843" width="10.75" style="86" customWidth="1"/>
    <col min="3844" max="3844" width="47.75" style="86" customWidth="1"/>
    <col min="3845" max="3845" width="14.75" style="86" customWidth="1"/>
    <col min="3846" max="3846" width="12.75" style="86" customWidth="1"/>
    <col min="3847" max="3848" width="15.75" style="86" customWidth="1"/>
    <col min="3849" max="4097" width="9.125" style="86"/>
    <col min="4098" max="4099" width="10.75" style="86" customWidth="1"/>
    <col min="4100" max="4100" width="47.75" style="86" customWidth="1"/>
    <col min="4101" max="4101" width="14.75" style="86" customWidth="1"/>
    <col min="4102" max="4102" width="12.75" style="86" customWidth="1"/>
    <col min="4103" max="4104" width="15.75" style="86" customWidth="1"/>
    <col min="4105" max="4353" width="9.125" style="86"/>
    <col min="4354" max="4355" width="10.75" style="86" customWidth="1"/>
    <col min="4356" max="4356" width="47.75" style="86" customWidth="1"/>
    <col min="4357" max="4357" width="14.75" style="86" customWidth="1"/>
    <col min="4358" max="4358" width="12.75" style="86" customWidth="1"/>
    <col min="4359" max="4360" width="15.75" style="86" customWidth="1"/>
    <col min="4361" max="4609" width="9.125" style="86"/>
    <col min="4610" max="4611" width="10.75" style="86" customWidth="1"/>
    <col min="4612" max="4612" width="47.75" style="86" customWidth="1"/>
    <col min="4613" max="4613" width="14.75" style="86" customWidth="1"/>
    <col min="4614" max="4614" width="12.75" style="86" customWidth="1"/>
    <col min="4615" max="4616" width="15.75" style="86" customWidth="1"/>
    <col min="4617" max="4865" width="9.125" style="86"/>
    <col min="4866" max="4867" width="10.75" style="86" customWidth="1"/>
    <col min="4868" max="4868" width="47.75" style="86" customWidth="1"/>
    <col min="4869" max="4869" width="14.75" style="86" customWidth="1"/>
    <col min="4870" max="4870" width="12.75" style="86" customWidth="1"/>
    <col min="4871" max="4872" width="15.75" style="86" customWidth="1"/>
    <col min="4873" max="5121" width="9.125" style="86"/>
    <col min="5122" max="5123" width="10.75" style="86" customWidth="1"/>
    <col min="5124" max="5124" width="47.75" style="86" customWidth="1"/>
    <col min="5125" max="5125" width="14.75" style="86" customWidth="1"/>
    <col min="5126" max="5126" width="12.75" style="86" customWidth="1"/>
    <col min="5127" max="5128" width="15.75" style="86" customWidth="1"/>
    <col min="5129" max="5377" width="9.125" style="86"/>
    <col min="5378" max="5379" width="10.75" style="86" customWidth="1"/>
    <col min="5380" max="5380" width="47.75" style="86" customWidth="1"/>
    <col min="5381" max="5381" width="14.75" style="86" customWidth="1"/>
    <col min="5382" max="5382" width="12.75" style="86" customWidth="1"/>
    <col min="5383" max="5384" width="15.75" style="86" customWidth="1"/>
    <col min="5385" max="5633" width="9.125" style="86"/>
    <col min="5634" max="5635" width="10.75" style="86" customWidth="1"/>
    <col min="5636" max="5636" width="47.75" style="86" customWidth="1"/>
    <col min="5637" max="5637" width="14.75" style="86" customWidth="1"/>
    <col min="5638" max="5638" width="12.75" style="86" customWidth="1"/>
    <col min="5639" max="5640" width="15.75" style="86" customWidth="1"/>
    <col min="5641" max="5889" width="9.125" style="86"/>
    <col min="5890" max="5891" width="10.75" style="86" customWidth="1"/>
    <col min="5892" max="5892" width="47.75" style="86" customWidth="1"/>
    <col min="5893" max="5893" width="14.75" style="86" customWidth="1"/>
    <col min="5894" max="5894" width="12.75" style="86" customWidth="1"/>
    <col min="5895" max="5896" width="15.75" style="86" customWidth="1"/>
    <col min="5897" max="6145" width="9.125" style="86"/>
    <col min="6146" max="6147" width="10.75" style="86" customWidth="1"/>
    <col min="6148" max="6148" width="47.75" style="86" customWidth="1"/>
    <col min="6149" max="6149" width="14.75" style="86" customWidth="1"/>
    <col min="6150" max="6150" width="12.75" style="86" customWidth="1"/>
    <col min="6151" max="6152" width="15.75" style="86" customWidth="1"/>
    <col min="6153" max="6401" width="9.125" style="86"/>
    <col min="6402" max="6403" width="10.75" style="86" customWidth="1"/>
    <col min="6404" max="6404" width="47.75" style="86" customWidth="1"/>
    <col min="6405" max="6405" width="14.75" style="86" customWidth="1"/>
    <col min="6406" max="6406" width="12.75" style="86" customWidth="1"/>
    <col min="6407" max="6408" width="15.75" style="86" customWidth="1"/>
    <col min="6409" max="6657" width="9.125" style="86"/>
    <col min="6658" max="6659" width="10.75" style="86" customWidth="1"/>
    <col min="6660" max="6660" width="47.75" style="86" customWidth="1"/>
    <col min="6661" max="6661" width="14.75" style="86" customWidth="1"/>
    <col min="6662" max="6662" width="12.75" style="86" customWidth="1"/>
    <col min="6663" max="6664" width="15.75" style="86" customWidth="1"/>
    <col min="6665" max="6913" width="9.125" style="86"/>
    <col min="6914" max="6915" width="10.75" style="86" customWidth="1"/>
    <col min="6916" max="6916" width="47.75" style="86" customWidth="1"/>
    <col min="6917" max="6917" width="14.75" style="86" customWidth="1"/>
    <col min="6918" max="6918" width="12.75" style="86" customWidth="1"/>
    <col min="6919" max="6920" width="15.75" style="86" customWidth="1"/>
    <col min="6921" max="7169" width="9.125" style="86"/>
    <col min="7170" max="7171" width="10.75" style="86" customWidth="1"/>
    <col min="7172" max="7172" width="47.75" style="86" customWidth="1"/>
    <col min="7173" max="7173" width="14.75" style="86" customWidth="1"/>
    <col min="7174" max="7174" width="12.75" style="86" customWidth="1"/>
    <col min="7175" max="7176" width="15.75" style="86" customWidth="1"/>
    <col min="7177" max="7425" width="9.125" style="86"/>
    <col min="7426" max="7427" width="10.75" style="86" customWidth="1"/>
    <col min="7428" max="7428" width="47.75" style="86" customWidth="1"/>
    <col min="7429" max="7429" width="14.75" style="86" customWidth="1"/>
    <col min="7430" max="7430" width="12.75" style="86" customWidth="1"/>
    <col min="7431" max="7432" width="15.75" style="86" customWidth="1"/>
    <col min="7433" max="7681" width="9.125" style="86"/>
    <col min="7682" max="7683" width="10.75" style="86" customWidth="1"/>
    <col min="7684" max="7684" width="47.75" style="86" customWidth="1"/>
    <col min="7685" max="7685" width="14.75" style="86" customWidth="1"/>
    <col min="7686" max="7686" width="12.75" style="86" customWidth="1"/>
    <col min="7687" max="7688" width="15.75" style="86" customWidth="1"/>
    <col min="7689" max="7937" width="9.125" style="86"/>
    <col min="7938" max="7939" width="10.75" style="86" customWidth="1"/>
    <col min="7940" max="7940" width="47.75" style="86" customWidth="1"/>
    <col min="7941" max="7941" width="14.75" style="86" customWidth="1"/>
    <col min="7942" max="7942" width="12.75" style="86" customWidth="1"/>
    <col min="7943" max="7944" width="15.75" style="86" customWidth="1"/>
    <col min="7945" max="8193" width="9.125" style="86"/>
    <col min="8194" max="8195" width="10.75" style="86" customWidth="1"/>
    <col min="8196" max="8196" width="47.75" style="86" customWidth="1"/>
    <col min="8197" max="8197" width="14.75" style="86" customWidth="1"/>
    <col min="8198" max="8198" width="12.75" style="86" customWidth="1"/>
    <col min="8199" max="8200" width="15.75" style="86" customWidth="1"/>
    <col min="8201" max="8449" width="9.125" style="86"/>
    <col min="8450" max="8451" width="10.75" style="86" customWidth="1"/>
    <col min="8452" max="8452" width="47.75" style="86" customWidth="1"/>
    <col min="8453" max="8453" width="14.75" style="86" customWidth="1"/>
    <col min="8454" max="8454" width="12.75" style="86" customWidth="1"/>
    <col min="8455" max="8456" width="15.75" style="86" customWidth="1"/>
    <col min="8457" max="8705" width="9.125" style="86"/>
    <col min="8706" max="8707" width="10.75" style="86" customWidth="1"/>
    <col min="8708" max="8708" width="47.75" style="86" customWidth="1"/>
    <col min="8709" max="8709" width="14.75" style="86" customWidth="1"/>
    <col min="8710" max="8710" width="12.75" style="86" customWidth="1"/>
    <col min="8711" max="8712" width="15.75" style="86" customWidth="1"/>
    <col min="8713" max="8961" width="9.125" style="86"/>
    <col min="8962" max="8963" width="10.75" style="86" customWidth="1"/>
    <col min="8964" max="8964" width="47.75" style="86" customWidth="1"/>
    <col min="8965" max="8965" width="14.75" style="86" customWidth="1"/>
    <col min="8966" max="8966" width="12.75" style="86" customWidth="1"/>
    <col min="8967" max="8968" width="15.75" style="86" customWidth="1"/>
    <col min="8969" max="9217" width="9.125" style="86"/>
    <col min="9218" max="9219" width="10.75" style="86" customWidth="1"/>
    <col min="9220" max="9220" width="47.75" style="86" customWidth="1"/>
    <col min="9221" max="9221" width="14.75" style="86" customWidth="1"/>
    <col min="9222" max="9222" width="12.75" style="86" customWidth="1"/>
    <col min="9223" max="9224" width="15.75" style="86" customWidth="1"/>
    <col min="9225" max="9473" width="9.125" style="86"/>
    <col min="9474" max="9475" width="10.75" style="86" customWidth="1"/>
    <col min="9476" max="9476" width="47.75" style="86" customWidth="1"/>
    <col min="9477" max="9477" width="14.75" style="86" customWidth="1"/>
    <col min="9478" max="9478" width="12.75" style="86" customWidth="1"/>
    <col min="9479" max="9480" width="15.75" style="86" customWidth="1"/>
    <col min="9481" max="9729" width="9.125" style="86"/>
    <col min="9730" max="9731" width="10.75" style="86" customWidth="1"/>
    <col min="9732" max="9732" width="47.75" style="86" customWidth="1"/>
    <col min="9733" max="9733" width="14.75" style="86" customWidth="1"/>
    <col min="9734" max="9734" width="12.75" style="86" customWidth="1"/>
    <col min="9735" max="9736" width="15.75" style="86" customWidth="1"/>
    <col min="9737" max="9985" width="9.125" style="86"/>
    <col min="9986" max="9987" width="10.75" style="86" customWidth="1"/>
    <col min="9988" max="9988" width="47.75" style="86" customWidth="1"/>
    <col min="9989" max="9989" width="14.75" style="86" customWidth="1"/>
    <col min="9990" max="9990" width="12.75" style="86" customWidth="1"/>
    <col min="9991" max="9992" width="15.75" style="86" customWidth="1"/>
    <col min="9993" max="10241" width="9.125" style="86"/>
    <col min="10242" max="10243" width="10.75" style="86" customWidth="1"/>
    <col min="10244" max="10244" width="47.75" style="86" customWidth="1"/>
    <col min="10245" max="10245" width="14.75" style="86" customWidth="1"/>
    <col min="10246" max="10246" width="12.75" style="86" customWidth="1"/>
    <col min="10247" max="10248" width="15.75" style="86" customWidth="1"/>
    <col min="10249" max="10497" width="9.125" style="86"/>
    <col min="10498" max="10499" width="10.75" style="86" customWidth="1"/>
    <col min="10500" max="10500" width="47.75" style="86" customWidth="1"/>
    <col min="10501" max="10501" width="14.75" style="86" customWidth="1"/>
    <col min="10502" max="10502" width="12.75" style="86" customWidth="1"/>
    <col min="10503" max="10504" width="15.75" style="86" customWidth="1"/>
    <col min="10505" max="10753" width="9.125" style="86"/>
    <col min="10754" max="10755" width="10.75" style="86" customWidth="1"/>
    <col min="10756" max="10756" width="47.75" style="86" customWidth="1"/>
    <col min="10757" max="10757" width="14.75" style="86" customWidth="1"/>
    <col min="10758" max="10758" width="12.75" style="86" customWidth="1"/>
    <col min="10759" max="10760" width="15.75" style="86" customWidth="1"/>
    <col min="10761" max="11009" width="9.125" style="86"/>
    <col min="11010" max="11011" width="10.75" style="86" customWidth="1"/>
    <col min="11012" max="11012" width="47.75" style="86" customWidth="1"/>
    <col min="11013" max="11013" width="14.75" style="86" customWidth="1"/>
    <col min="11014" max="11014" width="12.75" style="86" customWidth="1"/>
    <col min="11015" max="11016" width="15.75" style="86" customWidth="1"/>
    <col min="11017" max="11265" width="9.125" style="86"/>
    <col min="11266" max="11267" width="10.75" style="86" customWidth="1"/>
    <col min="11268" max="11268" width="47.75" style="86" customWidth="1"/>
    <col min="11269" max="11269" width="14.75" style="86" customWidth="1"/>
    <col min="11270" max="11270" width="12.75" style="86" customWidth="1"/>
    <col min="11271" max="11272" width="15.75" style="86" customWidth="1"/>
    <col min="11273" max="11521" width="9.125" style="86"/>
    <col min="11522" max="11523" width="10.75" style="86" customWidth="1"/>
    <col min="11524" max="11524" width="47.75" style="86" customWidth="1"/>
    <col min="11525" max="11525" width="14.75" style="86" customWidth="1"/>
    <col min="11526" max="11526" width="12.75" style="86" customWidth="1"/>
    <col min="11527" max="11528" width="15.75" style="86" customWidth="1"/>
    <col min="11529" max="11777" width="9.125" style="86"/>
    <col min="11778" max="11779" width="10.75" style="86" customWidth="1"/>
    <col min="11780" max="11780" width="47.75" style="86" customWidth="1"/>
    <col min="11781" max="11781" width="14.75" style="86" customWidth="1"/>
    <col min="11782" max="11782" width="12.75" style="86" customWidth="1"/>
    <col min="11783" max="11784" width="15.75" style="86" customWidth="1"/>
    <col min="11785" max="12033" width="9.125" style="86"/>
    <col min="12034" max="12035" width="10.75" style="86" customWidth="1"/>
    <col min="12036" max="12036" width="47.75" style="86" customWidth="1"/>
    <col min="12037" max="12037" width="14.75" style="86" customWidth="1"/>
    <col min="12038" max="12038" width="12.75" style="86" customWidth="1"/>
    <col min="12039" max="12040" width="15.75" style="86" customWidth="1"/>
    <col min="12041" max="12289" width="9.125" style="86"/>
    <col min="12290" max="12291" width="10.75" style="86" customWidth="1"/>
    <col min="12292" max="12292" width="47.75" style="86" customWidth="1"/>
    <col min="12293" max="12293" width="14.75" style="86" customWidth="1"/>
    <col min="12294" max="12294" width="12.75" style="86" customWidth="1"/>
    <col min="12295" max="12296" width="15.75" style="86" customWidth="1"/>
    <col min="12297" max="12545" width="9.125" style="86"/>
    <col min="12546" max="12547" width="10.75" style="86" customWidth="1"/>
    <col min="12548" max="12548" width="47.75" style="86" customWidth="1"/>
    <col min="12549" max="12549" width="14.75" style="86" customWidth="1"/>
    <col min="12550" max="12550" width="12.75" style="86" customWidth="1"/>
    <col min="12551" max="12552" width="15.75" style="86" customWidth="1"/>
    <col min="12553" max="12801" width="9.125" style="86"/>
    <col min="12802" max="12803" width="10.75" style="86" customWidth="1"/>
    <col min="12804" max="12804" width="47.75" style="86" customWidth="1"/>
    <col min="12805" max="12805" width="14.75" style="86" customWidth="1"/>
    <col min="12806" max="12806" width="12.75" style="86" customWidth="1"/>
    <col min="12807" max="12808" width="15.75" style="86" customWidth="1"/>
    <col min="12809" max="13057" width="9.125" style="86"/>
    <col min="13058" max="13059" width="10.75" style="86" customWidth="1"/>
    <col min="13060" max="13060" width="47.75" style="86" customWidth="1"/>
    <col min="13061" max="13061" width="14.75" style="86" customWidth="1"/>
    <col min="13062" max="13062" width="12.75" style="86" customWidth="1"/>
    <col min="13063" max="13064" width="15.75" style="86" customWidth="1"/>
    <col min="13065" max="13313" width="9.125" style="86"/>
    <col min="13314" max="13315" width="10.75" style="86" customWidth="1"/>
    <col min="13316" max="13316" width="47.75" style="86" customWidth="1"/>
    <col min="13317" max="13317" width="14.75" style="86" customWidth="1"/>
    <col min="13318" max="13318" width="12.75" style="86" customWidth="1"/>
    <col min="13319" max="13320" width="15.75" style="86" customWidth="1"/>
    <col min="13321" max="13569" width="9.125" style="86"/>
    <col min="13570" max="13571" width="10.75" style="86" customWidth="1"/>
    <col min="13572" max="13572" width="47.75" style="86" customWidth="1"/>
    <col min="13573" max="13573" width="14.75" style="86" customWidth="1"/>
    <col min="13574" max="13574" width="12.75" style="86" customWidth="1"/>
    <col min="13575" max="13576" width="15.75" style="86" customWidth="1"/>
    <col min="13577" max="13825" width="9.125" style="86"/>
    <col min="13826" max="13827" width="10.75" style="86" customWidth="1"/>
    <col min="13828" max="13828" width="47.75" style="86" customWidth="1"/>
    <col min="13829" max="13829" width="14.75" style="86" customWidth="1"/>
    <col min="13830" max="13830" width="12.75" style="86" customWidth="1"/>
    <col min="13831" max="13832" width="15.75" style="86" customWidth="1"/>
    <col min="13833" max="14081" width="9.125" style="86"/>
    <col min="14082" max="14083" width="10.75" style="86" customWidth="1"/>
    <col min="14084" max="14084" width="47.75" style="86" customWidth="1"/>
    <col min="14085" max="14085" width="14.75" style="86" customWidth="1"/>
    <col min="14086" max="14086" width="12.75" style="86" customWidth="1"/>
    <col min="14087" max="14088" width="15.75" style="86" customWidth="1"/>
    <col min="14089" max="14337" width="9.125" style="86"/>
    <col min="14338" max="14339" width="10.75" style="86" customWidth="1"/>
    <col min="14340" max="14340" width="47.75" style="86" customWidth="1"/>
    <col min="14341" max="14341" width="14.75" style="86" customWidth="1"/>
    <col min="14342" max="14342" width="12.75" style="86" customWidth="1"/>
    <col min="14343" max="14344" width="15.75" style="86" customWidth="1"/>
    <col min="14345" max="14593" width="9.125" style="86"/>
    <col min="14594" max="14595" width="10.75" style="86" customWidth="1"/>
    <col min="14596" max="14596" width="47.75" style="86" customWidth="1"/>
    <col min="14597" max="14597" width="14.75" style="86" customWidth="1"/>
    <col min="14598" max="14598" width="12.75" style="86" customWidth="1"/>
    <col min="14599" max="14600" width="15.75" style="86" customWidth="1"/>
    <col min="14601" max="14849" width="9.125" style="86"/>
    <col min="14850" max="14851" width="10.75" style="86" customWidth="1"/>
    <col min="14852" max="14852" width="47.75" style="86" customWidth="1"/>
    <col min="14853" max="14853" width="14.75" style="86" customWidth="1"/>
    <col min="14854" max="14854" width="12.75" style="86" customWidth="1"/>
    <col min="14855" max="14856" width="15.75" style="86" customWidth="1"/>
    <col min="14857" max="15105" width="9.125" style="86"/>
    <col min="15106" max="15107" width="10.75" style="86" customWidth="1"/>
    <col min="15108" max="15108" width="47.75" style="86" customWidth="1"/>
    <col min="15109" max="15109" width="14.75" style="86" customWidth="1"/>
    <col min="15110" max="15110" width="12.75" style="86" customWidth="1"/>
    <col min="15111" max="15112" width="15.75" style="86" customWidth="1"/>
    <col min="15113" max="15361" width="9.125" style="86"/>
    <col min="15362" max="15363" width="10.75" style="86" customWidth="1"/>
    <col min="15364" max="15364" width="47.75" style="86" customWidth="1"/>
    <col min="15365" max="15365" width="14.75" style="86" customWidth="1"/>
    <col min="15366" max="15366" width="12.75" style="86" customWidth="1"/>
    <col min="15367" max="15368" width="15.75" style="86" customWidth="1"/>
    <col min="15369" max="15617" width="9.125" style="86"/>
    <col min="15618" max="15619" width="10.75" style="86" customWidth="1"/>
    <col min="15620" max="15620" width="47.75" style="86" customWidth="1"/>
    <col min="15621" max="15621" width="14.75" style="86" customWidth="1"/>
    <col min="15622" max="15622" width="12.75" style="86" customWidth="1"/>
    <col min="15623" max="15624" width="15.75" style="86" customWidth="1"/>
    <col min="15625" max="15873" width="9.125" style="86"/>
    <col min="15874" max="15875" width="10.75" style="86" customWidth="1"/>
    <col min="15876" max="15876" width="47.75" style="86" customWidth="1"/>
    <col min="15877" max="15877" width="14.75" style="86" customWidth="1"/>
    <col min="15878" max="15878" width="12.75" style="86" customWidth="1"/>
    <col min="15879" max="15880" width="15.75" style="86" customWidth="1"/>
    <col min="15881" max="16129" width="9.125" style="86"/>
    <col min="16130" max="16131" width="10.75" style="86" customWidth="1"/>
    <col min="16132" max="16132" width="47.75" style="86" customWidth="1"/>
    <col min="16133" max="16133" width="14.75" style="86" customWidth="1"/>
    <col min="16134" max="16134" width="12.75" style="86" customWidth="1"/>
    <col min="16135" max="16136" width="15.75" style="86" customWidth="1"/>
    <col min="16137" max="16384" width="9.125" style="86"/>
  </cols>
  <sheetData>
    <row r="1" spans="2:9" ht="20.100000000000001" customHeight="1">
      <c r="B1" s="129" t="s">
        <v>1237</v>
      </c>
    </row>
    <row r="2" spans="2:9" s="124" customFormat="1" ht="15" customHeight="1">
      <c r="B2" s="127" t="s">
        <v>84</v>
      </c>
      <c r="C2" s="126" t="s">
        <v>1390</v>
      </c>
      <c r="E2" s="127"/>
      <c r="F2" s="89"/>
      <c r="G2" s="128"/>
      <c r="H2" s="87"/>
    </row>
    <row r="3" spans="2:9" s="124" customFormat="1" ht="15" customHeight="1">
      <c r="B3" s="127" t="s">
        <v>3</v>
      </c>
      <c r="C3" s="126" t="s">
        <v>1269</v>
      </c>
      <c r="E3" s="127"/>
      <c r="F3" s="89"/>
      <c r="G3" s="128"/>
      <c r="H3" s="87"/>
    </row>
    <row r="4" spans="2:9" s="124" customFormat="1" ht="20.100000000000001" customHeight="1">
      <c r="B4" s="127" t="s">
        <v>2</v>
      </c>
      <c r="C4" s="126" t="s">
        <v>79</v>
      </c>
      <c r="D4" s="1365" t="s">
        <v>3544</v>
      </c>
      <c r="E4" s="1365"/>
      <c r="F4" s="1365"/>
      <c r="G4" s="1365"/>
      <c r="H4" s="1365"/>
      <c r="I4" s="1365"/>
    </row>
    <row r="5" spans="2:9" s="118" customFormat="1" ht="9.9499999999999993" customHeight="1">
      <c r="B5" s="122"/>
      <c r="C5" s="122"/>
      <c r="D5" s="123"/>
      <c r="E5" s="122"/>
      <c r="F5" s="121"/>
      <c r="G5" s="120"/>
      <c r="H5" s="119"/>
    </row>
    <row r="6" spans="2:9" s="112" customFormat="1" ht="32.1" customHeight="1" thickBot="1">
      <c r="B6" s="116" t="s">
        <v>74</v>
      </c>
      <c r="C6" s="116" t="s">
        <v>73</v>
      </c>
      <c r="D6" s="117" t="s">
        <v>72</v>
      </c>
      <c r="E6" s="116" t="s">
        <v>71</v>
      </c>
      <c r="F6" s="115" t="s">
        <v>70</v>
      </c>
      <c r="G6" s="114" t="s">
        <v>69</v>
      </c>
      <c r="H6" s="113" t="s">
        <v>68</v>
      </c>
    </row>
    <row r="7" spans="2:9" s="106" customFormat="1" ht="9.9499999999999993" customHeight="1">
      <c r="B7" s="110"/>
      <c r="C7" s="110"/>
      <c r="D7" s="111"/>
      <c r="E7" s="110"/>
      <c r="F7" s="109"/>
      <c r="G7" s="108"/>
      <c r="H7" s="107"/>
    </row>
    <row r="8" spans="2:9">
      <c r="D8" s="100" t="s">
        <v>67</v>
      </c>
      <c r="G8" s="92" t="s">
        <v>48</v>
      </c>
      <c r="H8" s="105">
        <f>ROUND(+SUM(H9:H19),2)</f>
        <v>0</v>
      </c>
    </row>
    <row r="9" spans="2:9">
      <c r="D9" s="100"/>
      <c r="G9" s="92"/>
      <c r="H9" s="105"/>
    </row>
    <row r="10" spans="2:9">
      <c r="D10" s="100" t="s">
        <v>66</v>
      </c>
    </row>
    <row r="11" spans="2:9" ht="25.5">
      <c r="B11" s="90" t="s">
        <v>90</v>
      </c>
      <c r="C11" s="90" t="s">
        <v>235</v>
      </c>
      <c r="D11" s="91" t="s">
        <v>234</v>
      </c>
      <c r="E11" s="90" t="s">
        <v>233</v>
      </c>
      <c r="F11" s="89">
        <v>0.13900000000000001</v>
      </c>
      <c r="H11" s="87">
        <f>ROUND(F11*G11,2)</f>
        <v>0</v>
      </c>
    </row>
    <row r="12" spans="2:9" ht="25.5">
      <c r="B12" s="90" t="s">
        <v>94</v>
      </c>
      <c r="C12" s="90" t="s">
        <v>237</v>
      </c>
      <c r="D12" s="91" t="s">
        <v>236</v>
      </c>
      <c r="E12" s="90" t="s">
        <v>43</v>
      </c>
      <c r="F12" s="89">
        <v>8</v>
      </c>
      <c r="G12" s="102"/>
      <c r="H12" s="101">
        <f>ROUND(F12*G12,2)</f>
        <v>0</v>
      </c>
    </row>
    <row r="14" spans="2:9">
      <c r="D14" s="100" t="s">
        <v>232</v>
      </c>
    </row>
    <row r="15" spans="2:9">
      <c r="B15" s="90" t="s">
        <v>90</v>
      </c>
      <c r="C15" s="90" t="s">
        <v>278</v>
      </c>
      <c r="D15" s="91" t="s">
        <v>277</v>
      </c>
      <c r="E15" s="90" t="s">
        <v>106</v>
      </c>
      <c r="F15" s="89">
        <v>11</v>
      </c>
      <c r="G15" s="102"/>
      <c r="H15" s="101">
        <f>ROUND(F15*G15,2)</f>
        <v>0</v>
      </c>
    </row>
    <row r="16" spans="2:9">
      <c r="B16" s="90" t="s">
        <v>94</v>
      </c>
      <c r="C16" s="90" t="s">
        <v>209</v>
      </c>
      <c r="D16" s="91" t="s">
        <v>208</v>
      </c>
      <c r="E16" s="90" t="s">
        <v>106</v>
      </c>
      <c r="F16" s="89">
        <v>15</v>
      </c>
      <c r="G16" s="102"/>
      <c r="H16" s="101">
        <f>ROUND(F16*G16,2)</f>
        <v>0</v>
      </c>
    </row>
    <row r="17" spans="2:8">
      <c r="B17" s="90" t="s">
        <v>117</v>
      </c>
      <c r="C17" s="90" t="s">
        <v>231</v>
      </c>
      <c r="D17" s="91" t="s">
        <v>230</v>
      </c>
      <c r="E17" s="90" t="s">
        <v>106</v>
      </c>
      <c r="F17" s="89">
        <v>430</v>
      </c>
      <c r="G17" s="102"/>
      <c r="H17" s="101">
        <f>ROUND(F17*G17,2)</f>
        <v>0</v>
      </c>
    </row>
    <row r="18" spans="2:8" ht="25.5">
      <c r="B18" s="90" t="s">
        <v>114</v>
      </c>
      <c r="C18" s="90" t="s">
        <v>220</v>
      </c>
      <c r="D18" s="91" t="s">
        <v>219</v>
      </c>
      <c r="E18" s="90" t="s">
        <v>89</v>
      </c>
      <c r="F18" s="89">
        <v>5</v>
      </c>
      <c r="G18" s="102"/>
      <c r="H18" s="101">
        <f>ROUND(F18*G18,2)</f>
        <v>0</v>
      </c>
    </row>
    <row r="19" spans="2:8">
      <c r="G19" s="102"/>
      <c r="H19" s="101"/>
    </row>
    <row r="20" spans="2:8">
      <c r="D20" s="100" t="s">
        <v>47</v>
      </c>
      <c r="G20" s="104" t="s">
        <v>42</v>
      </c>
      <c r="H20" s="103">
        <f>ROUND(+SUM(H21:H57),2)</f>
        <v>0</v>
      </c>
    </row>
    <row r="21" spans="2:8">
      <c r="D21" s="100"/>
      <c r="G21" s="104"/>
      <c r="H21" s="103"/>
    </row>
    <row r="22" spans="2:8">
      <c r="D22" s="100" t="s">
        <v>192</v>
      </c>
      <c r="G22" s="102"/>
      <c r="H22" s="101"/>
    </row>
    <row r="23" spans="2:8" ht="25.5">
      <c r="B23" s="90" t="s">
        <v>90</v>
      </c>
      <c r="C23" s="90" t="s">
        <v>191</v>
      </c>
      <c r="D23" s="91" t="s">
        <v>190</v>
      </c>
      <c r="E23" s="90" t="s">
        <v>126</v>
      </c>
      <c r="F23" s="89">
        <v>172</v>
      </c>
      <c r="G23" s="102"/>
      <c r="H23" s="101">
        <f>ROUND(F23*G23,2)</f>
        <v>0</v>
      </c>
    </row>
    <row r="24" spans="2:8" ht="25.5">
      <c r="D24" s="99" t="s">
        <v>276</v>
      </c>
      <c r="G24" s="102"/>
      <c r="H24" s="101"/>
    </row>
    <row r="25" spans="2:8" ht="25.5">
      <c r="B25" s="90" t="s">
        <v>94</v>
      </c>
      <c r="C25" s="90" t="s">
        <v>1261</v>
      </c>
      <c r="D25" s="91" t="s">
        <v>1260</v>
      </c>
      <c r="E25" s="90" t="s">
        <v>126</v>
      </c>
      <c r="F25" s="89">
        <v>38</v>
      </c>
      <c r="G25" s="102"/>
      <c r="H25" s="101">
        <f>ROUND(F25*G25,2)</f>
        <v>0</v>
      </c>
    </row>
    <row r="26" spans="2:8" ht="25.5">
      <c r="D26" s="99" t="s">
        <v>1259</v>
      </c>
      <c r="G26" s="102"/>
      <c r="H26" s="101"/>
    </row>
    <row r="27" spans="2:8" ht="25.5">
      <c r="B27" s="90" t="s">
        <v>117</v>
      </c>
      <c r="C27" s="90" t="s">
        <v>185</v>
      </c>
      <c r="D27" s="91" t="s">
        <v>184</v>
      </c>
      <c r="E27" s="90" t="s">
        <v>126</v>
      </c>
      <c r="F27" s="89">
        <v>3182</v>
      </c>
      <c r="G27" s="102"/>
      <c r="H27" s="101">
        <f>ROUND(F27*G27,2)</f>
        <v>0</v>
      </c>
    </row>
    <row r="28" spans="2:8" ht="25.5">
      <c r="B28" s="90" t="s">
        <v>114</v>
      </c>
      <c r="C28" s="90" t="s">
        <v>187</v>
      </c>
      <c r="D28" s="91" t="s">
        <v>186</v>
      </c>
      <c r="E28" s="90" t="s">
        <v>126</v>
      </c>
      <c r="F28" s="89">
        <v>331</v>
      </c>
      <c r="G28" s="102"/>
      <c r="H28" s="101">
        <f>ROUND(F28*G28,2)</f>
        <v>0</v>
      </c>
    </row>
    <row r="29" spans="2:8" ht="38.25">
      <c r="B29" s="90" t="s">
        <v>140</v>
      </c>
      <c r="C29" s="90" t="s">
        <v>189</v>
      </c>
      <c r="D29" s="91" t="s">
        <v>188</v>
      </c>
      <c r="E29" s="90" t="s">
        <v>126</v>
      </c>
      <c r="F29" s="89">
        <v>62</v>
      </c>
      <c r="H29" s="87">
        <f>ROUND(F29*G29,2)</f>
        <v>0</v>
      </c>
    </row>
    <row r="31" spans="2:8">
      <c r="D31" s="100" t="s">
        <v>183</v>
      </c>
      <c r="G31" s="102"/>
      <c r="H31" s="101"/>
    </row>
    <row r="32" spans="2:8">
      <c r="B32" s="90" t="s">
        <v>90</v>
      </c>
      <c r="C32" s="90" t="s">
        <v>182</v>
      </c>
      <c r="D32" s="91" t="s">
        <v>181</v>
      </c>
      <c r="E32" s="90" t="s">
        <v>106</v>
      </c>
      <c r="F32" s="89">
        <v>2106</v>
      </c>
      <c r="H32" s="87">
        <f>ROUND(F32*G32,2)</f>
        <v>0</v>
      </c>
    </row>
    <row r="34" spans="2:8">
      <c r="D34" s="100" t="s">
        <v>180</v>
      </c>
    </row>
    <row r="35" spans="2:8" ht="25.5">
      <c r="B35" s="90" t="s">
        <v>90</v>
      </c>
      <c r="C35" s="90" t="s">
        <v>179</v>
      </c>
      <c r="D35" s="91" t="s">
        <v>178</v>
      </c>
      <c r="E35" s="90" t="s">
        <v>106</v>
      </c>
      <c r="F35" s="89">
        <v>2074</v>
      </c>
      <c r="H35" s="87">
        <f>ROUND(F35*G35,2)</f>
        <v>0</v>
      </c>
    </row>
    <row r="36" spans="2:8">
      <c r="B36" s="90" t="s">
        <v>94</v>
      </c>
      <c r="C36" s="90" t="s">
        <v>1158</v>
      </c>
      <c r="D36" s="91" t="s">
        <v>1389</v>
      </c>
      <c r="E36" s="90" t="s">
        <v>106</v>
      </c>
      <c r="F36" s="89">
        <v>406</v>
      </c>
      <c r="H36" s="87">
        <f>ROUND(F36*G36,2)</f>
        <v>0</v>
      </c>
    </row>
    <row r="38" spans="2:8">
      <c r="D38" s="100" t="s">
        <v>177</v>
      </c>
    </row>
    <row r="39" spans="2:8" ht="25.5">
      <c r="B39" s="90" t="s">
        <v>90</v>
      </c>
      <c r="C39" s="90" t="s">
        <v>1253</v>
      </c>
      <c r="D39" s="91" t="s">
        <v>274</v>
      </c>
      <c r="E39" s="90" t="s">
        <v>126</v>
      </c>
      <c r="F39" s="89">
        <v>615</v>
      </c>
      <c r="H39" s="87">
        <f>ROUND(F39*G39,2)</f>
        <v>0</v>
      </c>
    </row>
    <row r="40" spans="2:8" ht="38.25">
      <c r="D40" s="99" t="s">
        <v>3539</v>
      </c>
    </row>
    <row r="41" spans="2:8" ht="25.5">
      <c r="B41" s="90" t="s">
        <v>94</v>
      </c>
      <c r="C41" s="90" t="s">
        <v>1388</v>
      </c>
      <c r="D41" s="91" t="s">
        <v>1387</v>
      </c>
      <c r="E41" s="90" t="s">
        <v>126</v>
      </c>
      <c r="F41" s="89">
        <v>48</v>
      </c>
      <c r="H41" s="87">
        <f>ROUND(F41*G41,2)</f>
        <v>0</v>
      </c>
    </row>
    <row r="42" spans="2:8" ht="38.25">
      <c r="D42" s="99" t="s">
        <v>3540</v>
      </c>
    </row>
    <row r="43" spans="2:8">
      <c r="B43" s="90" t="s">
        <v>117</v>
      </c>
      <c r="C43" s="90" t="s">
        <v>174</v>
      </c>
      <c r="D43" s="91" t="s">
        <v>173</v>
      </c>
      <c r="E43" s="90" t="s">
        <v>126</v>
      </c>
      <c r="F43" s="89">
        <v>38</v>
      </c>
      <c r="H43" s="87">
        <f>ROUND(F43*G43,2)</f>
        <v>0</v>
      </c>
    </row>
    <row r="44" spans="2:8" ht="25.5">
      <c r="D44" s="99" t="s">
        <v>1252</v>
      </c>
    </row>
    <row r="45" spans="2:8" ht="25.5">
      <c r="B45" s="90" t="s">
        <v>114</v>
      </c>
      <c r="C45" s="90" t="s">
        <v>1258</v>
      </c>
      <c r="D45" s="91" t="s">
        <v>1257</v>
      </c>
      <c r="E45" s="90" t="s">
        <v>126</v>
      </c>
      <c r="F45" s="89">
        <v>25</v>
      </c>
      <c r="H45" s="87">
        <f>ROUND(F45*G45,2)</f>
        <v>0</v>
      </c>
    </row>
    <row r="47" spans="2:8">
      <c r="D47" s="100" t="s">
        <v>171</v>
      </c>
    </row>
    <row r="48" spans="2:8">
      <c r="B48" s="90" t="s">
        <v>90</v>
      </c>
      <c r="C48" s="90" t="s">
        <v>168</v>
      </c>
      <c r="D48" s="91" t="s">
        <v>167</v>
      </c>
      <c r="E48" s="90" t="s">
        <v>106</v>
      </c>
      <c r="F48" s="89">
        <v>620</v>
      </c>
      <c r="H48" s="87">
        <f>ROUND(F48*G48,2)</f>
        <v>0</v>
      </c>
    </row>
    <row r="49" spans="2:8" ht="25.5">
      <c r="B49" s="90" t="s">
        <v>94</v>
      </c>
      <c r="C49" s="90" t="s">
        <v>273</v>
      </c>
      <c r="D49" s="91" t="s">
        <v>272</v>
      </c>
      <c r="E49" s="90" t="s">
        <v>106</v>
      </c>
      <c r="F49" s="89">
        <v>393</v>
      </c>
      <c r="H49" s="87">
        <f>ROUND(F49*G49,2)</f>
        <v>0</v>
      </c>
    </row>
    <row r="50" spans="2:8">
      <c r="B50" s="90" t="s">
        <v>117</v>
      </c>
      <c r="C50" s="90" t="s">
        <v>170</v>
      </c>
      <c r="D50" s="91" t="s">
        <v>169</v>
      </c>
      <c r="E50" s="90" t="s">
        <v>106</v>
      </c>
      <c r="F50" s="89">
        <v>1013</v>
      </c>
      <c r="H50" s="87">
        <f>ROUND(F50*G50,2)</f>
        <v>0</v>
      </c>
    </row>
    <row r="52" spans="2:8">
      <c r="D52" s="100" t="s">
        <v>271</v>
      </c>
    </row>
    <row r="53" spans="2:8">
      <c r="B53" s="90" t="s">
        <v>90</v>
      </c>
      <c r="C53" s="90" t="s">
        <v>162</v>
      </c>
      <c r="D53" s="91" t="s">
        <v>161</v>
      </c>
      <c r="E53" s="90" t="s">
        <v>126</v>
      </c>
      <c r="F53" s="89">
        <v>331</v>
      </c>
      <c r="H53" s="87">
        <f>ROUND(F53*G53,2)</f>
        <v>0</v>
      </c>
    </row>
    <row r="54" spans="2:8">
      <c r="B54" s="90" t="s">
        <v>94</v>
      </c>
      <c r="C54" s="90" t="s">
        <v>158</v>
      </c>
      <c r="D54" s="91" t="s">
        <v>157</v>
      </c>
      <c r="E54" s="90" t="s">
        <v>126</v>
      </c>
      <c r="F54" s="89">
        <v>3282</v>
      </c>
      <c r="H54" s="87">
        <f>ROUND(F54*G54,2)</f>
        <v>0</v>
      </c>
    </row>
    <row r="55" spans="2:8">
      <c r="B55" s="90" t="s">
        <v>117</v>
      </c>
      <c r="C55" s="90" t="s">
        <v>1250</v>
      </c>
      <c r="D55" s="91" t="s">
        <v>270</v>
      </c>
      <c r="E55" s="90" t="s">
        <v>152</v>
      </c>
      <c r="F55" s="89">
        <v>112</v>
      </c>
      <c r="H55" s="87">
        <f>ROUND(F55*G55,2)</f>
        <v>0</v>
      </c>
    </row>
    <row r="56" spans="2:8" ht="25.5">
      <c r="D56" s="99" t="s">
        <v>1386</v>
      </c>
    </row>
    <row r="58" spans="2:8">
      <c r="D58" s="100" t="s">
        <v>151</v>
      </c>
      <c r="G58" s="92" t="s">
        <v>150</v>
      </c>
      <c r="H58" s="105">
        <f>ROUND(+SUM(H59:H79),2)</f>
        <v>0</v>
      </c>
    </row>
    <row r="59" spans="2:8">
      <c r="D59" s="100"/>
      <c r="G59" s="92"/>
      <c r="H59" s="105"/>
    </row>
    <row r="60" spans="2:8">
      <c r="D60" s="100" t="s">
        <v>149</v>
      </c>
    </row>
    <row r="61" spans="2:8" ht="25.5">
      <c r="B61" s="90" t="s">
        <v>90</v>
      </c>
      <c r="C61" s="90" t="s">
        <v>148</v>
      </c>
      <c r="D61" s="91" t="s">
        <v>147</v>
      </c>
      <c r="E61" s="90" t="s">
        <v>126</v>
      </c>
      <c r="F61" s="89">
        <v>331</v>
      </c>
      <c r="H61" s="87">
        <f>ROUND(F61*G61,2)</f>
        <v>0</v>
      </c>
    </row>
    <row r="62" spans="2:8" ht="25.5">
      <c r="D62" s="99" t="s">
        <v>1364</v>
      </c>
    </row>
    <row r="63" spans="2:8" ht="25.5">
      <c r="B63" s="90" t="s">
        <v>94</v>
      </c>
      <c r="C63" s="90" t="s">
        <v>1385</v>
      </c>
      <c r="D63" s="91" t="s">
        <v>1384</v>
      </c>
      <c r="E63" s="90" t="s">
        <v>106</v>
      </c>
      <c r="F63" s="89">
        <v>110</v>
      </c>
      <c r="H63" s="87">
        <f>ROUND(F63*G63,2)</f>
        <v>0</v>
      </c>
    </row>
    <row r="64" spans="2:8" ht="25.5">
      <c r="D64" s="99" t="s">
        <v>1383</v>
      </c>
    </row>
    <row r="65" spans="2:8" ht="25.5">
      <c r="B65" s="90" t="s">
        <v>117</v>
      </c>
      <c r="C65" s="90" t="s">
        <v>249</v>
      </c>
      <c r="D65" s="91" t="s">
        <v>248</v>
      </c>
      <c r="E65" s="90" t="s">
        <v>126</v>
      </c>
      <c r="F65" s="89">
        <v>25</v>
      </c>
      <c r="H65" s="87">
        <f>ROUND(F65*G65,2)</f>
        <v>0</v>
      </c>
    </row>
    <row r="66" spans="2:8" ht="25.5">
      <c r="D66" s="99" t="s">
        <v>1382</v>
      </c>
    </row>
    <row r="67" spans="2:8" ht="25.5">
      <c r="B67" s="90" t="s">
        <v>114</v>
      </c>
      <c r="C67" s="90" t="s">
        <v>146</v>
      </c>
      <c r="D67" s="91" t="s">
        <v>145</v>
      </c>
      <c r="E67" s="90" t="s">
        <v>106</v>
      </c>
      <c r="F67" s="89">
        <v>967</v>
      </c>
      <c r="H67" s="87">
        <f>ROUND(F67*G67,2)</f>
        <v>0</v>
      </c>
    </row>
    <row r="69" spans="2:8">
      <c r="D69" s="100" t="s">
        <v>137</v>
      </c>
    </row>
    <row r="70" spans="2:8" ht="25.5">
      <c r="B70" s="90" t="s">
        <v>90</v>
      </c>
      <c r="C70" s="90" t="s">
        <v>136</v>
      </c>
      <c r="D70" s="91" t="s">
        <v>135</v>
      </c>
      <c r="E70" s="90" t="s">
        <v>106</v>
      </c>
      <c r="F70" s="89">
        <v>944</v>
      </c>
      <c r="H70" s="87">
        <f>ROUND(F70*G70,2)</f>
        <v>0</v>
      </c>
    </row>
    <row r="71" spans="2:8">
      <c r="B71" s="21" t="s">
        <v>94</v>
      </c>
      <c r="C71" s="21" t="s">
        <v>3525</v>
      </c>
      <c r="D71" s="20" t="s">
        <v>3526</v>
      </c>
      <c r="E71" s="21" t="s">
        <v>106</v>
      </c>
      <c r="F71" s="59">
        <v>967</v>
      </c>
      <c r="G71" s="58"/>
      <c r="H71" s="57">
        <f>ROUND(F71*G71,2)</f>
        <v>0</v>
      </c>
    </row>
    <row r="72" spans="2:8" ht="25.5">
      <c r="B72" s="21"/>
      <c r="C72" s="21"/>
      <c r="D72" s="66" t="s">
        <v>3527</v>
      </c>
      <c r="E72" s="21"/>
      <c r="F72" s="59"/>
      <c r="G72" s="58"/>
      <c r="H72" s="57"/>
    </row>
    <row r="74" spans="2:8">
      <c r="D74" s="100" t="s">
        <v>262</v>
      </c>
    </row>
    <row r="75" spans="2:8" ht="25.5">
      <c r="B75" s="90" t="s">
        <v>90</v>
      </c>
      <c r="C75" s="90" t="s">
        <v>121</v>
      </c>
      <c r="D75" s="91" t="s">
        <v>120</v>
      </c>
      <c r="E75" s="90" t="s">
        <v>89</v>
      </c>
      <c r="F75" s="89">
        <v>223</v>
      </c>
      <c r="H75" s="87">
        <f>ROUND(F75*G75,2)</f>
        <v>0</v>
      </c>
    </row>
    <row r="77" spans="2:8">
      <c r="D77" s="100" t="s">
        <v>1248</v>
      </c>
    </row>
    <row r="78" spans="2:8">
      <c r="B78" s="90" t="s">
        <v>90</v>
      </c>
      <c r="C78" s="90" t="s">
        <v>1363</v>
      </c>
      <c r="D78" s="91" t="s">
        <v>1362</v>
      </c>
      <c r="E78" s="90" t="s">
        <v>126</v>
      </c>
      <c r="F78" s="89">
        <v>2</v>
      </c>
      <c r="H78" s="87">
        <f>ROUND(F78*G78,2)</f>
        <v>0</v>
      </c>
    </row>
    <row r="80" spans="2:8">
      <c r="D80" s="100" t="s">
        <v>111</v>
      </c>
      <c r="G80" s="92" t="s">
        <v>110</v>
      </c>
      <c r="H80" s="105">
        <f>ROUND(+SUM(H81:H88),2)</f>
        <v>0</v>
      </c>
    </row>
    <row r="81" spans="2:8">
      <c r="D81" s="100"/>
      <c r="G81" s="92"/>
      <c r="H81" s="105"/>
    </row>
    <row r="82" spans="2:8">
      <c r="D82" s="100" t="s">
        <v>109</v>
      </c>
    </row>
    <row r="83" spans="2:8" ht="38.25">
      <c r="B83" s="90" t="s">
        <v>90</v>
      </c>
      <c r="C83" s="90" t="s">
        <v>1245</v>
      </c>
      <c r="D83" s="91" t="s">
        <v>1244</v>
      </c>
      <c r="E83" s="90" t="s">
        <v>89</v>
      </c>
      <c r="F83" s="89">
        <v>223</v>
      </c>
      <c r="H83" s="87">
        <f>ROUND(F83*G83,2)</f>
        <v>0</v>
      </c>
    </row>
    <row r="85" spans="2:8">
      <c r="D85" s="100" t="s">
        <v>103</v>
      </c>
    </row>
    <row r="86" spans="2:8" ht="25.5">
      <c r="B86" s="90" t="s">
        <v>90</v>
      </c>
      <c r="C86" s="90" t="s">
        <v>102</v>
      </c>
      <c r="D86" s="91" t="s">
        <v>101</v>
      </c>
      <c r="E86" s="90" t="s">
        <v>89</v>
      </c>
      <c r="F86" s="89">
        <v>280</v>
      </c>
      <c r="H86" s="87">
        <f>ROUND(F86*G86,2)</f>
        <v>0</v>
      </c>
    </row>
    <row r="87" spans="2:8" ht="25.5">
      <c r="B87" s="90" t="s">
        <v>94</v>
      </c>
      <c r="C87" s="90" t="s">
        <v>100</v>
      </c>
      <c r="D87" s="91" t="s">
        <v>99</v>
      </c>
      <c r="E87" s="90" t="s">
        <v>89</v>
      </c>
      <c r="F87" s="89">
        <v>280</v>
      </c>
      <c r="H87" s="87">
        <f>ROUND(F87*G87,2)</f>
        <v>0</v>
      </c>
    </row>
    <row r="89" spans="2:8">
      <c r="D89" s="100" t="s">
        <v>1240</v>
      </c>
      <c r="G89" s="92" t="s">
        <v>1160</v>
      </c>
      <c r="H89" s="105">
        <f>ROUND(+SUM(H90:H92),2)</f>
        <v>0</v>
      </c>
    </row>
    <row r="90" spans="2:8">
      <c r="D90" s="100"/>
      <c r="G90" s="92"/>
      <c r="H90" s="105"/>
    </row>
    <row r="91" spans="2:8">
      <c r="D91" s="100" t="s">
        <v>1239</v>
      </c>
    </row>
    <row r="92" spans="2:8" ht="38.25">
      <c r="B92" s="90" t="s">
        <v>90</v>
      </c>
      <c r="C92" s="90" t="s">
        <v>108</v>
      </c>
      <c r="D92" s="91" t="s">
        <v>1238</v>
      </c>
      <c r="E92" s="90" t="s">
        <v>89</v>
      </c>
      <c r="F92" s="89">
        <v>15</v>
      </c>
      <c r="H92" s="87">
        <f>ROUND(F92*G92,2)</f>
        <v>0</v>
      </c>
    </row>
    <row r="94" spans="2:8" ht="17.45" customHeight="1">
      <c r="B94" s="557"/>
      <c r="C94" s="557"/>
      <c r="D94" s="566" t="s">
        <v>1994</v>
      </c>
      <c r="E94" s="557"/>
      <c r="F94" s="556"/>
      <c r="G94" s="559" t="s">
        <v>333</v>
      </c>
      <c r="H94" s="570">
        <f>ROUND(+SUM(H95:H119),2)</f>
        <v>0</v>
      </c>
    </row>
    <row r="95" spans="2:8">
      <c r="B95" s="557"/>
      <c r="C95" s="557"/>
      <c r="D95" s="566"/>
      <c r="E95" s="557"/>
      <c r="F95" s="556"/>
      <c r="G95" s="559"/>
      <c r="H95" s="570"/>
    </row>
    <row r="96" spans="2:8">
      <c r="B96" s="557"/>
      <c r="C96" s="557"/>
      <c r="D96" s="566" t="s">
        <v>3433</v>
      </c>
      <c r="E96" s="557"/>
      <c r="F96" s="556"/>
      <c r="G96" s="555"/>
      <c r="H96" s="554"/>
    </row>
    <row r="97" spans="2:8" ht="25.5">
      <c r="B97" s="557" t="s">
        <v>90</v>
      </c>
      <c r="C97" s="557" t="s">
        <v>331</v>
      </c>
      <c r="D97" s="558" t="s">
        <v>330</v>
      </c>
      <c r="E97" s="557" t="s">
        <v>43</v>
      </c>
      <c r="F97" s="556">
        <v>2</v>
      </c>
      <c r="G97" s="555"/>
      <c r="H97" s="554">
        <f>ROUND(F97*G97,2)</f>
        <v>0</v>
      </c>
    </row>
    <row r="98" spans="2:8" ht="25.5">
      <c r="B98" s="557" t="s">
        <v>94</v>
      </c>
      <c r="C98" s="557" t="s">
        <v>324</v>
      </c>
      <c r="D98" s="558" t="s">
        <v>323</v>
      </c>
      <c r="E98" s="557" t="s">
        <v>43</v>
      </c>
      <c r="F98" s="556">
        <v>2</v>
      </c>
      <c r="G98" s="555"/>
      <c r="H98" s="554">
        <f>ROUND(F98*G98,2)</f>
        <v>0</v>
      </c>
    </row>
    <row r="99" spans="2:8" ht="38.25">
      <c r="B99" s="557" t="s">
        <v>117</v>
      </c>
      <c r="C99" s="557" t="s">
        <v>1344</v>
      </c>
      <c r="D99" s="558" t="s">
        <v>1343</v>
      </c>
      <c r="E99" s="557" t="s">
        <v>43</v>
      </c>
      <c r="F99" s="556">
        <v>1</v>
      </c>
      <c r="G99" s="555"/>
      <c r="H99" s="554">
        <f>ROUND(F99*G99,2)</f>
        <v>0</v>
      </c>
    </row>
    <row r="100" spans="2:8" ht="25.5">
      <c r="B100" s="557"/>
      <c r="C100" s="557"/>
      <c r="D100" s="567" t="s">
        <v>3432</v>
      </c>
      <c r="E100" s="557"/>
      <c r="F100" s="556"/>
      <c r="G100" s="555"/>
      <c r="H100" s="554"/>
    </row>
    <row r="101" spans="2:8" ht="38.25">
      <c r="B101" s="557" t="s">
        <v>114</v>
      </c>
      <c r="C101" s="557" t="s">
        <v>1341</v>
      </c>
      <c r="D101" s="558" t="s">
        <v>315</v>
      </c>
      <c r="E101" s="557" t="s">
        <v>43</v>
      </c>
      <c r="F101" s="556">
        <v>1</v>
      </c>
      <c r="G101" s="555"/>
      <c r="H101" s="554">
        <f>ROUND(F101*G101,2)</f>
        <v>0</v>
      </c>
    </row>
    <row r="102" spans="2:8" ht="25.5">
      <c r="B102" s="557"/>
      <c r="C102" s="557"/>
      <c r="D102" s="567" t="s">
        <v>3461</v>
      </c>
      <c r="E102" s="557"/>
      <c r="F102" s="556"/>
      <c r="G102" s="555"/>
      <c r="H102" s="554"/>
    </row>
    <row r="103" spans="2:8">
      <c r="B103" s="557"/>
      <c r="C103" s="557"/>
      <c r="D103" s="558"/>
      <c r="E103" s="557"/>
      <c r="F103" s="556"/>
      <c r="G103" s="555"/>
      <c r="H103" s="554"/>
    </row>
    <row r="104" spans="2:8">
      <c r="B104" s="557"/>
      <c r="C104" s="557"/>
      <c r="D104" s="566" t="s">
        <v>2015</v>
      </c>
      <c r="E104" s="557"/>
      <c r="F104" s="556"/>
      <c r="G104" s="555"/>
      <c r="H104" s="554"/>
    </row>
    <row r="105" spans="2:8" ht="51">
      <c r="B105" s="557" t="s">
        <v>90</v>
      </c>
      <c r="C105" s="557" t="s">
        <v>366</v>
      </c>
      <c r="D105" s="558" t="s">
        <v>365</v>
      </c>
      <c r="E105" s="557" t="s">
        <v>89</v>
      </c>
      <c r="F105" s="556">
        <v>126</v>
      </c>
      <c r="G105" s="555"/>
      <c r="H105" s="554">
        <f>ROUND(F105*G105,2)</f>
        <v>0</v>
      </c>
    </row>
    <row r="106" spans="2:8" ht="51">
      <c r="B106" s="557"/>
      <c r="C106" s="557"/>
      <c r="D106" s="567" t="s">
        <v>1322</v>
      </c>
      <c r="E106" s="557"/>
      <c r="F106" s="556"/>
      <c r="G106" s="555"/>
      <c r="H106" s="554"/>
    </row>
    <row r="107" spans="2:8" ht="25.5">
      <c r="B107" s="557" t="s">
        <v>94</v>
      </c>
      <c r="C107" s="557" t="s">
        <v>364</v>
      </c>
      <c r="D107" s="558" t="s">
        <v>363</v>
      </c>
      <c r="E107" s="557" t="s">
        <v>89</v>
      </c>
      <c r="F107" s="556">
        <v>12</v>
      </c>
      <c r="G107" s="555"/>
      <c r="H107" s="554">
        <f>ROUND(F107*G107,2)</f>
        <v>0</v>
      </c>
    </row>
    <row r="108" spans="2:8" ht="51">
      <c r="B108" s="557"/>
      <c r="C108" s="557"/>
      <c r="D108" s="567" t="s">
        <v>1322</v>
      </c>
      <c r="E108" s="557"/>
      <c r="F108" s="556"/>
      <c r="G108" s="555"/>
      <c r="H108" s="554"/>
    </row>
    <row r="109" spans="2:8" ht="51">
      <c r="B109" s="557" t="s">
        <v>117</v>
      </c>
      <c r="C109" s="557" t="s">
        <v>293</v>
      </c>
      <c r="D109" s="558" t="s">
        <v>292</v>
      </c>
      <c r="E109" s="557" t="s">
        <v>106</v>
      </c>
      <c r="F109" s="556">
        <v>6.2</v>
      </c>
      <c r="G109" s="555"/>
      <c r="H109" s="554">
        <f>ROUND(F109*G109,2)</f>
        <v>0</v>
      </c>
    </row>
    <row r="110" spans="2:8" ht="51">
      <c r="B110" s="557"/>
      <c r="C110" s="557"/>
      <c r="D110" s="567" t="s">
        <v>1322</v>
      </c>
      <c r="E110" s="557"/>
      <c r="F110" s="556"/>
      <c r="G110" s="555"/>
      <c r="H110" s="554"/>
    </row>
    <row r="111" spans="2:8">
      <c r="B111" s="557"/>
      <c r="C111" s="557"/>
      <c r="D111" s="558"/>
      <c r="E111" s="557"/>
      <c r="F111" s="556"/>
      <c r="G111" s="555"/>
      <c r="H111" s="554"/>
    </row>
    <row r="112" spans="2:8">
      <c r="B112" s="557"/>
      <c r="C112" s="557"/>
      <c r="D112" s="566" t="s">
        <v>3462</v>
      </c>
      <c r="E112" s="557"/>
      <c r="F112" s="556"/>
      <c r="G112" s="555"/>
      <c r="H112" s="554"/>
    </row>
    <row r="113" spans="2:8" ht="25.5">
      <c r="B113" s="557" t="s">
        <v>90</v>
      </c>
      <c r="C113" s="557" t="s">
        <v>1321</v>
      </c>
      <c r="D113" s="558" t="s">
        <v>1320</v>
      </c>
      <c r="E113" s="557" t="s">
        <v>43</v>
      </c>
      <c r="F113" s="556">
        <v>14</v>
      </c>
      <c r="G113" s="555"/>
      <c r="H113" s="554">
        <f>ROUND(F113*G113,2)</f>
        <v>0</v>
      </c>
    </row>
    <row r="114" spans="2:8" ht="25.5">
      <c r="B114" s="557" t="s">
        <v>94</v>
      </c>
      <c r="C114" s="557" t="s">
        <v>1319</v>
      </c>
      <c r="D114" s="558" t="s">
        <v>1318</v>
      </c>
      <c r="E114" s="557" t="s">
        <v>43</v>
      </c>
      <c r="F114" s="556">
        <v>1</v>
      </c>
      <c r="G114" s="555"/>
      <c r="H114" s="554">
        <f>ROUND(F114*G114,2)</f>
        <v>0</v>
      </c>
    </row>
    <row r="115" spans="2:8" ht="25.5">
      <c r="B115" s="557"/>
      <c r="C115" s="557"/>
      <c r="D115" s="567" t="s">
        <v>1317</v>
      </c>
      <c r="E115" s="557"/>
      <c r="F115" s="556"/>
      <c r="G115" s="555"/>
      <c r="H115" s="554"/>
    </row>
    <row r="116" spans="2:8">
      <c r="B116" s="557"/>
      <c r="C116" s="557"/>
      <c r="D116" s="558"/>
      <c r="E116" s="557"/>
      <c r="F116" s="556"/>
      <c r="G116" s="555"/>
      <c r="H116" s="554"/>
    </row>
    <row r="117" spans="2:8">
      <c r="B117" s="557"/>
      <c r="C117" s="557"/>
      <c r="D117" s="566" t="s">
        <v>2010</v>
      </c>
      <c r="E117" s="557"/>
      <c r="F117" s="556"/>
      <c r="G117" s="555"/>
      <c r="H117" s="554"/>
    </row>
    <row r="118" spans="2:8">
      <c r="B118" s="557" t="s">
        <v>90</v>
      </c>
      <c r="C118" s="557" t="s">
        <v>3459</v>
      </c>
      <c r="D118" s="558" t="s">
        <v>3460</v>
      </c>
      <c r="E118" s="557" t="s">
        <v>43</v>
      </c>
      <c r="F118" s="556">
        <v>2</v>
      </c>
      <c r="G118" s="555"/>
      <c r="H118" s="554">
        <f>ROUND(F118*G118,2)</f>
        <v>0</v>
      </c>
    </row>
    <row r="119" spans="2:8" ht="25.5">
      <c r="B119" s="557" t="s">
        <v>94</v>
      </c>
      <c r="C119" s="557" t="s">
        <v>1310</v>
      </c>
      <c r="D119" s="558" t="s">
        <v>1309</v>
      </c>
      <c r="E119" s="557" t="s">
        <v>89</v>
      </c>
      <c r="F119" s="556">
        <v>52</v>
      </c>
      <c r="G119" s="555"/>
      <c r="H119" s="554">
        <f>ROUND(F119*G119,2)</f>
        <v>0</v>
      </c>
    </row>
    <row r="121" spans="2:8">
      <c r="D121" s="98" t="str">
        <f>D8</f>
        <v>1 PREDDELA</v>
      </c>
      <c r="E121" s="97">
        <f>H8</f>
        <v>0</v>
      </c>
    </row>
    <row r="122" spans="2:8">
      <c r="D122" s="98" t="str">
        <f>D20</f>
        <v>2 ZEMELJSKA DELA</v>
      </c>
      <c r="E122" s="97">
        <f>H20</f>
        <v>0</v>
      </c>
    </row>
    <row r="123" spans="2:8">
      <c r="D123" s="98" t="str">
        <f>D58</f>
        <v>3 VOZIŠČNE KONSTRUKCIJE</v>
      </c>
      <c r="E123" s="97">
        <f>H58</f>
        <v>0</v>
      </c>
    </row>
    <row r="124" spans="2:8">
      <c r="D124" s="98" t="str">
        <f>D80</f>
        <v>4 ODVODNJAVANJE</v>
      </c>
      <c r="E124" s="97">
        <f>H80</f>
        <v>0</v>
      </c>
    </row>
    <row r="125" spans="2:8">
      <c r="D125" s="96" t="str">
        <f>D89</f>
        <v>5 GRADBENA IN OBRTNIŠKA DELA</v>
      </c>
      <c r="E125" s="95">
        <f>H89</f>
        <v>0</v>
      </c>
    </row>
    <row r="126" spans="2:8">
      <c r="D126" s="96" t="str">
        <f>D94</f>
        <v>6 OPREMA CEST</v>
      </c>
      <c r="E126" s="95">
        <f>H94</f>
        <v>0</v>
      </c>
    </row>
    <row r="127" spans="2:8">
      <c r="D127" s="94" t="s">
        <v>88</v>
      </c>
      <c r="E127" s="93">
        <f>ROUND(+SUM(E121:E126),2)</f>
        <v>0</v>
      </c>
    </row>
    <row r="128" spans="2:8">
      <c r="D128" s="94" t="s">
        <v>87</v>
      </c>
      <c r="E128" s="93">
        <f>ROUND(0.22*E127,2)</f>
        <v>0</v>
      </c>
    </row>
    <row r="129" spans="4:5">
      <c r="D129" s="94" t="s">
        <v>86</v>
      </c>
      <c r="E129" s="93">
        <f>ROUND(+SUM(E127:E128),2)</f>
        <v>0</v>
      </c>
    </row>
  </sheetData>
  <mergeCells count="1">
    <mergeCell ref="D4:I4"/>
  </mergeCells>
  <pageMargins left="0.98425196850393704" right="0.39370078740157499" top="0.78740157480314998" bottom="0.78740157480314998" header="0" footer="0.196850393700787"/>
  <pageSetup paperSize="9" scale="63" fitToHeight="50" orientation="portrait" r:id="rId1"/>
  <headerFooter>
    <oddFooter>&amp;CStran &amp;P od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118"/>
  <sheetViews>
    <sheetView topLeftCell="B1" zoomScaleNormal="100" zoomScaleSheetLayoutView="85" workbookViewId="0">
      <pane ySplit="6" topLeftCell="A94" activePane="bottomLeft" state="frozen"/>
      <selection pane="bottomLeft" activeCell="D4" sqref="D4:I4"/>
    </sheetView>
  </sheetViews>
  <sheetFormatPr defaultRowHeight="12.75"/>
  <cols>
    <col min="1" max="1" width="9.125" style="86"/>
    <col min="2" max="3" width="10.75" style="90" customWidth="1"/>
    <col min="4" max="4" width="47.75" style="91" customWidth="1"/>
    <col min="5" max="5" width="14.75" style="90" customWidth="1"/>
    <col min="6" max="6" width="12.75" style="89" customWidth="1"/>
    <col min="7" max="7" width="15.75" style="88" customWidth="1"/>
    <col min="8" max="8" width="15.75" style="87" customWidth="1"/>
    <col min="9" max="257" width="9.125" style="86"/>
    <col min="258" max="259" width="10.75" style="86" customWidth="1"/>
    <col min="260" max="260" width="47.75" style="86" customWidth="1"/>
    <col min="261" max="261" width="14.75" style="86" customWidth="1"/>
    <col min="262" max="262" width="12.75" style="86" customWidth="1"/>
    <col min="263" max="264" width="15.75" style="86" customWidth="1"/>
    <col min="265" max="513" width="9.125" style="86"/>
    <col min="514" max="515" width="10.75" style="86" customWidth="1"/>
    <col min="516" max="516" width="47.75" style="86" customWidth="1"/>
    <col min="517" max="517" width="14.75" style="86" customWidth="1"/>
    <col min="518" max="518" width="12.75" style="86" customWidth="1"/>
    <col min="519" max="520" width="15.75" style="86" customWidth="1"/>
    <col min="521" max="769" width="9.125" style="86"/>
    <col min="770" max="771" width="10.75" style="86" customWidth="1"/>
    <col min="772" max="772" width="47.75" style="86" customWidth="1"/>
    <col min="773" max="773" width="14.75" style="86" customWidth="1"/>
    <col min="774" max="774" width="12.75" style="86" customWidth="1"/>
    <col min="775" max="776" width="15.75" style="86" customWidth="1"/>
    <col min="777" max="1025" width="9.125" style="86"/>
    <col min="1026" max="1027" width="10.75" style="86" customWidth="1"/>
    <col min="1028" max="1028" width="47.75" style="86" customWidth="1"/>
    <col min="1029" max="1029" width="14.75" style="86" customWidth="1"/>
    <col min="1030" max="1030" width="12.75" style="86" customWidth="1"/>
    <col min="1031" max="1032" width="15.75" style="86" customWidth="1"/>
    <col min="1033" max="1281" width="9.125" style="86"/>
    <col min="1282" max="1283" width="10.75" style="86" customWidth="1"/>
    <col min="1284" max="1284" width="47.75" style="86" customWidth="1"/>
    <col min="1285" max="1285" width="14.75" style="86" customWidth="1"/>
    <col min="1286" max="1286" width="12.75" style="86" customWidth="1"/>
    <col min="1287" max="1288" width="15.75" style="86" customWidth="1"/>
    <col min="1289" max="1537" width="9.125" style="86"/>
    <col min="1538" max="1539" width="10.75" style="86" customWidth="1"/>
    <col min="1540" max="1540" width="47.75" style="86" customWidth="1"/>
    <col min="1541" max="1541" width="14.75" style="86" customWidth="1"/>
    <col min="1542" max="1542" width="12.75" style="86" customWidth="1"/>
    <col min="1543" max="1544" width="15.75" style="86" customWidth="1"/>
    <col min="1545" max="1793" width="9.125" style="86"/>
    <col min="1794" max="1795" width="10.75" style="86" customWidth="1"/>
    <col min="1796" max="1796" width="47.75" style="86" customWidth="1"/>
    <col min="1797" max="1797" width="14.75" style="86" customWidth="1"/>
    <col min="1798" max="1798" width="12.75" style="86" customWidth="1"/>
    <col min="1799" max="1800" width="15.75" style="86" customWidth="1"/>
    <col min="1801" max="2049" width="9.125" style="86"/>
    <col min="2050" max="2051" width="10.75" style="86" customWidth="1"/>
    <col min="2052" max="2052" width="47.75" style="86" customWidth="1"/>
    <col min="2053" max="2053" width="14.75" style="86" customWidth="1"/>
    <col min="2054" max="2054" width="12.75" style="86" customWidth="1"/>
    <col min="2055" max="2056" width="15.75" style="86" customWidth="1"/>
    <col min="2057" max="2305" width="9.125" style="86"/>
    <col min="2306" max="2307" width="10.75" style="86" customWidth="1"/>
    <col min="2308" max="2308" width="47.75" style="86" customWidth="1"/>
    <col min="2309" max="2309" width="14.75" style="86" customWidth="1"/>
    <col min="2310" max="2310" width="12.75" style="86" customWidth="1"/>
    <col min="2311" max="2312" width="15.75" style="86" customWidth="1"/>
    <col min="2313" max="2561" width="9.125" style="86"/>
    <col min="2562" max="2563" width="10.75" style="86" customWidth="1"/>
    <col min="2564" max="2564" width="47.75" style="86" customWidth="1"/>
    <col min="2565" max="2565" width="14.75" style="86" customWidth="1"/>
    <col min="2566" max="2566" width="12.75" style="86" customWidth="1"/>
    <col min="2567" max="2568" width="15.75" style="86" customWidth="1"/>
    <col min="2569" max="2817" width="9.125" style="86"/>
    <col min="2818" max="2819" width="10.75" style="86" customWidth="1"/>
    <col min="2820" max="2820" width="47.75" style="86" customWidth="1"/>
    <col min="2821" max="2821" width="14.75" style="86" customWidth="1"/>
    <col min="2822" max="2822" width="12.75" style="86" customWidth="1"/>
    <col min="2823" max="2824" width="15.75" style="86" customWidth="1"/>
    <col min="2825" max="3073" width="9.125" style="86"/>
    <col min="3074" max="3075" width="10.75" style="86" customWidth="1"/>
    <col min="3076" max="3076" width="47.75" style="86" customWidth="1"/>
    <col min="3077" max="3077" width="14.75" style="86" customWidth="1"/>
    <col min="3078" max="3078" width="12.75" style="86" customWidth="1"/>
    <col min="3079" max="3080" width="15.75" style="86" customWidth="1"/>
    <col min="3081" max="3329" width="9.125" style="86"/>
    <col min="3330" max="3331" width="10.75" style="86" customWidth="1"/>
    <col min="3332" max="3332" width="47.75" style="86" customWidth="1"/>
    <col min="3333" max="3333" width="14.75" style="86" customWidth="1"/>
    <col min="3334" max="3334" width="12.75" style="86" customWidth="1"/>
    <col min="3335" max="3336" width="15.75" style="86" customWidth="1"/>
    <col min="3337" max="3585" width="9.125" style="86"/>
    <col min="3586" max="3587" width="10.75" style="86" customWidth="1"/>
    <col min="3588" max="3588" width="47.75" style="86" customWidth="1"/>
    <col min="3589" max="3589" width="14.75" style="86" customWidth="1"/>
    <col min="3590" max="3590" width="12.75" style="86" customWidth="1"/>
    <col min="3591" max="3592" width="15.75" style="86" customWidth="1"/>
    <col min="3593" max="3841" width="9.125" style="86"/>
    <col min="3842" max="3843" width="10.75" style="86" customWidth="1"/>
    <col min="3844" max="3844" width="47.75" style="86" customWidth="1"/>
    <col min="3845" max="3845" width="14.75" style="86" customWidth="1"/>
    <col min="3846" max="3846" width="12.75" style="86" customWidth="1"/>
    <col min="3847" max="3848" width="15.75" style="86" customWidth="1"/>
    <col min="3849" max="4097" width="9.125" style="86"/>
    <col min="4098" max="4099" width="10.75" style="86" customWidth="1"/>
    <col min="4100" max="4100" width="47.75" style="86" customWidth="1"/>
    <col min="4101" max="4101" width="14.75" style="86" customWidth="1"/>
    <col min="4102" max="4102" width="12.75" style="86" customWidth="1"/>
    <col min="4103" max="4104" width="15.75" style="86" customWidth="1"/>
    <col min="4105" max="4353" width="9.125" style="86"/>
    <col min="4354" max="4355" width="10.75" style="86" customWidth="1"/>
    <col min="4356" max="4356" width="47.75" style="86" customWidth="1"/>
    <col min="4357" max="4357" width="14.75" style="86" customWidth="1"/>
    <col min="4358" max="4358" width="12.75" style="86" customWidth="1"/>
    <col min="4359" max="4360" width="15.75" style="86" customWidth="1"/>
    <col min="4361" max="4609" width="9.125" style="86"/>
    <col min="4610" max="4611" width="10.75" style="86" customWidth="1"/>
    <col min="4612" max="4612" width="47.75" style="86" customWidth="1"/>
    <col min="4613" max="4613" width="14.75" style="86" customWidth="1"/>
    <col min="4614" max="4614" width="12.75" style="86" customWidth="1"/>
    <col min="4615" max="4616" width="15.75" style="86" customWidth="1"/>
    <col min="4617" max="4865" width="9.125" style="86"/>
    <col min="4866" max="4867" width="10.75" style="86" customWidth="1"/>
    <col min="4868" max="4868" width="47.75" style="86" customWidth="1"/>
    <col min="4869" max="4869" width="14.75" style="86" customWidth="1"/>
    <col min="4870" max="4870" width="12.75" style="86" customWidth="1"/>
    <col min="4871" max="4872" width="15.75" style="86" customWidth="1"/>
    <col min="4873" max="5121" width="9.125" style="86"/>
    <col min="5122" max="5123" width="10.75" style="86" customWidth="1"/>
    <col min="5124" max="5124" width="47.75" style="86" customWidth="1"/>
    <col min="5125" max="5125" width="14.75" style="86" customWidth="1"/>
    <col min="5126" max="5126" width="12.75" style="86" customWidth="1"/>
    <col min="5127" max="5128" width="15.75" style="86" customWidth="1"/>
    <col min="5129" max="5377" width="9.125" style="86"/>
    <col min="5378" max="5379" width="10.75" style="86" customWidth="1"/>
    <col min="5380" max="5380" width="47.75" style="86" customWidth="1"/>
    <col min="5381" max="5381" width="14.75" style="86" customWidth="1"/>
    <col min="5382" max="5382" width="12.75" style="86" customWidth="1"/>
    <col min="5383" max="5384" width="15.75" style="86" customWidth="1"/>
    <col min="5385" max="5633" width="9.125" style="86"/>
    <col min="5634" max="5635" width="10.75" style="86" customWidth="1"/>
    <col min="5636" max="5636" width="47.75" style="86" customWidth="1"/>
    <col min="5637" max="5637" width="14.75" style="86" customWidth="1"/>
    <col min="5638" max="5638" width="12.75" style="86" customWidth="1"/>
    <col min="5639" max="5640" width="15.75" style="86" customWidth="1"/>
    <col min="5641" max="5889" width="9.125" style="86"/>
    <col min="5890" max="5891" width="10.75" style="86" customWidth="1"/>
    <col min="5892" max="5892" width="47.75" style="86" customWidth="1"/>
    <col min="5893" max="5893" width="14.75" style="86" customWidth="1"/>
    <col min="5894" max="5894" width="12.75" style="86" customWidth="1"/>
    <col min="5895" max="5896" width="15.75" style="86" customWidth="1"/>
    <col min="5897" max="6145" width="9.125" style="86"/>
    <col min="6146" max="6147" width="10.75" style="86" customWidth="1"/>
    <col min="6148" max="6148" width="47.75" style="86" customWidth="1"/>
    <col min="6149" max="6149" width="14.75" style="86" customWidth="1"/>
    <col min="6150" max="6150" width="12.75" style="86" customWidth="1"/>
    <col min="6151" max="6152" width="15.75" style="86" customWidth="1"/>
    <col min="6153" max="6401" width="9.125" style="86"/>
    <col min="6402" max="6403" width="10.75" style="86" customWidth="1"/>
    <col min="6404" max="6404" width="47.75" style="86" customWidth="1"/>
    <col min="6405" max="6405" width="14.75" style="86" customWidth="1"/>
    <col min="6406" max="6406" width="12.75" style="86" customWidth="1"/>
    <col min="6407" max="6408" width="15.75" style="86" customWidth="1"/>
    <col min="6409" max="6657" width="9.125" style="86"/>
    <col min="6658" max="6659" width="10.75" style="86" customWidth="1"/>
    <col min="6660" max="6660" width="47.75" style="86" customWidth="1"/>
    <col min="6661" max="6661" width="14.75" style="86" customWidth="1"/>
    <col min="6662" max="6662" width="12.75" style="86" customWidth="1"/>
    <col min="6663" max="6664" width="15.75" style="86" customWidth="1"/>
    <col min="6665" max="6913" width="9.125" style="86"/>
    <col min="6914" max="6915" width="10.75" style="86" customWidth="1"/>
    <col min="6916" max="6916" width="47.75" style="86" customWidth="1"/>
    <col min="6917" max="6917" width="14.75" style="86" customWidth="1"/>
    <col min="6918" max="6918" width="12.75" style="86" customWidth="1"/>
    <col min="6919" max="6920" width="15.75" style="86" customWidth="1"/>
    <col min="6921" max="7169" width="9.125" style="86"/>
    <col min="7170" max="7171" width="10.75" style="86" customWidth="1"/>
    <col min="7172" max="7172" width="47.75" style="86" customWidth="1"/>
    <col min="7173" max="7173" width="14.75" style="86" customWidth="1"/>
    <col min="7174" max="7174" width="12.75" style="86" customWidth="1"/>
    <col min="7175" max="7176" width="15.75" style="86" customWidth="1"/>
    <col min="7177" max="7425" width="9.125" style="86"/>
    <col min="7426" max="7427" width="10.75" style="86" customWidth="1"/>
    <col min="7428" max="7428" width="47.75" style="86" customWidth="1"/>
    <col min="7429" max="7429" width="14.75" style="86" customWidth="1"/>
    <col min="7430" max="7430" width="12.75" style="86" customWidth="1"/>
    <col min="7431" max="7432" width="15.75" style="86" customWidth="1"/>
    <col min="7433" max="7681" width="9.125" style="86"/>
    <col min="7682" max="7683" width="10.75" style="86" customWidth="1"/>
    <col min="7684" max="7684" width="47.75" style="86" customWidth="1"/>
    <col min="7685" max="7685" width="14.75" style="86" customWidth="1"/>
    <col min="7686" max="7686" width="12.75" style="86" customWidth="1"/>
    <col min="7687" max="7688" width="15.75" style="86" customWidth="1"/>
    <col min="7689" max="7937" width="9.125" style="86"/>
    <col min="7938" max="7939" width="10.75" style="86" customWidth="1"/>
    <col min="7940" max="7940" width="47.75" style="86" customWidth="1"/>
    <col min="7941" max="7941" width="14.75" style="86" customWidth="1"/>
    <col min="7942" max="7942" width="12.75" style="86" customWidth="1"/>
    <col min="7943" max="7944" width="15.75" style="86" customWidth="1"/>
    <col min="7945" max="8193" width="9.125" style="86"/>
    <col min="8194" max="8195" width="10.75" style="86" customWidth="1"/>
    <col min="8196" max="8196" width="47.75" style="86" customWidth="1"/>
    <col min="8197" max="8197" width="14.75" style="86" customWidth="1"/>
    <col min="8198" max="8198" width="12.75" style="86" customWidth="1"/>
    <col min="8199" max="8200" width="15.75" style="86" customWidth="1"/>
    <col min="8201" max="8449" width="9.125" style="86"/>
    <col min="8450" max="8451" width="10.75" style="86" customWidth="1"/>
    <col min="8452" max="8452" width="47.75" style="86" customWidth="1"/>
    <col min="8453" max="8453" width="14.75" style="86" customWidth="1"/>
    <col min="8454" max="8454" width="12.75" style="86" customWidth="1"/>
    <col min="8455" max="8456" width="15.75" style="86" customWidth="1"/>
    <col min="8457" max="8705" width="9.125" style="86"/>
    <col min="8706" max="8707" width="10.75" style="86" customWidth="1"/>
    <col min="8708" max="8708" width="47.75" style="86" customWidth="1"/>
    <col min="8709" max="8709" width="14.75" style="86" customWidth="1"/>
    <col min="8710" max="8710" width="12.75" style="86" customWidth="1"/>
    <col min="8711" max="8712" width="15.75" style="86" customWidth="1"/>
    <col min="8713" max="8961" width="9.125" style="86"/>
    <col min="8962" max="8963" width="10.75" style="86" customWidth="1"/>
    <col min="8964" max="8964" width="47.75" style="86" customWidth="1"/>
    <col min="8965" max="8965" width="14.75" style="86" customWidth="1"/>
    <col min="8966" max="8966" width="12.75" style="86" customWidth="1"/>
    <col min="8967" max="8968" width="15.75" style="86" customWidth="1"/>
    <col min="8969" max="9217" width="9.125" style="86"/>
    <col min="9218" max="9219" width="10.75" style="86" customWidth="1"/>
    <col min="9220" max="9220" width="47.75" style="86" customWidth="1"/>
    <col min="9221" max="9221" width="14.75" style="86" customWidth="1"/>
    <col min="9222" max="9222" width="12.75" style="86" customWidth="1"/>
    <col min="9223" max="9224" width="15.75" style="86" customWidth="1"/>
    <col min="9225" max="9473" width="9.125" style="86"/>
    <col min="9474" max="9475" width="10.75" style="86" customWidth="1"/>
    <col min="9476" max="9476" width="47.75" style="86" customWidth="1"/>
    <col min="9477" max="9477" width="14.75" style="86" customWidth="1"/>
    <col min="9478" max="9478" width="12.75" style="86" customWidth="1"/>
    <col min="9479" max="9480" width="15.75" style="86" customWidth="1"/>
    <col min="9481" max="9729" width="9.125" style="86"/>
    <col min="9730" max="9731" width="10.75" style="86" customWidth="1"/>
    <col min="9732" max="9732" width="47.75" style="86" customWidth="1"/>
    <col min="9733" max="9733" width="14.75" style="86" customWidth="1"/>
    <col min="9734" max="9734" width="12.75" style="86" customWidth="1"/>
    <col min="9735" max="9736" width="15.75" style="86" customWidth="1"/>
    <col min="9737" max="9985" width="9.125" style="86"/>
    <col min="9986" max="9987" width="10.75" style="86" customWidth="1"/>
    <col min="9988" max="9988" width="47.75" style="86" customWidth="1"/>
    <col min="9989" max="9989" width="14.75" style="86" customWidth="1"/>
    <col min="9990" max="9990" width="12.75" style="86" customWidth="1"/>
    <col min="9991" max="9992" width="15.75" style="86" customWidth="1"/>
    <col min="9993" max="10241" width="9.125" style="86"/>
    <col min="10242" max="10243" width="10.75" style="86" customWidth="1"/>
    <col min="10244" max="10244" width="47.75" style="86" customWidth="1"/>
    <col min="10245" max="10245" width="14.75" style="86" customWidth="1"/>
    <col min="10246" max="10246" width="12.75" style="86" customWidth="1"/>
    <col min="10247" max="10248" width="15.75" style="86" customWidth="1"/>
    <col min="10249" max="10497" width="9.125" style="86"/>
    <col min="10498" max="10499" width="10.75" style="86" customWidth="1"/>
    <col min="10500" max="10500" width="47.75" style="86" customWidth="1"/>
    <col min="10501" max="10501" width="14.75" style="86" customWidth="1"/>
    <col min="10502" max="10502" width="12.75" style="86" customWidth="1"/>
    <col min="10503" max="10504" width="15.75" style="86" customWidth="1"/>
    <col min="10505" max="10753" width="9.125" style="86"/>
    <col min="10754" max="10755" width="10.75" style="86" customWidth="1"/>
    <col min="10756" max="10756" width="47.75" style="86" customWidth="1"/>
    <col min="10757" max="10757" width="14.75" style="86" customWidth="1"/>
    <col min="10758" max="10758" width="12.75" style="86" customWidth="1"/>
    <col min="10759" max="10760" width="15.75" style="86" customWidth="1"/>
    <col min="10761" max="11009" width="9.125" style="86"/>
    <col min="11010" max="11011" width="10.75" style="86" customWidth="1"/>
    <col min="11012" max="11012" width="47.75" style="86" customWidth="1"/>
    <col min="11013" max="11013" width="14.75" style="86" customWidth="1"/>
    <col min="11014" max="11014" width="12.75" style="86" customWidth="1"/>
    <col min="11015" max="11016" width="15.75" style="86" customWidth="1"/>
    <col min="11017" max="11265" width="9.125" style="86"/>
    <col min="11266" max="11267" width="10.75" style="86" customWidth="1"/>
    <col min="11268" max="11268" width="47.75" style="86" customWidth="1"/>
    <col min="11269" max="11269" width="14.75" style="86" customWidth="1"/>
    <col min="11270" max="11270" width="12.75" style="86" customWidth="1"/>
    <col min="11271" max="11272" width="15.75" style="86" customWidth="1"/>
    <col min="11273" max="11521" width="9.125" style="86"/>
    <col min="11522" max="11523" width="10.75" style="86" customWidth="1"/>
    <col min="11524" max="11524" width="47.75" style="86" customWidth="1"/>
    <col min="11525" max="11525" width="14.75" style="86" customWidth="1"/>
    <col min="11526" max="11526" width="12.75" style="86" customWidth="1"/>
    <col min="11527" max="11528" width="15.75" style="86" customWidth="1"/>
    <col min="11529" max="11777" width="9.125" style="86"/>
    <col min="11778" max="11779" width="10.75" style="86" customWidth="1"/>
    <col min="11780" max="11780" width="47.75" style="86" customWidth="1"/>
    <col min="11781" max="11781" width="14.75" style="86" customWidth="1"/>
    <col min="11782" max="11782" width="12.75" style="86" customWidth="1"/>
    <col min="11783" max="11784" width="15.75" style="86" customWidth="1"/>
    <col min="11785" max="12033" width="9.125" style="86"/>
    <col min="12034" max="12035" width="10.75" style="86" customWidth="1"/>
    <col min="12036" max="12036" width="47.75" style="86" customWidth="1"/>
    <col min="12037" max="12037" width="14.75" style="86" customWidth="1"/>
    <col min="12038" max="12038" width="12.75" style="86" customWidth="1"/>
    <col min="12039" max="12040" width="15.75" style="86" customWidth="1"/>
    <col min="12041" max="12289" width="9.125" style="86"/>
    <col min="12290" max="12291" width="10.75" style="86" customWidth="1"/>
    <col min="12292" max="12292" width="47.75" style="86" customWidth="1"/>
    <col min="12293" max="12293" width="14.75" style="86" customWidth="1"/>
    <col min="12294" max="12294" width="12.75" style="86" customWidth="1"/>
    <col min="12295" max="12296" width="15.75" style="86" customWidth="1"/>
    <col min="12297" max="12545" width="9.125" style="86"/>
    <col min="12546" max="12547" width="10.75" style="86" customWidth="1"/>
    <col min="12548" max="12548" width="47.75" style="86" customWidth="1"/>
    <col min="12549" max="12549" width="14.75" style="86" customWidth="1"/>
    <col min="12550" max="12550" width="12.75" style="86" customWidth="1"/>
    <col min="12551" max="12552" width="15.75" style="86" customWidth="1"/>
    <col min="12553" max="12801" width="9.125" style="86"/>
    <col min="12802" max="12803" width="10.75" style="86" customWidth="1"/>
    <col min="12804" max="12804" width="47.75" style="86" customWidth="1"/>
    <col min="12805" max="12805" width="14.75" style="86" customWidth="1"/>
    <col min="12806" max="12806" width="12.75" style="86" customWidth="1"/>
    <col min="12807" max="12808" width="15.75" style="86" customWidth="1"/>
    <col min="12809" max="13057" width="9.125" style="86"/>
    <col min="13058" max="13059" width="10.75" style="86" customWidth="1"/>
    <col min="13060" max="13060" width="47.75" style="86" customWidth="1"/>
    <col min="13061" max="13061" width="14.75" style="86" customWidth="1"/>
    <col min="13062" max="13062" width="12.75" style="86" customWidth="1"/>
    <col min="13063" max="13064" width="15.75" style="86" customWidth="1"/>
    <col min="13065" max="13313" width="9.125" style="86"/>
    <col min="13314" max="13315" width="10.75" style="86" customWidth="1"/>
    <col min="13316" max="13316" width="47.75" style="86" customWidth="1"/>
    <col min="13317" max="13317" width="14.75" style="86" customWidth="1"/>
    <col min="13318" max="13318" width="12.75" style="86" customWidth="1"/>
    <col min="13319" max="13320" width="15.75" style="86" customWidth="1"/>
    <col min="13321" max="13569" width="9.125" style="86"/>
    <col min="13570" max="13571" width="10.75" style="86" customWidth="1"/>
    <col min="13572" max="13572" width="47.75" style="86" customWidth="1"/>
    <col min="13573" max="13573" width="14.75" style="86" customWidth="1"/>
    <col min="13574" max="13574" width="12.75" style="86" customWidth="1"/>
    <col min="13575" max="13576" width="15.75" style="86" customWidth="1"/>
    <col min="13577" max="13825" width="9.125" style="86"/>
    <col min="13826" max="13827" width="10.75" style="86" customWidth="1"/>
    <col min="13828" max="13828" width="47.75" style="86" customWidth="1"/>
    <col min="13829" max="13829" width="14.75" style="86" customWidth="1"/>
    <col min="13830" max="13830" width="12.75" style="86" customWidth="1"/>
    <col min="13831" max="13832" width="15.75" style="86" customWidth="1"/>
    <col min="13833" max="14081" width="9.125" style="86"/>
    <col min="14082" max="14083" width="10.75" style="86" customWidth="1"/>
    <col min="14084" max="14084" width="47.75" style="86" customWidth="1"/>
    <col min="14085" max="14085" width="14.75" style="86" customWidth="1"/>
    <col min="14086" max="14086" width="12.75" style="86" customWidth="1"/>
    <col min="14087" max="14088" width="15.75" style="86" customWidth="1"/>
    <col min="14089" max="14337" width="9.125" style="86"/>
    <col min="14338" max="14339" width="10.75" style="86" customWidth="1"/>
    <col min="14340" max="14340" width="47.75" style="86" customWidth="1"/>
    <col min="14341" max="14341" width="14.75" style="86" customWidth="1"/>
    <col min="14342" max="14342" width="12.75" style="86" customWidth="1"/>
    <col min="14343" max="14344" width="15.75" style="86" customWidth="1"/>
    <col min="14345" max="14593" width="9.125" style="86"/>
    <col min="14594" max="14595" width="10.75" style="86" customWidth="1"/>
    <col min="14596" max="14596" width="47.75" style="86" customWidth="1"/>
    <col min="14597" max="14597" width="14.75" style="86" customWidth="1"/>
    <col min="14598" max="14598" width="12.75" style="86" customWidth="1"/>
    <col min="14599" max="14600" width="15.75" style="86" customWidth="1"/>
    <col min="14601" max="14849" width="9.125" style="86"/>
    <col min="14850" max="14851" width="10.75" style="86" customWidth="1"/>
    <col min="14852" max="14852" width="47.75" style="86" customWidth="1"/>
    <col min="14853" max="14853" width="14.75" style="86" customWidth="1"/>
    <col min="14854" max="14854" width="12.75" style="86" customWidth="1"/>
    <col min="14855" max="14856" width="15.75" style="86" customWidth="1"/>
    <col min="14857" max="15105" width="9.125" style="86"/>
    <col min="15106" max="15107" width="10.75" style="86" customWidth="1"/>
    <col min="15108" max="15108" width="47.75" style="86" customWidth="1"/>
    <col min="15109" max="15109" width="14.75" style="86" customWidth="1"/>
    <col min="15110" max="15110" width="12.75" style="86" customWidth="1"/>
    <col min="15111" max="15112" width="15.75" style="86" customWidth="1"/>
    <col min="15113" max="15361" width="9.125" style="86"/>
    <col min="15362" max="15363" width="10.75" style="86" customWidth="1"/>
    <col min="15364" max="15364" width="47.75" style="86" customWidth="1"/>
    <col min="15365" max="15365" width="14.75" style="86" customWidth="1"/>
    <col min="15366" max="15366" width="12.75" style="86" customWidth="1"/>
    <col min="15367" max="15368" width="15.75" style="86" customWidth="1"/>
    <col min="15369" max="15617" width="9.125" style="86"/>
    <col min="15618" max="15619" width="10.75" style="86" customWidth="1"/>
    <col min="15620" max="15620" width="47.75" style="86" customWidth="1"/>
    <col min="15621" max="15621" width="14.75" style="86" customWidth="1"/>
    <col min="15622" max="15622" width="12.75" style="86" customWidth="1"/>
    <col min="15623" max="15624" width="15.75" style="86" customWidth="1"/>
    <col min="15625" max="15873" width="9.125" style="86"/>
    <col min="15874" max="15875" width="10.75" style="86" customWidth="1"/>
    <col min="15876" max="15876" width="47.75" style="86" customWidth="1"/>
    <col min="15877" max="15877" width="14.75" style="86" customWidth="1"/>
    <col min="15878" max="15878" width="12.75" style="86" customWidth="1"/>
    <col min="15879" max="15880" width="15.75" style="86" customWidth="1"/>
    <col min="15881" max="16129" width="9.125" style="86"/>
    <col min="16130" max="16131" width="10.75" style="86" customWidth="1"/>
    <col min="16132" max="16132" width="47.75" style="86" customWidth="1"/>
    <col min="16133" max="16133" width="14.75" style="86" customWidth="1"/>
    <col min="16134" max="16134" width="12.75" style="86" customWidth="1"/>
    <col min="16135" max="16136" width="15.75" style="86" customWidth="1"/>
    <col min="16137" max="16384" width="9.125" style="86"/>
  </cols>
  <sheetData>
    <row r="1" spans="2:9" ht="20.100000000000001" customHeight="1">
      <c r="B1" s="129" t="s">
        <v>1237</v>
      </c>
    </row>
    <row r="2" spans="2:9" s="124" customFormat="1" ht="15" customHeight="1">
      <c r="B2" s="127" t="s">
        <v>84</v>
      </c>
      <c r="C2" s="126" t="s">
        <v>1393</v>
      </c>
      <c r="E2" s="127"/>
      <c r="F2" s="89"/>
      <c r="G2" s="128"/>
      <c r="H2" s="87"/>
    </row>
    <row r="3" spans="2:9" s="124" customFormat="1" ht="15" customHeight="1">
      <c r="B3" s="127" t="s">
        <v>3</v>
      </c>
      <c r="C3" s="126" t="s">
        <v>1269</v>
      </c>
      <c r="E3" s="127"/>
      <c r="F3" s="89"/>
      <c r="G3" s="128"/>
      <c r="H3" s="87"/>
    </row>
    <row r="4" spans="2:9" s="124" customFormat="1" ht="20.100000000000001" customHeight="1">
      <c r="B4" s="127" t="s">
        <v>2</v>
      </c>
      <c r="C4" s="126" t="s">
        <v>79</v>
      </c>
      <c r="D4" s="1365" t="s">
        <v>3544</v>
      </c>
      <c r="E4" s="1365"/>
      <c r="F4" s="1365"/>
      <c r="G4" s="1365"/>
      <c r="H4" s="1365"/>
      <c r="I4" s="1365"/>
    </row>
    <row r="5" spans="2:9" s="118" customFormat="1" ht="9.9499999999999993" customHeight="1">
      <c r="B5" s="122"/>
      <c r="C5" s="122"/>
      <c r="D5" s="123"/>
      <c r="E5" s="122"/>
      <c r="F5" s="121"/>
      <c r="G5" s="120"/>
      <c r="H5" s="119"/>
    </row>
    <row r="6" spans="2:9" s="112" customFormat="1" ht="32.1" customHeight="1" thickBot="1">
      <c r="B6" s="116" t="s">
        <v>74</v>
      </c>
      <c r="C6" s="116" t="s">
        <v>73</v>
      </c>
      <c r="D6" s="117" t="s">
        <v>72</v>
      </c>
      <c r="E6" s="116" t="s">
        <v>71</v>
      </c>
      <c r="F6" s="115" t="s">
        <v>70</v>
      </c>
      <c r="G6" s="114" t="s">
        <v>69</v>
      </c>
      <c r="H6" s="113" t="s">
        <v>68</v>
      </c>
    </row>
    <row r="7" spans="2:9" s="106" customFormat="1" ht="9.9499999999999993" customHeight="1">
      <c r="B7" s="110"/>
      <c r="C7" s="110"/>
      <c r="D7" s="111"/>
      <c r="E7" s="110"/>
      <c r="F7" s="109"/>
      <c r="G7" s="108"/>
      <c r="H7" s="107"/>
    </row>
    <row r="8" spans="2:9">
      <c r="D8" s="100" t="s">
        <v>67</v>
      </c>
      <c r="G8" s="92" t="s">
        <v>48</v>
      </c>
      <c r="H8" s="105">
        <f>ROUND(+SUM(H9:H18),2)</f>
        <v>0</v>
      </c>
    </row>
    <row r="9" spans="2:9">
      <c r="D9" s="100"/>
      <c r="G9" s="92"/>
      <c r="H9" s="105"/>
    </row>
    <row r="10" spans="2:9">
      <c r="D10" s="100" t="s">
        <v>66</v>
      </c>
    </row>
    <row r="11" spans="2:9" ht="25.5">
      <c r="B11" s="90" t="s">
        <v>90</v>
      </c>
      <c r="C11" s="90" t="s">
        <v>235</v>
      </c>
      <c r="D11" s="91" t="s">
        <v>234</v>
      </c>
      <c r="E11" s="90" t="s">
        <v>233</v>
      </c>
      <c r="F11" s="89">
        <v>8.900000000000001E-2</v>
      </c>
      <c r="H11" s="87">
        <f>ROUND(F11*G11,2)</f>
        <v>0</v>
      </c>
    </row>
    <row r="12" spans="2:9" ht="25.5">
      <c r="B12" s="90" t="s">
        <v>94</v>
      </c>
      <c r="C12" s="90" t="s">
        <v>237</v>
      </c>
      <c r="D12" s="91" t="s">
        <v>236</v>
      </c>
      <c r="E12" s="90" t="s">
        <v>43</v>
      </c>
      <c r="F12" s="89">
        <v>6</v>
      </c>
      <c r="G12" s="102"/>
      <c r="H12" s="101">
        <f>ROUND(F12*G12,2)</f>
        <v>0</v>
      </c>
    </row>
    <row r="14" spans="2:9">
      <c r="D14" s="100" t="s">
        <v>232</v>
      </c>
    </row>
    <row r="15" spans="2:9">
      <c r="B15" s="90" t="s">
        <v>90</v>
      </c>
      <c r="C15" s="90" t="s">
        <v>278</v>
      </c>
      <c r="D15" s="91" t="s">
        <v>277</v>
      </c>
      <c r="E15" s="90" t="s">
        <v>106</v>
      </c>
      <c r="F15" s="89">
        <v>7</v>
      </c>
      <c r="G15" s="102"/>
      <c r="H15" s="101">
        <f>ROUND(F15*G15,2)</f>
        <v>0</v>
      </c>
    </row>
    <row r="16" spans="2:9">
      <c r="B16" s="90" t="s">
        <v>94</v>
      </c>
      <c r="C16" s="90" t="s">
        <v>231</v>
      </c>
      <c r="D16" s="91" t="s">
        <v>230</v>
      </c>
      <c r="E16" s="90" t="s">
        <v>106</v>
      </c>
      <c r="F16" s="89">
        <v>153</v>
      </c>
      <c r="G16" s="102"/>
      <c r="H16" s="101">
        <f>ROUND(F16*G16,2)</f>
        <v>0</v>
      </c>
    </row>
    <row r="17" spans="2:8" ht="25.5">
      <c r="B17" s="90" t="s">
        <v>117</v>
      </c>
      <c r="C17" s="90" t="s">
        <v>220</v>
      </c>
      <c r="D17" s="91" t="s">
        <v>219</v>
      </c>
      <c r="E17" s="90" t="s">
        <v>89</v>
      </c>
      <c r="F17" s="89">
        <v>4</v>
      </c>
      <c r="G17" s="102"/>
      <c r="H17" s="101">
        <f>ROUND(F17*G17,2)</f>
        <v>0</v>
      </c>
    </row>
    <row r="18" spans="2:8">
      <c r="G18" s="102"/>
      <c r="H18" s="101"/>
    </row>
    <row r="19" spans="2:8">
      <c r="D19" s="100" t="s">
        <v>47</v>
      </c>
      <c r="G19" s="104" t="s">
        <v>42</v>
      </c>
      <c r="H19" s="103">
        <f>ROUND(+SUM(H20:H53),2)</f>
        <v>0</v>
      </c>
    </row>
    <row r="20" spans="2:8">
      <c r="D20" s="100"/>
      <c r="G20" s="104"/>
      <c r="H20" s="103"/>
    </row>
    <row r="21" spans="2:8">
      <c r="D21" s="100" t="s">
        <v>192</v>
      </c>
      <c r="G21" s="102"/>
      <c r="H21" s="101"/>
    </row>
    <row r="22" spans="2:8" ht="25.5">
      <c r="B22" s="90" t="s">
        <v>90</v>
      </c>
      <c r="C22" s="90" t="s">
        <v>191</v>
      </c>
      <c r="D22" s="91" t="s">
        <v>190</v>
      </c>
      <c r="E22" s="90" t="s">
        <v>126</v>
      </c>
      <c r="F22" s="89">
        <v>72</v>
      </c>
      <c r="G22" s="102"/>
      <c r="H22" s="101">
        <f>ROUND(F22*G22,2)</f>
        <v>0</v>
      </c>
    </row>
    <row r="23" spans="2:8" ht="25.5">
      <c r="D23" s="99" t="s">
        <v>276</v>
      </c>
      <c r="G23" s="102"/>
      <c r="H23" s="101"/>
    </row>
    <row r="24" spans="2:8" ht="25.5">
      <c r="B24" s="90" t="s">
        <v>94</v>
      </c>
      <c r="C24" s="90" t="s">
        <v>1261</v>
      </c>
      <c r="D24" s="91" t="s">
        <v>1260</v>
      </c>
      <c r="E24" s="90" t="s">
        <v>126</v>
      </c>
      <c r="F24" s="89">
        <v>4</v>
      </c>
      <c r="G24" s="102"/>
      <c r="H24" s="101">
        <f>ROUND(F24*G24,2)</f>
        <v>0</v>
      </c>
    </row>
    <row r="25" spans="2:8" ht="25.5">
      <c r="D25" s="99" t="s">
        <v>1259</v>
      </c>
      <c r="G25" s="102"/>
      <c r="H25" s="101"/>
    </row>
    <row r="26" spans="2:8" ht="25.5">
      <c r="B26" s="90" t="s">
        <v>117</v>
      </c>
      <c r="C26" s="90" t="s">
        <v>185</v>
      </c>
      <c r="D26" s="91" t="s">
        <v>184</v>
      </c>
      <c r="E26" s="90" t="s">
        <v>126</v>
      </c>
      <c r="F26" s="89">
        <v>626.5</v>
      </c>
      <c r="G26" s="102"/>
      <c r="H26" s="101">
        <f>ROUND(F26*G26,2)</f>
        <v>0</v>
      </c>
    </row>
    <row r="27" spans="2:8" ht="25.5">
      <c r="B27" s="90" t="s">
        <v>114</v>
      </c>
      <c r="C27" s="90" t="s">
        <v>187</v>
      </c>
      <c r="D27" s="91" t="s">
        <v>186</v>
      </c>
      <c r="E27" s="90" t="s">
        <v>126</v>
      </c>
      <c r="F27" s="89">
        <v>290</v>
      </c>
      <c r="G27" s="102"/>
      <c r="H27" s="101">
        <f>ROUND(F27*G27,2)</f>
        <v>0</v>
      </c>
    </row>
    <row r="28" spans="2:8" ht="38.25">
      <c r="B28" s="90" t="s">
        <v>140</v>
      </c>
      <c r="C28" s="90" t="s">
        <v>189</v>
      </c>
      <c r="D28" s="91" t="s">
        <v>188</v>
      </c>
      <c r="E28" s="90" t="s">
        <v>126</v>
      </c>
      <c r="F28" s="89">
        <v>26.5</v>
      </c>
      <c r="G28" s="102"/>
      <c r="H28" s="101">
        <f>ROUND(F28*G28,2)</f>
        <v>0</v>
      </c>
    </row>
    <row r="29" spans="2:8">
      <c r="G29" s="102"/>
      <c r="H29" s="101"/>
    </row>
    <row r="30" spans="2:8">
      <c r="D30" s="100" t="s">
        <v>183</v>
      </c>
    </row>
    <row r="31" spans="2:8">
      <c r="B31" s="90" t="s">
        <v>90</v>
      </c>
      <c r="C31" s="90" t="s">
        <v>182</v>
      </c>
      <c r="D31" s="91" t="s">
        <v>181</v>
      </c>
      <c r="E31" s="90" t="s">
        <v>106</v>
      </c>
      <c r="F31" s="89">
        <v>1272</v>
      </c>
      <c r="G31" s="102"/>
      <c r="H31" s="101">
        <f>ROUND(F31*G31,2)</f>
        <v>0</v>
      </c>
    </row>
    <row r="32" spans="2:8">
      <c r="G32" s="102"/>
      <c r="H32" s="101"/>
    </row>
    <row r="33" spans="2:8">
      <c r="D33" s="100" t="s">
        <v>180</v>
      </c>
    </row>
    <row r="34" spans="2:8" ht="25.5">
      <c r="B34" s="90" t="s">
        <v>90</v>
      </c>
      <c r="C34" s="90" t="s">
        <v>179</v>
      </c>
      <c r="D34" s="91" t="s">
        <v>178</v>
      </c>
      <c r="E34" s="90" t="s">
        <v>106</v>
      </c>
      <c r="F34" s="89">
        <v>1580</v>
      </c>
      <c r="H34" s="87">
        <f>ROUND(F34*G34,2)</f>
        <v>0</v>
      </c>
    </row>
    <row r="36" spans="2:8">
      <c r="D36" s="100" t="s">
        <v>177</v>
      </c>
    </row>
    <row r="37" spans="2:8" ht="25.5">
      <c r="B37" s="90" t="s">
        <v>90</v>
      </c>
      <c r="C37" s="90" t="s">
        <v>1253</v>
      </c>
      <c r="D37" s="91" t="s">
        <v>274</v>
      </c>
      <c r="E37" s="90" t="s">
        <v>126</v>
      </c>
      <c r="F37" s="89">
        <v>610</v>
      </c>
      <c r="H37" s="87">
        <f>ROUND(F37*G37,2)</f>
        <v>0</v>
      </c>
    </row>
    <row r="38" spans="2:8" ht="38.25">
      <c r="D38" s="99" t="s">
        <v>3537</v>
      </c>
    </row>
    <row r="39" spans="2:8">
      <c r="B39" s="90" t="s">
        <v>94</v>
      </c>
      <c r="C39" s="90" t="s">
        <v>174</v>
      </c>
      <c r="D39" s="91" t="s">
        <v>173</v>
      </c>
      <c r="E39" s="90" t="s">
        <v>126</v>
      </c>
      <c r="F39" s="89">
        <v>4</v>
      </c>
      <c r="H39" s="87">
        <f>ROUND(F39*G39,2)</f>
        <v>0</v>
      </c>
    </row>
    <row r="40" spans="2:8" ht="25.5">
      <c r="D40" s="99" t="s">
        <v>1252</v>
      </c>
    </row>
    <row r="41" spans="2:8" ht="25.5">
      <c r="B41" s="90" t="s">
        <v>117</v>
      </c>
      <c r="C41" s="90" t="s">
        <v>1258</v>
      </c>
      <c r="D41" s="91" t="s">
        <v>1257</v>
      </c>
      <c r="E41" s="90" t="s">
        <v>126</v>
      </c>
      <c r="F41" s="89">
        <v>87</v>
      </c>
      <c r="H41" s="87">
        <f>ROUND(F41*G41,2)</f>
        <v>0</v>
      </c>
    </row>
    <row r="43" spans="2:8">
      <c r="D43" s="100" t="s">
        <v>171</v>
      </c>
    </row>
    <row r="44" spans="2:8">
      <c r="B44" s="90" t="s">
        <v>90</v>
      </c>
      <c r="C44" s="90" t="s">
        <v>168</v>
      </c>
      <c r="D44" s="91" t="s">
        <v>167</v>
      </c>
      <c r="E44" s="90" t="s">
        <v>106</v>
      </c>
      <c r="F44" s="89">
        <v>150</v>
      </c>
      <c r="H44" s="87">
        <f>ROUND(F44*G44,2)</f>
        <v>0</v>
      </c>
    </row>
    <row r="45" spans="2:8" ht="25.5">
      <c r="B45" s="90" t="s">
        <v>94</v>
      </c>
      <c r="C45" s="90" t="s">
        <v>273</v>
      </c>
      <c r="D45" s="91" t="s">
        <v>272</v>
      </c>
      <c r="E45" s="90" t="s">
        <v>106</v>
      </c>
      <c r="F45" s="89">
        <v>250</v>
      </c>
      <c r="H45" s="87">
        <f>ROUND(F45*G45,2)</f>
        <v>0</v>
      </c>
    </row>
    <row r="46" spans="2:8">
      <c r="B46" s="90" t="s">
        <v>117</v>
      </c>
      <c r="C46" s="90" t="s">
        <v>170</v>
      </c>
      <c r="D46" s="91" t="s">
        <v>169</v>
      </c>
      <c r="E46" s="90" t="s">
        <v>106</v>
      </c>
      <c r="F46" s="89">
        <v>400</v>
      </c>
      <c r="H46" s="87">
        <f>ROUND(F46*G46,2)</f>
        <v>0</v>
      </c>
    </row>
    <row r="48" spans="2:8">
      <c r="D48" s="100" t="s">
        <v>271</v>
      </c>
    </row>
    <row r="49" spans="2:8">
      <c r="B49" s="90" t="s">
        <v>90</v>
      </c>
      <c r="C49" s="90" t="s">
        <v>162</v>
      </c>
      <c r="D49" s="91" t="s">
        <v>161</v>
      </c>
      <c r="E49" s="90" t="s">
        <v>126</v>
      </c>
      <c r="F49" s="89">
        <v>290</v>
      </c>
      <c r="H49" s="87">
        <f>ROUND(F49*G49,2)</f>
        <v>0</v>
      </c>
    </row>
    <row r="50" spans="2:8">
      <c r="B50" s="90" t="s">
        <v>94</v>
      </c>
      <c r="C50" s="90" t="s">
        <v>158</v>
      </c>
      <c r="D50" s="91" t="s">
        <v>157</v>
      </c>
      <c r="E50" s="90" t="s">
        <v>126</v>
      </c>
      <c r="F50" s="89">
        <v>657</v>
      </c>
      <c r="H50" s="87">
        <f>ROUND(F50*G50,2)</f>
        <v>0</v>
      </c>
    </row>
    <row r="51" spans="2:8">
      <c r="B51" s="90" t="s">
        <v>117</v>
      </c>
      <c r="C51" s="90" t="s">
        <v>1250</v>
      </c>
      <c r="D51" s="91" t="s">
        <v>270</v>
      </c>
      <c r="E51" s="90" t="s">
        <v>152</v>
      </c>
      <c r="F51" s="89">
        <v>40.5</v>
      </c>
      <c r="H51" s="87">
        <f>ROUND(F51*G51,2)</f>
        <v>0</v>
      </c>
    </row>
    <row r="52" spans="2:8" ht="25.5">
      <c r="D52" s="99" t="s">
        <v>1392</v>
      </c>
    </row>
    <row r="54" spans="2:8">
      <c r="D54" s="100" t="s">
        <v>151</v>
      </c>
      <c r="G54" s="92" t="s">
        <v>150</v>
      </c>
      <c r="H54" s="105">
        <f>ROUND(+SUM(H55:H71),2)</f>
        <v>0</v>
      </c>
    </row>
    <row r="55" spans="2:8">
      <c r="D55" s="100"/>
      <c r="G55" s="92"/>
      <c r="H55" s="105"/>
    </row>
    <row r="56" spans="2:8">
      <c r="D56" s="100" t="s">
        <v>149</v>
      </c>
    </row>
    <row r="57" spans="2:8" ht="25.5">
      <c r="B57" s="90" t="s">
        <v>90</v>
      </c>
      <c r="C57" s="90" t="s">
        <v>148</v>
      </c>
      <c r="D57" s="91" t="s">
        <v>147</v>
      </c>
      <c r="E57" s="90" t="s">
        <v>126</v>
      </c>
      <c r="F57" s="89">
        <v>305</v>
      </c>
      <c r="H57" s="87">
        <f>ROUND(F57*G57,2)</f>
        <v>0</v>
      </c>
    </row>
    <row r="58" spans="2:8" ht="25.5">
      <c r="D58" s="99" t="s">
        <v>1364</v>
      </c>
    </row>
    <row r="59" spans="2:8" ht="25.5">
      <c r="B59" s="90" t="s">
        <v>94</v>
      </c>
      <c r="C59" s="90" t="s">
        <v>146</v>
      </c>
      <c r="D59" s="91" t="s">
        <v>145</v>
      </c>
      <c r="E59" s="90" t="s">
        <v>106</v>
      </c>
      <c r="F59" s="89">
        <v>706</v>
      </c>
      <c r="H59" s="87">
        <f>ROUND(F59*G59,2)</f>
        <v>0</v>
      </c>
    </row>
    <row r="61" spans="2:8">
      <c r="D61" s="100" t="s">
        <v>137</v>
      </c>
    </row>
    <row r="62" spans="2:8" ht="25.5">
      <c r="B62" s="90" t="s">
        <v>90</v>
      </c>
      <c r="C62" s="90" t="s">
        <v>136</v>
      </c>
      <c r="D62" s="91" t="s">
        <v>135</v>
      </c>
      <c r="E62" s="90" t="s">
        <v>106</v>
      </c>
      <c r="F62" s="89">
        <v>691</v>
      </c>
      <c r="H62" s="87">
        <f>ROUND(F62*G62,2)</f>
        <v>0</v>
      </c>
    </row>
    <row r="63" spans="2:8">
      <c r="B63" s="21" t="s">
        <v>94</v>
      </c>
      <c r="C63" s="21" t="s">
        <v>3525</v>
      </c>
      <c r="D63" s="20" t="s">
        <v>3526</v>
      </c>
      <c r="E63" s="21" t="s">
        <v>106</v>
      </c>
      <c r="F63" s="59">
        <v>706</v>
      </c>
      <c r="G63" s="58"/>
      <c r="H63" s="57">
        <f>ROUND(F63*G63,2)</f>
        <v>0</v>
      </c>
    </row>
    <row r="64" spans="2:8" ht="25.5">
      <c r="B64" s="21"/>
      <c r="C64" s="21"/>
      <c r="D64" s="66" t="s">
        <v>3527</v>
      </c>
      <c r="E64" s="21"/>
      <c r="F64" s="59"/>
      <c r="G64" s="58"/>
      <c r="H64" s="57"/>
    </row>
    <row r="66" spans="2:8">
      <c r="D66" s="100" t="s">
        <v>262</v>
      </c>
    </row>
    <row r="67" spans="2:8" ht="25.5">
      <c r="B67" s="90" t="s">
        <v>90</v>
      </c>
      <c r="C67" s="90" t="s">
        <v>121</v>
      </c>
      <c r="D67" s="91" t="s">
        <v>120</v>
      </c>
      <c r="E67" s="90" t="s">
        <v>89</v>
      </c>
      <c r="F67" s="89">
        <v>68</v>
      </c>
      <c r="H67" s="87">
        <f>ROUND(F67*G67,2)</f>
        <v>0</v>
      </c>
    </row>
    <row r="69" spans="2:8">
      <c r="D69" s="100" t="s">
        <v>1248</v>
      </c>
    </row>
    <row r="70" spans="2:8">
      <c r="B70" s="90" t="s">
        <v>90</v>
      </c>
      <c r="C70" s="90" t="s">
        <v>1247</v>
      </c>
      <c r="D70" s="91" t="s">
        <v>1246</v>
      </c>
      <c r="E70" s="90" t="s">
        <v>126</v>
      </c>
      <c r="F70" s="89">
        <v>14</v>
      </c>
      <c r="H70" s="87">
        <f>ROUND(F70*G70,2)</f>
        <v>0</v>
      </c>
    </row>
    <row r="72" spans="2:8">
      <c r="D72" s="100" t="s">
        <v>111</v>
      </c>
      <c r="G72" s="92" t="s">
        <v>110</v>
      </c>
      <c r="H72" s="105">
        <f>ROUND(+SUM(H73:H79),2)</f>
        <v>0</v>
      </c>
    </row>
    <row r="73" spans="2:8">
      <c r="D73" s="100"/>
      <c r="G73" s="92"/>
      <c r="H73" s="105"/>
    </row>
    <row r="74" spans="2:8">
      <c r="D74" s="100" t="s">
        <v>109</v>
      </c>
    </row>
    <row r="75" spans="2:8" ht="38.25">
      <c r="B75" s="90" t="s">
        <v>90</v>
      </c>
      <c r="C75" s="90" t="s">
        <v>1245</v>
      </c>
      <c r="D75" s="91" t="s">
        <v>1244</v>
      </c>
      <c r="E75" s="90" t="s">
        <v>89</v>
      </c>
      <c r="F75" s="89">
        <v>83</v>
      </c>
      <c r="H75" s="87">
        <f>ROUND(F75*G75,2)</f>
        <v>0</v>
      </c>
    </row>
    <row r="77" spans="2:8">
      <c r="D77" s="100" t="s">
        <v>103</v>
      </c>
    </row>
    <row r="78" spans="2:8" ht="25.5">
      <c r="B78" s="90" t="s">
        <v>90</v>
      </c>
      <c r="C78" s="90" t="s">
        <v>102</v>
      </c>
      <c r="D78" s="91" t="s">
        <v>101</v>
      </c>
      <c r="E78" s="90" t="s">
        <v>89</v>
      </c>
      <c r="F78" s="89">
        <v>131</v>
      </c>
      <c r="H78" s="87">
        <f>ROUND(F78*G78,2)</f>
        <v>0</v>
      </c>
    </row>
    <row r="79" spans="2:8" ht="25.5">
      <c r="B79" s="90" t="s">
        <v>94</v>
      </c>
      <c r="C79" s="90" t="s">
        <v>100</v>
      </c>
      <c r="D79" s="91" t="s">
        <v>99</v>
      </c>
      <c r="E79" s="90" t="s">
        <v>89</v>
      </c>
      <c r="F79" s="89">
        <v>131</v>
      </c>
      <c r="H79" s="87">
        <f>ROUND(F79*G79,2)</f>
        <v>0</v>
      </c>
    </row>
    <row r="80" spans="2:8" ht="17.45" customHeight="1"/>
    <row r="81" spans="2:8" ht="17.45" customHeight="1">
      <c r="B81" s="557"/>
      <c r="C81" s="557"/>
      <c r="D81" s="566" t="s">
        <v>1994</v>
      </c>
      <c r="E81" s="557"/>
      <c r="F81" s="556"/>
      <c r="G81" s="559" t="s">
        <v>333</v>
      </c>
      <c r="H81" s="570">
        <f>ROUND(+SUM(H82:H108),2)</f>
        <v>0</v>
      </c>
    </row>
    <row r="82" spans="2:8">
      <c r="B82" s="557"/>
      <c r="C82" s="557"/>
      <c r="D82" s="566"/>
      <c r="E82" s="557"/>
      <c r="F82" s="556"/>
      <c r="G82" s="559"/>
      <c r="H82" s="570"/>
    </row>
    <row r="83" spans="2:8">
      <c r="B83" s="557"/>
      <c r="C83" s="557"/>
      <c r="D83" s="566" t="s">
        <v>3433</v>
      </c>
      <c r="E83" s="557"/>
      <c r="F83" s="556"/>
      <c r="G83" s="555"/>
      <c r="H83" s="554"/>
    </row>
    <row r="84" spans="2:8" ht="25.5">
      <c r="B84" s="557" t="s">
        <v>90</v>
      </c>
      <c r="C84" s="557" t="s">
        <v>331</v>
      </c>
      <c r="D84" s="558" t="s">
        <v>330</v>
      </c>
      <c r="E84" s="557" t="s">
        <v>43</v>
      </c>
      <c r="F84" s="556">
        <v>2</v>
      </c>
      <c r="G84" s="555"/>
      <c r="H84" s="554">
        <f>ROUND(F84*G84,2)</f>
        <v>0</v>
      </c>
    </row>
    <row r="85" spans="2:8" ht="25.5">
      <c r="B85" s="557" t="s">
        <v>94</v>
      </c>
      <c r="C85" s="557" t="s">
        <v>324</v>
      </c>
      <c r="D85" s="558" t="s">
        <v>323</v>
      </c>
      <c r="E85" s="557" t="s">
        <v>43</v>
      </c>
      <c r="F85" s="556">
        <v>1</v>
      </c>
      <c r="G85" s="555"/>
      <c r="H85" s="554">
        <f>ROUND(F85*G85,2)</f>
        <v>0</v>
      </c>
    </row>
    <row r="86" spans="2:8" ht="25.5">
      <c r="B86" s="557" t="s">
        <v>117</v>
      </c>
      <c r="C86" s="557" t="s">
        <v>322</v>
      </c>
      <c r="D86" s="558" t="s">
        <v>321</v>
      </c>
      <c r="E86" s="557" t="s">
        <v>43</v>
      </c>
      <c r="F86" s="556">
        <v>1</v>
      </c>
      <c r="G86" s="555"/>
      <c r="H86" s="554">
        <f>ROUND(F86*G86,2)</f>
        <v>0</v>
      </c>
    </row>
    <row r="87" spans="2:8" ht="38.25">
      <c r="B87" s="557" t="s">
        <v>114</v>
      </c>
      <c r="C87" s="557" t="s">
        <v>1341</v>
      </c>
      <c r="D87" s="558" t="s">
        <v>315</v>
      </c>
      <c r="E87" s="557" t="s">
        <v>43</v>
      </c>
      <c r="F87" s="556">
        <v>4</v>
      </c>
      <c r="G87" s="555"/>
      <c r="H87" s="554">
        <f>ROUND(F87*G87,2)</f>
        <v>0</v>
      </c>
    </row>
    <row r="88" spans="2:8" ht="25.5">
      <c r="B88" s="557"/>
      <c r="C88" s="557"/>
      <c r="D88" s="567" t="s">
        <v>3463</v>
      </c>
      <c r="E88" s="557"/>
      <c r="F88" s="556"/>
      <c r="G88" s="555"/>
      <c r="H88" s="554"/>
    </row>
    <row r="89" spans="2:8" ht="38.25">
      <c r="B89" s="557" t="s">
        <v>140</v>
      </c>
      <c r="C89" s="557" t="s">
        <v>1344</v>
      </c>
      <c r="D89" s="558" t="s">
        <v>1343</v>
      </c>
      <c r="E89" s="557" t="s">
        <v>43</v>
      </c>
      <c r="F89" s="556">
        <v>1</v>
      </c>
      <c r="G89" s="555"/>
      <c r="H89" s="554">
        <f>ROUND(F89*G89,2)</f>
        <v>0</v>
      </c>
    </row>
    <row r="90" spans="2:8" ht="25.5">
      <c r="B90" s="557"/>
      <c r="C90" s="557"/>
      <c r="D90" s="567" t="s">
        <v>3432</v>
      </c>
      <c r="E90" s="557"/>
      <c r="F90" s="556"/>
      <c r="G90" s="555"/>
      <c r="H90" s="554"/>
    </row>
    <row r="91" spans="2:8">
      <c r="B91" s="557"/>
      <c r="C91" s="557"/>
      <c r="D91" s="558"/>
      <c r="E91" s="557"/>
      <c r="F91" s="556"/>
      <c r="G91" s="555"/>
      <c r="H91" s="554"/>
    </row>
    <row r="92" spans="2:8">
      <c r="B92" s="557"/>
      <c r="C92" s="557"/>
      <c r="D92" s="566" t="s">
        <v>2015</v>
      </c>
      <c r="E92" s="557"/>
      <c r="F92" s="556"/>
      <c r="G92" s="555"/>
      <c r="H92" s="554"/>
    </row>
    <row r="93" spans="2:8" ht="51">
      <c r="B93" s="557" t="s">
        <v>90</v>
      </c>
      <c r="C93" s="557" t="s">
        <v>299</v>
      </c>
      <c r="D93" s="558" t="s">
        <v>298</v>
      </c>
      <c r="E93" s="557" t="s">
        <v>89</v>
      </c>
      <c r="F93" s="556">
        <v>97</v>
      </c>
      <c r="G93" s="555"/>
      <c r="H93" s="554">
        <f>ROUND(F93*G93,2)</f>
        <v>0</v>
      </c>
    </row>
    <row r="94" spans="2:8" ht="51">
      <c r="B94" s="557"/>
      <c r="C94" s="557"/>
      <c r="D94" s="567" t="s">
        <v>1322</v>
      </c>
      <c r="E94" s="557"/>
      <c r="F94" s="556"/>
      <c r="G94" s="555"/>
      <c r="H94" s="554"/>
    </row>
    <row r="95" spans="2:8" ht="25.5">
      <c r="B95" s="557" t="s">
        <v>94</v>
      </c>
      <c r="C95" s="557" t="s">
        <v>297</v>
      </c>
      <c r="D95" s="558" t="s">
        <v>296</v>
      </c>
      <c r="E95" s="557" t="s">
        <v>89</v>
      </c>
      <c r="F95" s="556">
        <v>14</v>
      </c>
      <c r="G95" s="555"/>
      <c r="H95" s="554">
        <f>ROUND(F95*G95,2)</f>
        <v>0</v>
      </c>
    </row>
    <row r="96" spans="2:8" ht="51">
      <c r="B96" s="557"/>
      <c r="C96" s="557"/>
      <c r="D96" s="567" t="s">
        <v>1322</v>
      </c>
      <c r="E96" s="557"/>
      <c r="F96" s="556"/>
      <c r="G96" s="555"/>
      <c r="H96" s="554"/>
    </row>
    <row r="97" spans="2:8" ht="51">
      <c r="B97" s="557" t="s">
        <v>117</v>
      </c>
      <c r="C97" s="557" t="s">
        <v>293</v>
      </c>
      <c r="D97" s="558" t="s">
        <v>292</v>
      </c>
      <c r="E97" s="557" t="s">
        <v>106</v>
      </c>
      <c r="F97" s="556">
        <v>10.3</v>
      </c>
      <c r="G97" s="555"/>
      <c r="H97" s="554">
        <f>ROUND(F97*G97,2)</f>
        <v>0</v>
      </c>
    </row>
    <row r="98" spans="2:8" ht="51">
      <c r="B98" s="557"/>
      <c r="C98" s="557"/>
      <c r="D98" s="567" t="s">
        <v>1322</v>
      </c>
      <c r="E98" s="557"/>
      <c r="F98" s="556"/>
      <c r="G98" s="555"/>
      <c r="H98" s="554"/>
    </row>
    <row r="99" spans="2:8">
      <c r="B99" s="557"/>
      <c r="C99" s="557"/>
      <c r="D99" s="558"/>
      <c r="E99" s="557"/>
      <c r="F99" s="556"/>
      <c r="G99" s="555"/>
      <c r="H99" s="554"/>
    </row>
    <row r="100" spans="2:8">
      <c r="B100" s="557"/>
      <c r="C100" s="557"/>
      <c r="D100" s="566" t="s">
        <v>3462</v>
      </c>
      <c r="E100" s="557"/>
      <c r="F100" s="556"/>
      <c r="G100" s="555"/>
      <c r="H100" s="554"/>
    </row>
    <row r="101" spans="2:8" ht="25.5">
      <c r="B101" s="557" t="s">
        <v>90</v>
      </c>
      <c r="C101" s="557" t="s">
        <v>1321</v>
      </c>
      <c r="D101" s="558" t="s">
        <v>1320</v>
      </c>
      <c r="E101" s="557" t="s">
        <v>43</v>
      </c>
      <c r="F101" s="556">
        <v>7</v>
      </c>
      <c r="G101" s="555"/>
      <c r="H101" s="554">
        <f>ROUND(F101*G101,2)</f>
        <v>0</v>
      </c>
    </row>
    <row r="102" spans="2:8" ht="25.5">
      <c r="B102" s="557" t="s">
        <v>94</v>
      </c>
      <c r="C102" s="557" t="s">
        <v>1319</v>
      </c>
      <c r="D102" s="558" t="s">
        <v>1318</v>
      </c>
      <c r="E102" s="557" t="s">
        <v>43</v>
      </c>
      <c r="F102" s="556">
        <v>8</v>
      </c>
      <c r="G102" s="555"/>
      <c r="H102" s="554">
        <f>ROUND(F102*G102,2)</f>
        <v>0</v>
      </c>
    </row>
    <row r="103" spans="2:8" ht="25.5">
      <c r="B103" s="557"/>
      <c r="C103" s="557"/>
      <c r="D103" s="567" t="s">
        <v>1317</v>
      </c>
      <c r="E103" s="557"/>
      <c r="F103" s="556"/>
      <c r="G103" s="555"/>
      <c r="H103" s="554"/>
    </row>
    <row r="104" spans="2:8">
      <c r="B104" s="557"/>
      <c r="C104" s="557"/>
      <c r="D104" s="558"/>
      <c r="E104" s="557"/>
      <c r="F104" s="556"/>
      <c r="G104" s="555"/>
      <c r="H104" s="554"/>
    </row>
    <row r="105" spans="2:8">
      <c r="B105" s="557"/>
      <c r="C105" s="557"/>
      <c r="D105" s="566" t="s">
        <v>2010</v>
      </c>
      <c r="E105" s="557"/>
      <c r="F105" s="556"/>
      <c r="G105" s="555"/>
      <c r="H105" s="554"/>
    </row>
    <row r="106" spans="2:8">
      <c r="B106" s="557" t="s">
        <v>90</v>
      </c>
      <c r="C106" s="557" t="s">
        <v>3459</v>
      </c>
      <c r="D106" s="558" t="s">
        <v>3460</v>
      </c>
      <c r="E106" s="557" t="s">
        <v>43</v>
      </c>
      <c r="F106" s="556">
        <v>1</v>
      </c>
      <c r="G106" s="555"/>
      <c r="H106" s="554">
        <f>ROUND(F106*G106,2)</f>
        <v>0</v>
      </c>
    </row>
    <row r="107" spans="2:8" ht="25.5">
      <c r="B107" s="557" t="s">
        <v>94</v>
      </c>
      <c r="C107" s="557" t="s">
        <v>1308</v>
      </c>
      <c r="D107" s="558" t="s">
        <v>1307</v>
      </c>
      <c r="E107" s="557" t="s">
        <v>89</v>
      </c>
      <c r="F107" s="556">
        <v>72</v>
      </c>
      <c r="G107" s="555"/>
      <c r="H107" s="554">
        <f>ROUND(F107*G107,2)</f>
        <v>0</v>
      </c>
    </row>
    <row r="109" spans="2:8">
      <c r="D109" s="98" t="str">
        <f>D8</f>
        <v>1 PREDDELA</v>
      </c>
      <c r="E109" s="97">
        <f>H8</f>
        <v>0</v>
      </c>
    </row>
    <row r="110" spans="2:8">
      <c r="D110" s="98" t="str">
        <f>D19</f>
        <v>2 ZEMELJSKA DELA</v>
      </c>
      <c r="E110" s="97">
        <f>H19</f>
        <v>0</v>
      </c>
    </row>
    <row r="111" spans="2:8">
      <c r="D111" s="98" t="str">
        <f>D54</f>
        <v>3 VOZIŠČNE KONSTRUKCIJE</v>
      </c>
      <c r="E111" s="97">
        <f>H54</f>
        <v>0</v>
      </c>
    </row>
    <row r="112" spans="2:8">
      <c r="D112" s="96" t="str">
        <f>D72</f>
        <v>4 ODVODNJAVANJE</v>
      </c>
      <c r="E112" s="95">
        <f>H72</f>
        <v>0</v>
      </c>
    </row>
    <row r="113" spans="4:7">
      <c r="D113" s="96" t="str">
        <f>D81</f>
        <v>6 OPREMA CEST</v>
      </c>
      <c r="E113" s="95">
        <f>H81</f>
        <v>0</v>
      </c>
    </row>
    <row r="114" spans="4:7">
      <c r="D114" s="94" t="s">
        <v>88</v>
      </c>
      <c r="E114" s="93">
        <f>ROUND(+SUM(E109:E113),2)</f>
        <v>0</v>
      </c>
    </row>
    <row r="115" spans="4:7">
      <c r="D115" s="94" t="s">
        <v>87</v>
      </c>
      <c r="E115" s="93">
        <f>ROUND(0.22*E114,2)</f>
        <v>0</v>
      </c>
    </row>
    <row r="116" spans="4:7">
      <c r="D116" s="94" t="s">
        <v>86</v>
      </c>
      <c r="E116" s="93">
        <f>ROUND(+SUM(E114:E115),2)</f>
        <v>0</v>
      </c>
    </row>
    <row r="118" spans="4:7">
      <c r="G118" s="92"/>
    </row>
  </sheetData>
  <mergeCells count="1">
    <mergeCell ref="D4:I4"/>
  </mergeCells>
  <pageMargins left="0.98425196850393704" right="0.39370078740157499" top="0.78740157480314998" bottom="0.78740157480314998" header="0" footer="0.196850393700787"/>
  <pageSetup paperSize="9" scale="68" fitToHeight="50" orientation="portrait" r:id="rId1"/>
  <headerFooter>
    <oddFooter>&amp;CStran &amp;P od &amp;N</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78"/>
  <sheetViews>
    <sheetView view="pageBreakPreview" topLeftCell="B1" zoomScaleNormal="100" zoomScaleSheetLayoutView="100" workbookViewId="0">
      <pane ySplit="6" topLeftCell="A46" activePane="bottomLeft" state="frozen"/>
      <selection pane="bottomLeft" activeCell="D4" sqref="D4:I4"/>
    </sheetView>
  </sheetViews>
  <sheetFormatPr defaultRowHeight="12.75"/>
  <cols>
    <col min="1" max="1" width="9.125" style="86"/>
    <col min="2" max="3" width="10.75" style="90" customWidth="1"/>
    <col min="4" max="4" width="47.75" style="91" customWidth="1"/>
    <col min="5" max="5" width="14.75" style="90" customWidth="1"/>
    <col min="6" max="6" width="12.75" style="89" customWidth="1"/>
    <col min="7" max="7" width="15.75" style="88" customWidth="1"/>
    <col min="8" max="8" width="15.75" style="87" customWidth="1"/>
    <col min="9" max="257" width="9.125" style="86"/>
    <col min="258" max="259" width="10.75" style="86" customWidth="1"/>
    <col min="260" max="260" width="47.75" style="86" customWidth="1"/>
    <col min="261" max="261" width="14.75" style="86" customWidth="1"/>
    <col min="262" max="262" width="12.75" style="86" customWidth="1"/>
    <col min="263" max="264" width="15.75" style="86" customWidth="1"/>
    <col min="265" max="513" width="9.125" style="86"/>
    <col min="514" max="515" width="10.75" style="86" customWidth="1"/>
    <col min="516" max="516" width="47.75" style="86" customWidth="1"/>
    <col min="517" max="517" width="14.75" style="86" customWidth="1"/>
    <col min="518" max="518" width="12.75" style="86" customWidth="1"/>
    <col min="519" max="520" width="15.75" style="86" customWidth="1"/>
    <col min="521" max="769" width="9.125" style="86"/>
    <col min="770" max="771" width="10.75" style="86" customWidth="1"/>
    <col min="772" max="772" width="47.75" style="86" customWidth="1"/>
    <col min="773" max="773" width="14.75" style="86" customWidth="1"/>
    <col min="774" max="774" width="12.75" style="86" customWidth="1"/>
    <col min="775" max="776" width="15.75" style="86" customWidth="1"/>
    <col min="777" max="1025" width="9.125" style="86"/>
    <col min="1026" max="1027" width="10.75" style="86" customWidth="1"/>
    <col min="1028" max="1028" width="47.75" style="86" customWidth="1"/>
    <col min="1029" max="1029" width="14.75" style="86" customWidth="1"/>
    <col min="1030" max="1030" width="12.75" style="86" customWidth="1"/>
    <col min="1031" max="1032" width="15.75" style="86" customWidth="1"/>
    <col min="1033" max="1281" width="9.125" style="86"/>
    <col min="1282" max="1283" width="10.75" style="86" customWidth="1"/>
    <col min="1284" max="1284" width="47.75" style="86" customWidth="1"/>
    <col min="1285" max="1285" width="14.75" style="86" customWidth="1"/>
    <col min="1286" max="1286" width="12.75" style="86" customWidth="1"/>
    <col min="1287" max="1288" width="15.75" style="86" customWidth="1"/>
    <col min="1289" max="1537" width="9.125" style="86"/>
    <col min="1538" max="1539" width="10.75" style="86" customWidth="1"/>
    <col min="1540" max="1540" width="47.75" style="86" customWidth="1"/>
    <col min="1541" max="1541" width="14.75" style="86" customWidth="1"/>
    <col min="1542" max="1542" width="12.75" style="86" customWidth="1"/>
    <col min="1543" max="1544" width="15.75" style="86" customWidth="1"/>
    <col min="1545" max="1793" width="9.125" style="86"/>
    <col min="1794" max="1795" width="10.75" style="86" customWidth="1"/>
    <col min="1796" max="1796" width="47.75" style="86" customWidth="1"/>
    <col min="1797" max="1797" width="14.75" style="86" customWidth="1"/>
    <col min="1798" max="1798" width="12.75" style="86" customWidth="1"/>
    <col min="1799" max="1800" width="15.75" style="86" customWidth="1"/>
    <col min="1801" max="2049" width="9.125" style="86"/>
    <col min="2050" max="2051" width="10.75" style="86" customWidth="1"/>
    <col min="2052" max="2052" width="47.75" style="86" customWidth="1"/>
    <col min="2053" max="2053" width="14.75" style="86" customWidth="1"/>
    <col min="2054" max="2054" width="12.75" style="86" customWidth="1"/>
    <col min="2055" max="2056" width="15.75" style="86" customWidth="1"/>
    <col min="2057" max="2305" width="9.125" style="86"/>
    <col min="2306" max="2307" width="10.75" style="86" customWidth="1"/>
    <col min="2308" max="2308" width="47.75" style="86" customWidth="1"/>
    <col min="2309" max="2309" width="14.75" style="86" customWidth="1"/>
    <col min="2310" max="2310" width="12.75" style="86" customWidth="1"/>
    <col min="2311" max="2312" width="15.75" style="86" customWidth="1"/>
    <col min="2313" max="2561" width="9.125" style="86"/>
    <col min="2562" max="2563" width="10.75" style="86" customWidth="1"/>
    <col min="2564" max="2564" width="47.75" style="86" customWidth="1"/>
    <col min="2565" max="2565" width="14.75" style="86" customWidth="1"/>
    <col min="2566" max="2566" width="12.75" style="86" customWidth="1"/>
    <col min="2567" max="2568" width="15.75" style="86" customWidth="1"/>
    <col min="2569" max="2817" width="9.125" style="86"/>
    <col min="2818" max="2819" width="10.75" style="86" customWidth="1"/>
    <col min="2820" max="2820" width="47.75" style="86" customWidth="1"/>
    <col min="2821" max="2821" width="14.75" style="86" customWidth="1"/>
    <col min="2822" max="2822" width="12.75" style="86" customWidth="1"/>
    <col min="2823" max="2824" width="15.75" style="86" customWidth="1"/>
    <col min="2825" max="3073" width="9.125" style="86"/>
    <col min="3074" max="3075" width="10.75" style="86" customWidth="1"/>
    <col min="3076" max="3076" width="47.75" style="86" customWidth="1"/>
    <col min="3077" max="3077" width="14.75" style="86" customWidth="1"/>
    <col min="3078" max="3078" width="12.75" style="86" customWidth="1"/>
    <col min="3079" max="3080" width="15.75" style="86" customWidth="1"/>
    <col min="3081" max="3329" width="9.125" style="86"/>
    <col min="3330" max="3331" width="10.75" style="86" customWidth="1"/>
    <col min="3332" max="3332" width="47.75" style="86" customWidth="1"/>
    <col min="3333" max="3333" width="14.75" style="86" customWidth="1"/>
    <col min="3334" max="3334" width="12.75" style="86" customWidth="1"/>
    <col min="3335" max="3336" width="15.75" style="86" customWidth="1"/>
    <col min="3337" max="3585" width="9.125" style="86"/>
    <col min="3586" max="3587" width="10.75" style="86" customWidth="1"/>
    <col min="3588" max="3588" width="47.75" style="86" customWidth="1"/>
    <col min="3589" max="3589" width="14.75" style="86" customWidth="1"/>
    <col min="3590" max="3590" width="12.75" style="86" customWidth="1"/>
    <col min="3591" max="3592" width="15.75" style="86" customWidth="1"/>
    <col min="3593" max="3841" width="9.125" style="86"/>
    <col min="3842" max="3843" width="10.75" style="86" customWidth="1"/>
    <col min="3844" max="3844" width="47.75" style="86" customWidth="1"/>
    <col min="3845" max="3845" width="14.75" style="86" customWidth="1"/>
    <col min="3846" max="3846" width="12.75" style="86" customWidth="1"/>
    <col min="3847" max="3848" width="15.75" style="86" customWidth="1"/>
    <col min="3849" max="4097" width="9.125" style="86"/>
    <col min="4098" max="4099" width="10.75" style="86" customWidth="1"/>
    <col min="4100" max="4100" width="47.75" style="86" customWidth="1"/>
    <col min="4101" max="4101" width="14.75" style="86" customWidth="1"/>
    <col min="4102" max="4102" width="12.75" style="86" customWidth="1"/>
    <col min="4103" max="4104" width="15.75" style="86" customWidth="1"/>
    <col min="4105" max="4353" width="9.125" style="86"/>
    <col min="4354" max="4355" width="10.75" style="86" customWidth="1"/>
    <col min="4356" max="4356" width="47.75" style="86" customWidth="1"/>
    <col min="4357" max="4357" width="14.75" style="86" customWidth="1"/>
    <col min="4358" max="4358" width="12.75" style="86" customWidth="1"/>
    <col min="4359" max="4360" width="15.75" style="86" customWidth="1"/>
    <col min="4361" max="4609" width="9.125" style="86"/>
    <col min="4610" max="4611" width="10.75" style="86" customWidth="1"/>
    <col min="4612" max="4612" width="47.75" style="86" customWidth="1"/>
    <col min="4613" max="4613" width="14.75" style="86" customWidth="1"/>
    <col min="4614" max="4614" width="12.75" style="86" customWidth="1"/>
    <col min="4615" max="4616" width="15.75" style="86" customWidth="1"/>
    <col min="4617" max="4865" width="9.125" style="86"/>
    <col min="4866" max="4867" width="10.75" style="86" customWidth="1"/>
    <col min="4868" max="4868" width="47.75" style="86" customWidth="1"/>
    <col min="4869" max="4869" width="14.75" style="86" customWidth="1"/>
    <col min="4870" max="4870" width="12.75" style="86" customWidth="1"/>
    <col min="4871" max="4872" width="15.75" style="86" customWidth="1"/>
    <col min="4873" max="5121" width="9.125" style="86"/>
    <col min="5122" max="5123" width="10.75" style="86" customWidth="1"/>
    <col min="5124" max="5124" width="47.75" style="86" customWidth="1"/>
    <col min="5125" max="5125" width="14.75" style="86" customWidth="1"/>
    <col min="5126" max="5126" width="12.75" style="86" customWidth="1"/>
    <col min="5127" max="5128" width="15.75" style="86" customWidth="1"/>
    <col min="5129" max="5377" width="9.125" style="86"/>
    <col min="5378" max="5379" width="10.75" style="86" customWidth="1"/>
    <col min="5380" max="5380" width="47.75" style="86" customWidth="1"/>
    <col min="5381" max="5381" width="14.75" style="86" customWidth="1"/>
    <col min="5382" max="5382" width="12.75" style="86" customWidth="1"/>
    <col min="5383" max="5384" width="15.75" style="86" customWidth="1"/>
    <col min="5385" max="5633" width="9.125" style="86"/>
    <col min="5634" max="5635" width="10.75" style="86" customWidth="1"/>
    <col min="5636" max="5636" width="47.75" style="86" customWidth="1"/>
    <col min="5637" max="5637" width="14.75" style="86" customWidth="1"/>
    <col min="5638" max="5638" width="12.75" style="86" customWidth="1"/>
    <col min="5639" max="5640" width="15.75" style="86" customWidth="1"/>
    <col min="5641" max="5889" width="9.125" style="86"/>
    <col min="5890" max="5891" width="10.75" style="86" customWidth="1"/>
    <col min="5892" max="5892" width="47.75" style="86" customWidth="1"/>
    <col min="5893" max="5893" width="14.75" style="86" customWidth="1"/>
    <col min="5894" max="5894" width="12.75" style="86" customWidth="1"/>
    <col min="5895" max="5896" width="15.75" style="86" customWidth="1"/>
    <col min="5897" max="6145" width="9.125" style="86"/>
    <col min="6146" max="6147" width="10.75" style="86" customWidth="1"/>
    <col min="6148" max="6148" width="47.75" style="86" customWidth="1"/>
    <col min="6149" max="6149" width="14.75" style="86" customWidth="1"/>
    <col min="6150" max="6150" width="12.75" style="86" customWidth="1"/>
    <col min="6151" max="6152" width="15.75" style="86" customWidth="1"/>
    <col min="6153" max="6401" width="9.125" style="86"/>
    <col min="6402" max="6403" width="10.75" style="86" customWidth="1"/>
    <col min="6404" max="6404" width="47.75" style="86" customWidth="1"/>
    <col min="6405" max="6405" width="14.75" style="86" customWidth="1"/>
    <col min="6406" max="6406" width="12.75" style="86" customWidth="1"/>
    <col min="6407" max="6408" width="15.75" style="86" customWidth="1"/>
    <col min="6409" max="6657" width="9.125" style="86"/>
    <col min="6658" max="6659" width="10.75" style="86" customWidth="1"/>
    <col min="6660" max="6660" width="47.75" style="86" customWidth="1"/>
    <col min="6661" max="6661" width="14.75" style="86" customWidth="1"/>
    <col min="6662" max="6662" width="12.75" style="86" customWidth="1"/>
    <col min="6663" max="6664" width="15.75" style="86" customWidth="1"/>
    <col min="6665" max="6913" width="9.125" style="86"/>
    <col min="6914" max="6915" width="10.75" style="86" customWidth="1"/>
    <col min="6916" max="6916" width="47.75" style="86" customWidth="1"/>
    <col min="6917" max="6917" width="14.75" style="86" customWidth="1"/>
    <col min="6918" max="6918" width="12.75" style="86" customWidth="1"/>
    <col min="6919" max="6920" width="15.75" style="86" customWidth="1"/>
    <col min="6921" max="7169" width="9.125" style="86"/>
    <col min="7170" max="7171" width="10.75" style="86" customWidth="1"/>
    <col min="7172" max="7172" width="47.75" style="86" customWidth="1"/>
    <col min="7173" max="7173" width="14.75" style="86" customWidth="1"/>
    <col min="7174" max="7174" width="12.75" style="86" customWidth="1"/>
    <col min="7175" max="7176" width="15.75" style="86" customWidth="1"/>
    <col min="7177" max="7425" width="9.125" style="86"/>
    <col min="7426" max="7427" width="10.75" style="86" customWidth="1"/>
    <col min="7428" max="7428" width="47.75" style="86" customWidth="1"/>
    <col min="7429" max="7429" width="14.75" style="86" customWidth="1"/>
    <col min="7430" max="7430" width="12.75" style="86" customWidth="1"/>
    <col min="7431" max="7432" width="15.75" style="86" customWidth="1"/>
    <col min="7433" max="7681" width="9.125" style="86"/>
    <col min="7682" max="7683" width="10.75" style="86" customWidth="1"/>
    <col min="7684" max="7684" width="47.75" style="86" customWidth="1"/>
    <col min="7685" max="7685" width="14.75" style="86" customWidth="1"/>
    <col min="7686" max="7686" width="12.75" style="86" customWidth="1"/>
    <col min="7687" max="7688" width="15.75" style="86" customWidth="1"/>
    <col min="7689" max="7937" width="9.125" style="86"/>
    <col min="7938" max="7939" width="10.75" style="86" customWidth="1"/>
    <col min="7940" max="7940" width="47.75" style="86" customWidth="1"/>
    <col min="7941" max="7941" width="14.75" style="86" customWidth="1"/>
    <col min="7942" max="7942" width="12.75" style="86" customWidth="1"/>
    <col min="7943" max="7944" width="15.75" style="86" customWidth="1"/>
    <col min="7945" max="8193" width="9.125" style="86"/>
    <col min="8194" max="8195" width="10.75" style="86" customWidth="1"/>
    <col min="8196" max="8196" width="47.75" style="86" customWidth="1"/>
    <col min="8197" max="8197" width="14.75" style="86" customWidth="1"/>
    <col min="8198" max="8198" width="12.75" style="86" customWidth="1"/>
    <col min="8199" max="8200" width="15.75" style="86" customWidth="1"/>
    <col min="8201" max="8449" width="9.125" style="86"/>
    <col min="8450" max="8451" width="10.75" style="86" customWidth="1"/>
    <col min="8452" max="8452" width="47.75" style="86" customWidth="1"/>
    <col min="8453" max="8453" width="14.75" style="86" customWidth="1"/>
    <col min="8454" max="8454" width="12.75" style="86" customWidth="1"/>
    <col min="8455" max="8456" width="15.75" style="86" customWidth="1"/>
    <col min="8457" max="8705" width="9.125" style="86"/>
    <col min="8706" max="8707" width="10.75" style="86" customWidth="1"/>
    <col min="8708" max="8708" width="47.75" style="86" customWidth="1"/>
    <col min="8709" max="8709" width="14.75" style="86" customWidth="1"/>
    <col min="8710" max="8710" width="12.75" style="86" customWidth="1"/>
    <col min="8711" max="8712" width="15.75" style="86" customWidth="1"/>
    <col min="8713" max="8961" width="9.125" style="86"/>
    <col min="8962" max="8963" width="10.75" style="86" customWidth="1"/>
    <col min="8964" max="8964" width="47.75" style="86" customWidth="1"/>
    <col min="8965" max="8965" width="14.75" style="86" customWidth="1"/>
    <col min="8966" max="8966" width="12.75" style="86" customWidth="1"/>
    <col min="8967" max="8968" width="15.75" style="86" customWidth="1"/>
    <col min="8969" max="9217" width="9.125" style="86"/>
    <col min="9218" max="9219" width="10.75" style="86" customWidth="1"/>
    <col min="9220" max="9220" width="47.75" style="86" customWidth="1"/>
    <col min="9221" max="9221" width="14.75" style="86" customWidth="1"/>
    <col min="9222" max="9222" width="12.75" style="86" customWidth="1"/>
    <col min="9223" max="9224" width="15.75" style="86" customWidth="1"/>
    <col min="9225" max="9473" width="9.125" style="86"/>
    <col min="9474" max="9475" width="10.75" style="86" customWidth="1"/>
    <col min="9476" max="9476" width="47.75" style="86" customWidth="1"/>
    <col min="9477" max="9477" width="14.75" style="86" customWidth="1"/>
    <col min="9478" max="9478" width="12.75" style="86" customWidth="1"/>
    <col min="9479" max="9480" width="15.75" style="86" customWidth="1"/>
    <col min="9481" max="9729" width="9.125" style="86"/>
    <col min="9730" max="9731" width="10.75" style="86" customWidth="1"/>
    <col min="9732" max="9732" width="47.75" style="86" customWidth="1"/>
    <col min="9733" max="9733" width="14.75" style="86" customWidth="1"/>
    <col min="9734" max="9734" width="12.75" style="86" customWidth="1"/>
    <col min="9735" max="9736" width="15.75" style="86" customWidth="1"/>
    <col min="9737" max="9985" width="9.125" style="86"/>
    <col min="9986" max="9987" width="10.75" style="86" customWidth="1"/>
    <col min="9988" max="9988" width="47.75" style="86" customWidth="1"/>
    <col min="9989" max="9989" width="14.75" style="86" customWidth="1"/>
    <col min="9990" max="9990" width="12.75" style="86" customWidth="1"/>
    <col min="9991" max="9992" width="15.75" style="86" customWidth="1"/>
    <col min="9993" max="10241" width="9.125" style="86"/>
    <col min="10242" max="10243" width="10.75" style="86" customWidth="1"/>
    <col min="10244" max="10244" width="47.75" style="86" customWidth="1"/>
    <col min="10245" max="10245" width="14.75" style="86" customWidth="1"/>
    <col min="10246" max="10246" width="12.75" style="86" customWidth="1"/>
    <col min="10247" max="10248" width="15.75" style="86" customWidth="1"/>
    <col min="10249" max="10497" width="9.125" style="86"/>
    <col min="10498" max="10499" width="10.75" style="86" customWidth="1"/>
    <col min="10500" max="10500" width="47.75" style="86" customWidth="1"/>
    <col min="10501" max="10501" width="14.75" style="86" customWidth="1"/>
    <col min="10502" max="10502" width="12.75" style="86" customWidth="1"/>
    <col min="10503" max="10504" width="15.75" style="86" customWidth="1"/>
    <col min="10505" max="10753" width="9.125" style="86"/>
    <col min="10754" max="10755" width="10.75" style="86" customWidth="1"/>
    <col min="10756" max="10756" width="47.75" style="86" customWidth="1"/>
    <col min="10757" max="10757" width="14.75" style="86" customWidth="1"/>
    <col min="10758" max="10758" width="12.75" style="86" customWidth="1"/>
    <col min="10759" max="10760" width="15.75" style="86" customWidth="1"/>
    <col min="10761" max="11009" width="9.125" style="86"/>
    <col min="11010" max="11011" width="10.75" style="86" customWidth="1"/>
    <col min="11012" max="11012" width="47.75" style="86" customWidth="1"/>
    <col min="11013" max="11013" width="14.75" style="86" customWidth="1"/>
    <col min="11014" max="11014" width="12.75" style="86" customWidth="1"/>
    <col min="11015" max="11016" width="15.75" style="86" customWidth="1"/>
    <col min="11017" max="11265" width="9.125" style="86"/>
    <col min="11266" max="11267" width="10.75" style="86" customWidth="1"/>
    <col min="11268" max="11268" width="47.75" style="86" customWidth="1"/>
    <col min="11269" max="11269" width="14.75" style="86" customWidth="1"/>
    <col min="11270" max="11270" width="12.75" style="86" customWidth="1"/>
    <col min="11271" max="11272" width="15.75" style="86" customWidth="1"/>
    <col min="11273" max="11521" width="9.125" style="86"/>
    <col min="11522" max="11523" width="10.75" style="86" customWidth="1"/>
    <col min="11524" max="11524" width="47.75" style="86" customWidth="1"/>
    <col min="11525" max="11525" width="14.75" style="86" customWidth="1"/>
    <col min="11526" max="11526" width="12.75" style="86" customWidth="1"/>
    <col min="11527" max="11528" width="15.75" style="86" customWidth="1"/>
    <col min="11529" max="11777" width="9.125" style="86"/>
    <col min="11778" max="11779" width="10.75" style="86" customWidth="1"/>
    <col min="11780" max="11780" width="47.75" style="86" customWidth="1"/>
    <col min="11781" max="11781" width="14.75" style="86" customWidth="1"/>
    <col min="11782" max="11782" width="12.75" style="86" customWidth="1"/>
    <col min="11783" max="11784" width="15.75" style="86" customWidth="1"/>
    <col min="11785" max="12033" width="9.125" style="86"/>
    <col min="12034" max="12035" width="10.75" style="86" customWidth="1"/>
    <col min="12036" max="12036" width="47.75" style="86" customWidth="1"/>
    <col min="12037" max="12037" width="14.75" style="86" customWidth="1"/>
    <col min="12038" max="12038" width="12.75" style="86" customWidth="1"/>
    <col min="12039" max="12040" width="15.75" style="86" customWidth="1"/>
    <col min="12041" max="12289" width="9.125" style="86"/>
    <col min="12290" max="12291" width="10.75" style="86" customWidth="1"/>
    <col min="12292" max="12292" width="47.75" style="86" customWidth="1"/>
    <col min="12293" max="12293" width="14.75" style="86" customWidth="1"/>
    <col min="12294" max="12294" width="12.75" style="86" customWidth="1"/>
    <col min="12295" max="12296" width="15.75" style="86" customWidth="1"/>
    <col min="12297" max="12545" width="9.125" style="86"/>
    <col min="12546" max="12547" width="10.75" style="86" customWidth="1"/>
    <col min="12548" max="12548" width="47.75" style="86" customWidth="1"/>
    <col min="12549" max="12549" width="14.75" style="86" customWidth="1"/>
    <col min="12550" max="12550" width="12.75" style="86" customWidth="1"/>
    <col min="12551" max="12552" width="15.75" style="86" customWidth="1"/>
    <col min="12553" max="12801" width="9.125" style="86"/>
    <col min="12802" max="12803" width="10.75" style="86" customWidth="1"/>
    <col min="12804" max="12804" width="47.75" style="86" customWidth="1"/>
    <col min="12805" max="12805" width="14.75" style="86" customWidth="1"/>
    <col min="12806" max="12806" width="12.75" style="86" customWidth="1"/>
    <col min="12807" max="12808" width="15.75" style="86" customWidth="1"/>
    <col min="12809" max="13057" width="9.125" style="86"/>
    <col min="13058" max="13059" width="10.75" style="86" customWidth="1"/>
    <col min="13060" max="13060" width="47.75" style="86" customWidth="1"/>
    <col min="13061" max="13061" width="14.75" style="86" customWidth="1"/>
    <col min="13062" max="13062" width="12.75" style="86" customWidth="1"/>
    <col min="13063" max="13064" width="15.75" style="86" customWidth="1"/>
    <col min="13065" max="13313" width="9.125" style="86"/>
    <col min="13314" max="13315" width="10.75" style="86" customWidth="1"/>
    <col min="13316" max="13316" width="47.75" style="86" customWidth="1"/>
    <col min="13317" max="13317" width="14.75" style="86" customWidth="1"/>
    <col min="13318" max="13318" width="12.75" style="86" customWidth="1"/>
    <col min="13319" max="13320" width="15.75" style="86" customWidth="1"/>
    <col min="13321" max="13569" width="9.125" style="86"/>
    <col min="13570" max="13571" width="10.75" style="86" customWidth="1"/>
    <col min="13572" max="13572" width="47.75" style="86" customWidth="1"/>
    <col min="13573" max="13573" width="14.75" style="86" customWidth="1"/>
    <col min="13574" max="13574" width="12.75" style="86" customWidth="1"/>
    <col min="13575" max="13576" width="15.75" style="86" customWidth="1"/>
    <col min="13577" max="13825" width="9.125" style="86"/>
    <col min="13826" max="13827" width="10.75" style="86" customWidth="1"/>
    <col min="13828" max="13828" width="47.75" style="86" customWidth="1"/>
    <col min="13829" max="13829" width="14.75" style="86" customWidth="1"/>
    <col min="13830" max="13830" width="12.75" style="86" customWidth="1"/>
    <col min="13831" max="13832" width="15.75" style="86" customWidth="1"/>
    <col min="13833" max="14081" width="9.125" style="86"/>
    <col min="14082" max="14083" width="10.75" style="86" customWidth="1"/>
    <col min="14084" max="14084" width="47.75" style="86" customWidth="1"/>
    <col min="14085" max="14085" width="14.75" style="86" customWidth="1"/>
    <col min="14086" max="14086" width="12.75" style="86" customWidth="1"/>
    <col min="14087" max="14088" width="15.75" style="86" customWidth="1"/>
    <col min="14089" max="14337" width="9.125" style="86"/>
    <col min="14338" max="14339" width="10.75" style="86" customWidth="1"/>
    <col min="14340" max="14340" width="47.75" style="86" customWidth="1"/>
    <col min="14341" max="14341" width="14.75" style="86" customWidth="1"/>
    <col min="14342" max="14342" width="12.75" style="86" customWidth="1"/>
    <col min="14343" max="14344" width="15.75" style="86" customWidth="1"/>
    <col min="14345" max="14593" width="9.125" style="86"/>
    <col min="14594" max="14595" width="10.75" style="86" customWidth="1"/>
    <col min="14596" max="14596" width="47.75" style="86" customWidth="1"/>
    <col min="14597" max="14597" width="14.75" style="86" customWidth="1"/>
    <col min="14598" max="14598" width="12.75" style="86" customWidth="1"/>
    <col min="14599" max="14600" width="15.75" style="86" customWidth="1"/>
    <col min="14601" max="14849" width="9.125" style="86"/>
    <col min="14850" max="14851" width="10.75" style="86" customWidth="1"/>
    <col min="14852" max="14852" width="47.75" style="86" customWidth="1"/>
    <col min="14853" max="14853" width="14.75" style="86" customWidth="1"/>
    <col min="14854" max="14854" width="12.75" style="86" customWidth="1"/>
    <col min="14855" max="14856" width="15.75" style="86" customWidth="1"/>
    <col min="14857" max="15105" width="9.125" style="86"/>
    <col min="15106" max="15107" width="10.75" style="86" customWidth="1"/>
    <col min="15108" max="15108" width="47.75" style="86" customWidth="1"/>
    <col min="15109" max="15109" width="14.75" style="86" customWidth="1"/>
    <col min="15110" max="15110" width="12.75" style="86" customWidth="1"/>
    <col min="15111" max="15112" width="15.75" style="86" customWidth="1"/>
    <col min="15113" max="15361" width="9.125" style="86"/>
    <col min="15362" max="15363" width="10.75" style="86" customWidth="1"/>
    <col min="15364" max="15364" width="47.75" style="86" customWidth="1"/>
    <col min="15365" max="15365" width="14.75" style="86" customWidth="1"/>
    <col min="15366" max="15366" width="12.75" style="86" customWidth="1"/>
    <col min="15367" max="15368" width="15.75" style="86" customWidth="1"/>
    <col min="15369" max="15617" width="9.125" style="86"/>
    <col min="15618" max="15619" width="10.75" style="86" customWidth="1"/>
    <col min="15620" max="15620" width="47.75" style="86" customWidth="1"/>
    <col min="15621" max="15621" width="14.75" style="86" customWidth="1"/>
    <col min="15622" max="15622" width="12.75" style="86" customWidth="1"/>
    <col min="15623" max="15624" width="15.75" style="86" customWidth="1"/>
    <col min="15625" max="15873" width="9.125" style="86"/>
    <col min="15874" max="15875" width="10.75" style="86" customWidth="1"/>
    <col min="15876" max="15876" width="47.75" style="86" customWidth="1"/>
    <col min="15877" max="15877" width="14.75" style="86" customWidth="1"/>
    <col min="15878" max="15878" width="12.75" style="86" customWidth="1"/>
    <col min="15879" max="15880" width="15.75" style="86" customWidth="1"/>
    <col min="15881" max="16129" width="9.125" style="86"/>
    <col min="16130" max="16131" width="10.75" style="86" customWidth="1"/>
    <col min="16132" max="16132" width="47.75" style="86" customWidth="1"/>
    <col min="16133" max="16133" width="14.75" style="86" customWidth="1"/>
    <col min="16134" max="16134" width="12.75" style="86" customWidth="1"/>
    <col min="16135" max="16136" width="15.75" style="86" customWidth="1"/>
    <col min="16137" max="16384" width="9.125" style="86"/>
  </cols>
  <sheetData>
    <row r="1" spans="2:9" ht="20.100000000000001" customHeight="1">
      <c r="B1" s="129" t="s">
        <v>1237</v>
      </c>
    </row>
    <row r="2" spans="2:9" s="124" customFormat="1" ht="15" customHeight="1">
      <c r="B2" s="127" t="s">
        <v>84</v>
      </c>
      <c r="C2" s="126" t="s">
        <v>1409</v>
      </c>
      <c r="E2" s="127"/>
      <c r="F2" s="89"/>
      <c r="G2" s="128"/>
      <c r="H2" s="87"/>
    </row>
    <row r="3" spans="2:9" s="124" customFormat="1" ht="15" customHeight="1">
      <c r="B3" s="127" t="s">
        <v>3</v>
      </c>
      <c r="C3" s="126" t="s">
        <v>1269</v>
      </c>
      <c r="E3" s="127"/>
      <c r="F3" s="89"/>
      <c r="G3" s="128"/>
      <c r="H3" s="87"/>
    </row>
    <row r="4" spans="2:9" s="124" customFormat="1" ht="20.100000000000001" customHeight="1">
      <c r="B4" s="127" t="s">
        <v>2</v>
      </c>
      <c r="C4" s="126" t="s">
        <v>79</v>
      </c>
      <c r="D4" s="1365" t="s">
        <v>3544</v>
      </c>
      <c r="E4" s="1365"/>
      <c r="F4" s="1365"/>
      <c r="G4" s="1365"/>
      <c r="H4" s="1365"/>
      <c r="I4" s="1365"/>
    </row>
    <row r="5" spans="2:9" s="118" customFormat="1" ht="9.9499999999999993" customHeight="1">
      <c r="B5" s="122"/>
      <c r="C5" s="122"/>
      <c r="D5" s="123"/>
      <c r="E5" s="122"/>
      <c r="F5" s="121"/>
      <c r="G5" s="120"/>
      <c r="H5" s="119"/>
    </row>
    <row r="6" spans="2:9" s="112" customFormat="1" ht="32.1" customHeight="1" thickBot="1">
      <c r="B6" s="116" t="s">
        <v>74</v>
      </c>
      <c r="C6" s="116" t="s">
        <v>73</v>
      </c>
      <c r="D6" s="117" t="s">
        <v>72</v>
      </c>
      <c r="E6" s="116" t="s">
        <v>71</v>
      </c>
      <c r="F6" s="115" t="s">
        <v>70</v>
      </c>
      <c r="G6" s="114" t="s">
        <v>69</v>
      </c>
      <c r="H6" s="113" t="s">
        <v>68</v>
      </c>
    </row>
    <row r="7" spans="2:9" s="106" customFormat="1" ht="9.9499999999999993" customHeight="1">
      <c r="B7" s="110"/>
      <c r="C7" s="110"/>
      <c r="D7" s="111"/>
      <c r="E7" s="110"/>
      <c r="F7" s="109"/>
      <c r="G7" s="108"/>
      <c r="H7" s="107"/>
    </row>
    <row r="8" spans="2:9">
      <c r="D8" s="100" t="s">
        <v>67</v>
      </c>
      <c r="G8" s="92" t="s">
        <v>48</v>
      </c>
      <c r="H8" s="105">
        <f>ROUND(+SUM(H9:H20),2)</f>
        <v>0</v>
      </c>
    </row>
    <row r="9" spans="2:9">
      <c r="D9" s="100"/>
      <c r="G9" s="92"/>
      <c r="H9" s="105"/>
    </row>
    <row r="10" spans="2:9">
      <c r="D10" s="100" t="s">
        <v>66</v>
      </c>
    </row>
    <row r="11" spans="2:9" ht="25.5">
      <c r="B11" s="90" t="s">
        <v>90</v>
      </c>
      <c r="C11" s="90" t="s">
        <v>235</v>
      </c>
      <c r="D11" s="91" t="s">
        <v>234</v>
      </c>
      <c r="E11" s="90" t="s">
        <v>233</v>
      </c>
      <c r="F11" s="89">
        <v>0.15</v>
      </c>
      <c r="H11" s="87">
        <f>ROUND(F11*G11,2)</f>
        <v>0</v>
      </c>
    </row>
    <row r="12" spans="2:9" ht="25.5">
      <c r="B12" s="90" t="s">
        <v>94</v>
      </c>
      <c r="C12" s="90" t="s">
        <v>237</v>
      </c>
      <c r="D12" s="91" t="s">
        <v>236</v>
      </c>
      <c r="E12" s="90" t="s">
        <v>43</v>
      </c>
      <c r="F12" s="89">
        <v>8</v>
      </c>
      <c r="G12" s="102"/>
      <c r="H12" s="101">
        <f>ROUND(F12*G12,2)</f>
        <v>0</v>
      </c>
    </row>
    <row r="14" spans="2:9">
      <c r="D14" s="100" t="s">
        <v>232</v>
      </c>
    </row>
    <row r="15" spans="2:9" ht="25.5">
      <c r="B15" s="90" t="s">
        <v>90</v>
      </c>
      <c r="C15" s="90" t="s">
        <v>1268</v>
      </c>
      <c r="D15" s="91" t="s">
        <v>1267</v>
      </c>
      <c r="E15" s="90" t="s">
        <v>43</v>
      </c>
      <c r="F15" s="89">
        <v>25</v>
      </c>
      <c r="G15" s="102"/>
      <c r="H15" s="101">
        <f>ROUND(F15*G15,2)</f>
        <v>0</v>
      </c>
    </row>
    <row r="16" spans="2:9">
      <c r="B16" s="90" t="s">
        <v>94</v>
      </c>
      <c r="C16" s="90" t="s">
        <v>1266</v>
      </c>
      <c r="D16" s="91" t="s">
        <v>1265</v>
      </c>
      <c r="E16" s="90" t="s">
        <v>43</v>
      </c>
      <c r="F16" s="89">
        <v>25</v>
      </c>
      <c r="G16" s="102"/>
      <c r="H16" s="101">
        <f>ROUND(F16*G16,2)</f>
        <v>0</v>
      </c>
    </row>
    <row r="17" spans="2:8">
      <c r="B17" s="90" t="s">
        <v>117</v>
      </c>
      <c r="C17" s="90" t="s">
        <v>212</v>
      </c>
      <c r="D17" s="91" t="s">
        <v>211</v>
      </c>
      <c r="E17" s="90" t="s">
        <v>43</v>
      </c>
      <c r="F17" s="89">
        <v>10</v>
      </c>
      <c r="G17" s="102"/>
      <c r="H17" s="101">
        <f>ROUND(F17*G17,2)</f>
        <v>0</v>
      </c>
    </row>
    <row r="18" spans="2:8" ht="25.5">
      <c r="B18" s="90" t="s">
        <v>114</v>
      </c>
      <c r="C18" s="90" t="s">
        <v>226</v>
      </c>
      <c r="D18" s="91" t="s">
        <v>225</v>
      </c>
      <c r="E18" s="90" t="s">
        <v>106</v>
      </c>
      <c r="F18" s="89">
        <v>300</v>
      </c>
      <c r="G18" s="102"/>
      <c r="H18" s="101">
        <f>ROUND(F18*G18,2)</f>
        <v>0</v>
      </c>
    </row>
    <row r="19" spans="2:8" ht="25.5">
      <c r="B19" s="90" t="s">
        <v>140</v>
      </c>
      <c r="C19" s="90" t="s">
        <v>215</v>
      </c>
      <c r="D19" s="91" t="s">
        <v>214</v>
      </c>
      <c r="E19" s="90" t="s">
        <v>43</v>
      </c>
      <c r="F19" s="89">
        <v>10</v>
      </c>
      <c r="G19" s="102"/>
      <c r="H19" s="101">
        <f>ROUND(F19*G19,2)</f>
        <v>0</v>
      </c>
    </row>
    <row r="20" spans="2:8">
      <c r="G20" s="102"/>
      <c r="H20" s="101"/>
    </row>
    <row r="21" spans="2:8">
      <c r="D21" s="100" t="s">
        <v>47</v>
      </c>
      <c r="G21" s="104" t="s">
        <v>42</v>
      </c>
      <c r="H21" s="103">
        <f>ROUND(+SUM(H22:H48),2)</f>
        <v>0</v>
      </c>
    </row>
    <row r="22" spans="2:8">
      <c r="D22" s="100"/>
      <c r="G22" s="104"/>
      <c r="H22" s="103"/>
    </row>
    <row r="23" spans="2:8">
      <c r="D23" s="100" t="s">
        <v>192</v>
      </c>
      <c r="G23" s="102"/>
      <c r="H23" s="101"/>
    </row>
    <row r="24" spans="2:8" ht="25.5">
      <c r="B24" s="90" t="s">
        <v>90</v>
      </c>
      <c r="C24" s="90" t="s">
        <v>191</v>
      </c>
      <c r="D24" s="91" t="s">
        <v>190</v>
      </c>
      <c r="E24" s="90" t="s">
        <v>126</v>
      </c>
      <c r="F24" s="89">
        <v>140</v>
      </c>
      <c r="G24" s="102"/>
      <c r="H24" s="101">
        <f>ROUND(F24*G24,2)</f>
        <v>0</v>
      </c>
    </row>
    <row r="25" spans="2:8" ht="25.5">
      <c r="D25" s="99" t="s">
        <v>276</v>
      </c>
      <c r="G25" s="102"/>
      <c r="H25" s="101"/>
    </row>
    <row r="26" spans="2:8" ht="25.5">
      <c r="B26" s="90" t="s">
        <v>94</v>
      </c>
      <c r="C26" s="90" t="s">
        <v>1261</v>
      </c>
      <c r="D26" s="91" t="s">
        <v>1260</v>
      </c>
      <c r="E26" s="90" t="s">
        <v>126</v>
      </c>
      <c r="F26" s="89">
        <v>9</v>
      </c>
      <c r="G26" s="102"/>
      <c r="H26" s="101">
        <f>ROUND(F26*G26,2)</f>
        <v>0</v>
      </c>
    </row>
    <row r="27" spans="2:8" ht="25.5">
      <c r="D27" s="99" t="s">
        <v>1408</v>
      </c>
      <c r="G27" s="102"/>
      <c r="H27" s="101"/>
    </row>
    <row r="28" spans="2:8" ht="25.5">
      <c r="B28" s="90" t="s">
        <v>117</v>
      </c>
      <c r="C28" s="90" t="s">
        <v>185</v>
      </c>
      <c r="D28" s="91" t="s">
        <v>184</v>
      </c>
      <c r="E28" s="90" t="s">
        <v>126</v>
      </c>
      <c r="F28" s="89">
        <v>446</v>
      </c>
      <c r="G28" s="102"/>
      <c r="H28" s="101">
        <f>ROUND(F28*G28,2)</f>
        <v>0</v>
      </c>
    </row>
    <row r="29" spans="2:8" ht="25.5">
      <c r="B29" s="90" t="s">
        <v>114</v>
      </c>
      <c r="C29" s="90" t="s">
        <v>187</v>
      </c>
      <c r="D29" s="91" t="s">
        <v>186</v>
      </c>
      <c r="E29" s="90" t="s">
        <v>126</v>
      </c>
      <c r="F29" s="89">
        <v>245</v>
      </c>
      <c r="H29" s="87">
        <f>ROUND(F29*G29,2)</f>
        <v>0</v>
      </c>
    </row>
    <row r="31" spans="2:8">
      <c r="D31" s="100" t="s">
        <v>183</v>
      </c>
      <c r="G31" s="102"/>
      <c r="H31" s="101"/>
    </row>
    <row r="32" spans="2:8">
      <c r="B32" s="90" t="s">
        <v>90</v>
      </c>
      <c r="C32" s="90" t="s">
        <v>182</v>
      </c>
      <c r="D32" s="91" t="s">
        <v>181</v>
      </c>
      <c r="E32" s="90" t="s">
        <v>106</v>
      </c>
      <c r="F32" s="89">
        <v>1275</v>
      </c>
      <c r="H32" s="87">
        <f>ROUND(F32*G32,2)</f>
        <v>0</v>
      </c>
    </row>
    <row r="34" spans="2:8">
      <c r="D34" s="100" t="s">
        <v>177</v>
      </c>
    </row>
    <row r="35" spans="2:8" ht="25.5">
      <c r="B35" s="90" t="s">
        <v>90</v>
      </c>
      <c r="C35" s="90" t="s">
        <v>1253</v>
      </c>
      <c r="D35" s="91" t="s">
        <v>274</v>
      </c>
      <c r="E35" s="90" t="s">
        <v>126</v>
      </c>
      <c r="F35" s="89">
        <v>330</v>
      </c>
      <c r="H35" s="87">
        <f>ROUND(F35*G35,2)</f>
        <v>0</v>
      </c>
    </row>
    <row r="36" spans="2:8" ht="38.25">
      <c r="D36" s="99" t="s">
        <v>3541</v>
      </c>
    </row>
    <row r="37" spans="2:8">
      <c r="B37" s="90" t="s">
        <v>94</v>
      </c>
      <c r="C37" s="90" t="s">
        <v>174</v>
      </c>
      <c r="D37" s="91" t="s">
        <v>173</v>
      </c>
      <c r="E37" s="90" t="s">
        <v>126</v>
      </c>
      <c r="F37" s="89">
        <v>9</v>
      </c>
      <c r="H37" s="87">
        <f>ROUND(F37*G37,2)</f>
        <v>0</v>
      </c>
    </row>
    <row r="38" spans="2:8" ht="25.5">
      <c r="D38" s="99" t="s">
        <v>1252</v>
      </c>
    </row>
    <row r="39" spans="2:8" ht="25.5">
      <c r="B39" s="90" t="s">
        <v>117</v>
      </c>
      <c r="C39" s="90" t="s">
        <v>1258</v>
      </c>
      <c r="D39" s="91" t="s">
        <v>1257</v>
      </c>
      <c r="E39" s="90" t="s">
        <v>126</v>
      </c>
      <c r="F39" s="89">
        <v>40.5</v>
      </c>
      <c r="H39" s="87">
        <f>ROUND(F39*G39,2)</f>
        <v>0</v>
      </c>
    </row>
    <row r="41" spans="2:8">
      <c r="D41" s="100" t="s">
        <v>171</v>
      </c>
    </row>
    <row r="42" spans="2:8">
      <c r="B42" s="90" t="s">
        <v>90</v>
      </c>
      <c r="C42" s="90" t="s">
        <v>168</v>
      </c>
      <c r="D42" s="91" t="s">
        <v>167</v>
      </c>
      <c r="E42" s="90" t="s">
        <v>106</v>
      </c>
      <c r="F42" s="89">
        <v>933</v>
      </c>
      <c r="H42" s="87">
        <f>ROUND(F42*G42,2)</f>
        <v>0</v>
      </c>
    </row>
    <row r="43" spans="2:8">
      <c r="B43" s="90" t="s">
        <v>94</v>
      </c>
      <c r="C43" s="90" t="s">
        <v>170</v>
      </c>
      <c r="D43" s="91" t="s">
        <v>169</v>
      </c>
      <c r="E43" s="90" t="s">
        <v>106</v>
      </c>
      <c r="F43" s="89">
        <v>933</v>
      </c>
      <c r="H43" s="87">
        <f>ROUND(F43*G43,2)</f>
        <v>0</v>
      </c>
    </row>
    <row r="45" spans="2:8">
      <c r="D45" s="100" t="s">
        <v>271</v>
      </c>
    </row>
    <row r="46" spans="2:8">
      <c r="B46" s="90" t="s">
        <v>90</v>
      </c>
      <c r="C46" s="90" t="s">
        <v>162</v>
      </c>
      <c r="D46" s="91" t="s">
        <v>161</v>
      </c>
      <c r="E46" s="90" t="s">
        <v>126</v>
      </c>
      <c r="F46" s="89">
        <v>245</v>
      </c>
      <c r="H46" s="87">
        <f>ROUND(F46*G46,2)</f>
        <v>0</v>
      </c>
    </row>
    <row r="47" spans="2:8">
      <c r="B47" s="90" t="s">
        <v>94</v>
      </c>
      <c r="C47" s="90" t="s">
        <v>158</v>
      </c>
      <c r="D47" s="91" t="s">
        <v>157</v>
      </c>
      <c r="E47" s="90" t="s">
        <v>126</v>
      </c>
      <c r="F47" s="89">
        <v>446</v>
      </c>
      <c r="H47" s="87">
        <f>ROUND(F47*G47,2)</f>
        <v>0</v>
      </c>
    </row>
    <row r="49" spans="2:8">
      <c r="D49" s="100" t="s">
        <v>151</v>
      </c>
      <c r="G49" s="92" t="s">
        <v>150</v>
      </c>
      <c r="H49" s="105">
        <f>ROUND(+SUM(H50:H58),2)</f>
        <v>0</v>
      </c>
    </row>
    <row r="50" spans="2:8">
      <c r="D50" s="100"/>
      <c r="G50" s="92"/>
      <c r="H50" s="105"/>
    </row>
    <row r="51" spans="2:8">
      <c r="D51" s="100" t="s">
        <v>149</v>
      </c>
    </row>
    <row r="52" spans="2:8" ht="25.5">
      <c r="B52" s="90" t="s">
        <v>90</v>
      </c>
      <c r="C52" s="90" t="s">
        <v>249</v>
      </c>
      <c r="D52" s="91" t="s">
        <v>248</v>
      </c>
      <c r="E52" s="90" t="s">
        <v>126</v>
      </c>
      <c r="F52" s="89">
        <v>225</v>
      </c>
      <c r="H52" s="87">
        <f>ROUND(F52*G52,2)</f>
        <v>0</v>
      </c>
    </row>
    <row r="53" spans="2:8" ht="25.5">
      <c r="D53" s="99" t="s">
        <v>1407</v>
      </c>
    </row>
    <row r="54" spans="2:8" ht="25.5">
      <c r="B54" s="90" t="s">
        <v>94</v>
      </c>
      <c r="C54" s="90" t="s">
        <v>1385</v>
      </c>
      <c r="D54" s="91" t="s">
        <v>1384</v>
      </c>
      <c r="E54" s="90" t="s">
        <v>106</v>
      </c>
      <c r="F54" s="89">
        <v>590</v>
      </c>
      <c r="H54" s="87">
        <f>ROUND(F54*G54,2)</f>
        <v>0</v>
      </c>
    </row>
    <row r="56" spans="2:8">
      <c r="D56" s="100" t="s">
        <v>1248</v>
      </c>
    </row>
    <row r="57" spans="2:8">
      <c r="B57" s="90" t="s">
        <v>90</v>
      </c>
      <c r="C57" s="90" t="s">
        <v>1363</v>
      </c>
      <c r="D57" s="91" t="s">
        <v>1362</v>
      </c>
      <c r="E57" s="90" t="s">
        <v>126</v>
      </c>
      <c r="F57" s="89">
        <v>13</v>
      </c>
      <c r="H57" s="87">
        <f>ROUND(F57*G57,2)</f>
        <v>0</v>
      </c>
    </row>
    <row r="59" spans="2:8">
      <c r="D59" s="100" t="s">
        <v>111</v>
      </c>
      <c r="G59" s="92" t="s">
        <v>110</v>
      </c>
      <c r="H59" s="105">
        <f>ROUND(+SUM(H60:H69),2)</f>
        <v>0</v>
      </c>
    </row>
    <row r="60" spans="2:8">
      <c r="D60" s="100"/>
      <c r="G60" s="92"/>
      <c r="H60" s="105"/>
    </row>
    <row r="61" spans="2:8">
      <c r="D61" s="100" t="s">
        <v>109</v>
      </c>
    </row>
    <row r="62" spans="2:8" ht="38.25">
      <c r="B62" s="90" t="s">
        <v>90</v>
      </c>
      <c r="C62" s="90" t="s">
        <v>1406</v>
      </c>
      <c r="D62" s="91" t="s">
        <v>1405</v>
      </c>
      <c r="E62" s="90" t="s">
        <v>106</v>
      </c>
      <c r="F62" s="89">
        <v>7</v>
      </c>
      <c r="H62" s="87">
        <f>ROUND(F62*G62,2)</f>
        <v>0</v>
      </c>
    </row>
    <row r="63" spans="2:8" ht="25.5">
      <c r="D63" s="99" t="s">
        <v>1404</v>
      </c>
    </row>
    <row r="65" spans="2:8">
      <c r="D65" s="100" t="s">
        <v>1403</v>
      </c>
    </row>
    <row r="66" spans="2:8" ht="25.5">
      <c r="B66" s="90" t="s">
        <v>90</v>
      </c>
      <c r="C66" s="90" t="s">
        <v>1402</v>
      </c>
      <c r="D66" s="91" t="s">
        <v>1401</v>
      </c>
      <c r="E66" s="90" t="s">
        <v>89</v>
      </c>
      <c r="F66" s="89">
        <v>12</v>
      </c>
      <c r="H66" s="87">
        <f>ROUND(F66*G66,2)</f>
        <v>0</v>
      </c>
    </row>
    <row r="67" spans="2:8" ht="38.25">
      <c r="B67" s="90" t="s">
        <v>94</v>
      </c>
      <c r="C67" s="90" t="s">
        <v>1400</v>
      </c>
      <c r="D67" s="91" t="s">
        <v>1399</v>
      </c>
      <c r="E67" s="90" t="s">
        <v>89</v>
      </c>
      <c r="F67" s="89">
        <v>12</v>
      </c>
      <c r="H67" s="87">
        <f>ROUND(F67*G67,2)</f>
        <v>0</v>
      </c>
    </row>
    <row r="68" spans="2:8" ht="25.5">
      <c r="B68" s="90" t="s">
        <v>117</v>
      </c>
      <c r="C68" s="90" t="s">
        <v>1398</v>
      </c>
      <c r="D68" s="91" t="s">
        <v>1397</v>
      </c>
      <c r="E68" s="90" t="s">
        <v>43</v>
      </c>
      <c r="F68" s="89">
        <v>2</v>
      </c>
      <c r="H68" s="87">
        <f>ROUND(F68*G68,2)</f>
        <v>0</v>
      </c>
    </row>
    <row r="70" spans="2:8" ht="17.45" customHeight="1">
      <c r="D70" s="98" t="str">
        <f>D8</f>
        <v>1 PREDDELA</v>
      </c>
      <c r="E70" s="97">
        <f>H8</f>
        <v>0</v>
      </c>
    </row>
    <row r="71" spans="2:8" ht="17.45" customHeight="1">
      <c r="D71" s="98" t="str">
        <f>D21</f>
        <v>2 ZEMELJSKA DELA</v>
      </c>
      <c r="E71" s="97">
        <f>H21</f>
        <v>0</v>
      </c>
    </row>
    <row r="72" spans="2:8" ht="17.45" customHeight="1">
      <c r="D72" s="98" t="str">
        <f>D49</f>
        <v>3 VOZIŠČNE KONSTRUKCIJE</v>
      </c>
      <c r="E72" s="97">
        <f>H49</f>
        <v>0</v>
      </c>
    </row>
    <row r="73" spans="2:8" ht="17.45" customHeight="1">
      <c r="D73" s="96" t="str">
        <f>D59</f>
        <v>4 ODVODNJAVANJE</v>
      </c>
      <c r="E73" s="95">
        <f>H59</f>
        <v>0</v>
      </c>
    </row>
    <row r="74" spans="2:8" ht="17.45" customHeight="1">
      <c r="D74" s="94" t="s">
        <v>88</v>
      </c>
      <c r="E74" s="93">
        <f>ROUND(+SUM(E70:E73),2)</f>
        <v>0</v>
      </c>
    </row>
    <row r="75" spans="2:8" ht="17.45" customHeight="1">
      <c r="D75" s="94" t="s">
        <v>87</v>
      </c>
      <c r="E75" s="93">
        <f>ROUND(0.22*E74,2)</f>
        <v>0</v>
      </c>
    </row>
    <row r="76" spans="2:8" ht="17.45" customHeight="1">
      <c r="D76" s="94" t="s">
        <v>86</v>
      </c>
      <c r="E76" s="93">
        <f>ROUND(+SUM(E74:E75),2)</f>
        <v>0</v>
      </c>
    </row>
    <row r="78" spans="2:8" ht="17.45" customHeight="1">
      <c r="G78" s="92"/>
    </row>
  </sheetData>
  <mergeCells count="1">
    <mergeCell ref="D4:I4"/>
  </mergeCells>
  <pageMargins left="0.98425196850393704" right="0.39370078740157499" top="0.78740157480314998" bottom="0.78740157480314998" header="0" footer="0.196850393700787"/>
  <pageSetup paperSize="9" scale="63" fitToHeight="50" orientation="portrait" r:id="rId1"/>
  <headerFooter>
    <oddFooter>&amp;CStran &amp;P od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55"/>
  <sheetViews>
    <sheetView view="pageBreakPreview" topLeftCell="B1" zoomScaleNormal="100" zoomScaleSheetLayoutView="100" workbookViewId="0">
      <pane ySplit="6" topLeftCell="A22" activePane="bottomLeft" state="frozen"/>
      <selection pane="bottomLeft" activeCell="D4" sqref="D4:I4"/>
    </sheetView>
  </sheetViews>
  <sheetFormatPr defaultRowHeight="12.75"/>
  <cols>
    <col min="1" max="1" width="9.125" style="86"/>
    <col min="2" max="3" width="10.75" style="90" customWidth="1"/>
    <col min="4" max="4" width="47.75" style="91" customWidth="1"/>
    <col min="5" max="5" width="14.75" style="90" customWidth="1"/>
    <col min="6" max="6" width="12.75" style="89" customWidth="1"/>
    <col min="7" max="7" width="15.75" style="88" customWidth="1"/>
    <col min="8" max="8" width="15.75" style="87" customWidth="1"/>
    <col min="9" max="257" width="9.125" style="86"/>
    <col min="258" max="259" width="10.75" style="86" customWidth="1"/>
    <col min="260" max="260" width="47.75" style="86" customWidth="1"/>
    <col min="261" max="261" width="14.75" style="86" customWidth="1"/>
    <col min="262" max="262" width="12.75" style="86" customWidth="1"/>
    <col min="263" max="264" width="15.75" style="86" customWidth="1"/>
    <col min="265" max="513" width="9.125" style="86"/>
    <col min="514" max="515" width="10.75" style="86" customWidth="1"/>
    <col min="516" max="516" width="47.75" style="86" customWidth="1"/>
    <col min="517" max="517" width="14.75" style="86" customWidth="1"/>
    <col min="518" max="518" width="12.75" style="86" customWidth="1"/>
    <col min="519" max="520" width="15.75" style="86" customWidth="1"/>
    <col min="521" max="769" width="9.125" style="86"/>
    <col min="770" max="771" width="10.75" style="86" customWidth="1"/>
    <col min="772" max="772" width="47.75" style="86" customWidth="1"/>
    <col min="773" max="773" width="14.75" style="86" customWidth="1"/>
    <col min="774" max="774" width="12.75" style="86" customWidth="1"/>
    <col min="775" max="776" width="15.75" style="86" customWidth="1"/>
    <col min="777" max="1025" width="9.125" style="86"/>
    <col min="1026" max="1027" width="10.75" style="86" customWidth="1"/>
    <col min="1028" max="1028" width="47.75" style="86" customWidth="1"/>
    <col min="1029" max="1029" width="14.75" style="86" customWidth="1"/>
    <col min="1030" max="1030" width="12.75" style="86" customWidth="1"/>
    <col min="1031" max="1032" width="15.75" style="86" customWidth="1"/>
    <col min="1033" max="1281" width="9.125" style="86"/>
    <col min="1282" max="1283" width="10.75" style="86" customWidth="1"/>
    <col min="1284" max="1284" width="47.75" style="86" customWidth="1"/>
    <col min="1285" max="1285" width="14.75" style="86" customWidth="1"/>
    <col min="1286" max="1286" width="12.75" style="86" customWidth="1"/>
    <col min="1287" max="1288" width="15.75" style="86" customWidth="1"/>
    <col min="1289" max="1537" width="9.125" style="86"/>
    <col min="1538" max="1539" width="10.75" style="86" customWidth="1"/>
    <col min="1540" max="1540" width="47.75" style="86" customWidth="1"/>
    <col min="1541" max="1541" width="14.75" style="86" customWidth="1"/>
    <col min="1542" max="1542" width="12.75" style="86" customWidth="1"/>
    <col min="1543" max="1544" width="15.75" style="86" customWidth="1"/>
    <col min="1545" max="1793" width="9.125" style="86"/>
    <col min="1794" max="1795" width="10.75" style="86" customWidth="1"/>
    <col min="1796" max="1796" width="47.75" style="86" customWidth="1"/>
    <col min="1797" max="1797" width="14.75" style="86" customWidth="1"/>
    <col min="1798" max="1798" width="12.75" style="86" customWidth="1"/>
    <col min="1799" max="1800" width="15.75" style="86" customWidth="1"/>
    <col min="1801" max="2049" width="9.125" style="86"/>
    <col min="2050" max="2051" width="10.75" style="86" customWidth="1"/>
    <col min="2052" max="2052" width="47.75" style="86" customWidth="1"/>
    <col min="2053" max="2053" width="14.75" style="86" customWidth="1"/>
    <col min="2054" max="2054" width="12.75" style="86" customWidth="1"/>
    <col min="2055" max="2056" width="15.75" style="86" customWidth="1"/>
    <col min="2057" max="2305" width="9.125" style="86"/>
    <col min="2306" max="2307" width="10.75" style="86" customWidth="1"/>
    <col min="2308" max="2308" width="47.75" style="86" customWidth="1"/>
    <col min="2309" max="2309" width="14.75" style="86" customWidth="1"/>
    <col min="2310" max="2310" width="12.75" style="86" customWidth="1"/>
    <col min="2311" max="2312" width="15.75" style="86" customWidth="1"/>
    <col min="2313" max="2561" width="9.125" style="86"/>
    <col min="2562" max="2563" width="10.75" style="86" customWidth="1"/>
    <col min="2564" max="2564" width="47.75" style="86" customWidth="1"/>
    <col min="2565" max="2565" width="14.75" style="86" customWidth="1"/>
    <col min="2566" max="2566" width="12.75" style="86" customWidth="1"/>
    <col min="2567" max="2568" width="15.75" style="86" customWidth="1"/>
    <col min="2569" max="2817" width="9.125" style="86"/>
    <col min="2818" max="2819" width="10.75" style="86" customWidth="1"/>
    <col min="2820" max="2820" width="47.75" style="86" customWidth="1"/>
    <col min="2821" max="2821" width="14.75" style="86" customWidth="1"/>
    <col min="2822" max="2822" width="12.75" style="86" customWidth="1"/>
    <col min="2823" max="2824" width="15.75" style="86" customWidth="1"/>
    <col min="2825" max="3073" width="9.125" style="86"/>
    <col min="3074" max="3075" width="10.75" style="86" customWidth="1"/>
    <col min="3076" max="3076" width="47.75" style="86" customWidth="1"/>
    <col min="3077" max="3077" width="14.75" style="86" customWidth="1"/>
    <col min="3078" max="3078" width="12.75" style="86" customWidth="1"/>
    <col min="3079" max="3080" width="15.75" style="86" customWidth="1"/>
    <col min="3081" max="3329" width="9.125" style="86"/>
    <col min="3330" max="3331" width="10.75" style="86" customWidth="1"/>
    <col min="3332" max="3332" width="47.75" style="86" customWidth="1"/>
    <col min="3333" max="3333" width="14.75" style="86" customWidth="1"/>
    <col min="3334" max="3334" width="12.75" style="86" customWidth="1"/>
    <col min="3335" max="3336" width="15.75" style="86" customWidth="1"/>
    <col min="3337" max="3585" width="9.125" style="86"/>
    <col min="3586" max="3587" width="10.75" style="86" customWidth="1"/>
    <col min="3588" max="3588" width="47.75" style="86" customWidth="1"/>
    <col min="3589" max="3589" width="14.75" style="86" customWidth="1"/>
    <col min="3590" max="3590" width="12.75" style="86" customWidth="1"/>
    <col min="3591" max="3592" width="15.75" style="86" customWidth="1"/>
    <col min="3593" max="3841" width="9.125" style="86"/>
    <col min="3842" max="3843" width="10.75" style="86" customWidth="1"/>
    <col min="3844" max="3844" width="47.75" style="86" customWidth="1"/>
    <col min="3845" max="3845" width="14.75" style="86" customWidth="1"/>
    <col min="3846" max="3846" width="12.75" style="86" customWidth="1"/>
    <col min="3847" max="3848" width="15.75" style="86" customWidth="1"/>
    <col min="3849" max="4097" width="9.125" style="86"/>
    <col min="4098" max="4099" width="10.75" style="86" customWidth="1"/>
    <col min="4100" max="4100" width="47.75" style="86" customWidth="1"/>
    <col min="4101" max="4101" width="14.75" style="86" customWidth="1"/>
    <col min="4102" max="4102" width="12.75" style="86" customWidth="1"/>
    <col min="4103" max="4104" width="15.75" style="86" customWidth="1"/>
    <col min="4105" max="4353" width="9.125" style="86"/>
    <col min="4354" max="4355" width="10.75" style="86" customWidth="1"/>
    <col min="4356" max="4356" width="47.75" style="86" customWidth="1"/>
    <col min="4357" max="4357" width="14.75" style="86" customWidth="1"/>
    <col min="4358" max="4358" width="12.75" style="86" customWidth="1"/>
    <col min="4359" max="4360" width="15.75" style="86" customWidth="1"/>
    <col min="4361" max="4609" width="9.125" style="86"/>
    <col min="4610" max="4611" width="10.75" style="86" customWidth="1"/>
    <col min="4612" max="4612" width="47.75" style="86" customWidth="1"/>
    <col min="4613" max="4613" width="14.75" style="86" customWidth="1"/>
    <col min="4614" max="4614" width="12.75" style="86" customWidth="1"/>
    <col min="4615" max="4616" width="15.75" style="86" customWidth="1"/>
    <col min="4617" max="4865" width="9.125" style="86"/>
    <col min="4866" max="4867" width="10.75" style="86" customWidth="1"/>
    <col min="4868" max="4868" width="47.75" style="86" customWidth="1"/>
    <col min="4869" max="4869" width="14.75" style="86" customWidth="1"/>
    <col min="4870" max="4870" width="12.75" style="86" customWidth="1"/>
    <col min="4871" max="4872" width="15.75" style="86" customWidth="1"/>
    <col min="4873" max="5121" width="9.125" style="86"/>
    <col min="5122" max="5123" width="10.75" style="86" customWidth="1"/>
    <col min="5124" max="5124" width="47.75" style="86" customWidth="1"/>
    <col min="5125" max="5125" width="14.75" style="86" customWidth="1"/>
    <col min="5126" max="5126" width="12.75" style="86" customWidth="1"/>
    <col min="5127" max="5128" width="15.75" style="86" customWidth="1"/>
    <col min="5129" max="5377" width="9.125" style="86"/>
    <col min="5378" max="5379" width="10.75" style="86" customWidth="1"/>
    <col min="5380" max="5380" width="47.75" style="86" customWidth="1"/>
    <col min="5381" max="5381" width="14.75" style="86" customWidth="1"/>
    <col min="5382" max="5382" width="12.75" style="86" customWidth="1"/>
    <col min="5383" max="5384" width="15.75" style="86" customWidth="1"/>
    <col min="5385" max="5633" width="9.125" style="86"/>
    <col min="5634" max="5635" width="10.75" style="86" customWidth="1"/>
    <col min="5636" max="5636" width="47.75" style="86" customWidth="1"/>
    <col min="5637" max="5637" width="14.75" style="86" customWidth="1"/>
    <col min="5638" max="5638" width="12.75" style="86" customWidth="1"/>
    <col min="5639" max="5640" width="15.75" style="86" customWidth="1"/>
    <col min="5641" max="5889" width="9.125" style="86"/>
    <col min="5890" max="5891" width="10.75" style="86" customWidth="1"/>
    <col min="5892" max="5892" width="47.75" style="86" customWidth="1"/>
    <col min="5893" max="5893" width="14.75" style="86" customWidth="1"/>
    <col min="5894" max="5894" width="12.75" style="86" customWidth="1"/>
    <col min="5895" max="5896" width="15.75" style="86" customWidth="1"/>
    <col min="5897" max="6145" width="9.125" style="86"/>
    <col min="6146" max="6147" width="10.75" style="86" customWidth="1"/>
    <col min="6148" max="6148" width="47.75" style="86" customWidth="1"/>
    <col min="6149" max="6149" width="14.75" style="86" customWidth="1"/>
    <col min="6150" max="6150" width="12.75" style="86" customWidth="1"/>
    <col min="6151" max="6152" width="15.75" style="86" customWidth="1"/>
    <col min="6153" max="6401" width="9.125" style="86"/>
    <col min="6402" max="6403" width="10.75" style="86" customWidth="1"/>
    <col min="6404" max="6404" width="47.75" style="86" customWidth="1"/>
    <col min="6405" max="6405" width="14.75" style="86" customWidth="1"/>
    <col min="6406" max="6406" width="12.75" style="86" customWidth="1"/>
    <col min="6407" max="6408" width="15.75" style="86" customWidth="1"/>
    <col min="6409" max="6657" width="9.125" style="86"/>
    <col min="6658" max="6659" width="10.75" style="86" customWidth="1"/>
    <col min="6660" max="6660" width="47.75" style="86" customWidth="1"/>
    <col min="6661" max="6661" width="14.75" style="86" customWidth="1"/>
    <col min="6662" max="6662" width="12.75" style="86" customWidth="1"/>
    <col min="6663" max="6664" width="15.75" style="86" customWidth="1"/>
    <col min="6665" max="6913" width="9.125" style="86"/>
    <col min="6914" max="6915" width="10.75" style="86" customWidth="1"/>
    <col min="6916" max="6916" width="47.75" style="86" customWidth="1"/>
    <col min="6917" max="6917" width="14.75" style="86" customWidth="1"/>
    <col min="6918" max="6918" width="12.75" style="86" customWidth="1"/>
    <col min="6919" max="6920" width="15.75" style="86" customWidth="1"/>
    <col min="6921" max="7169" width="9.125" style="86"/>
    <col min="7170" max="7171" width="10.75" style="86" customWidth="1"/>
    <col min="7172" max="7172" width="47.75" style="86" customWidth="1"/>
    <col min="7173" max="7173" width="14.75" style="86" customWidth="1"/>
    <col min="7174" max="7174" width="12.75" style="86" customWidth="1"/>
    <col min="7175" max="7176" width="15.75" style="86" customWidth="1"/>
    <col min="7177" max="7425" width="9.125" style="86"/>
    <col min="7426" max="7427" width="10.75" style="86" customWidth="1"/>
    <col min="7428" max="7428" width="47.75" style="86" customWidth="1"/>
    <col min="7429" max="7429" width="14.75" style="86" customWidth="1"/>
    <col min="7430" max="7430" width="12.75" style="86" customWidth="1"/>
    <col min="7431" max="7432" width="15.75" style="86" customWidth="1"/>
    <col min="7433" max="7681" width="9.125" style="86"/>
    <col min="7682" max="7683" width="10.75" style="86" customWidth="1"/>
    <col min="7684" max="7684" width="47.75" style="86" customWidth="1"/>
    <col min="7685" max="7685" width="14.75" style="86" customWidth="1"/>
    <col min="7686" max="7686" width="12.75" style="86" customWidth="1"/>
    <col min="7687" max="7688" width="15.75" style="86" customWidth="1"/>
    <col min="7689" max="7937" width="9.125" style="86"/>
    <col min="7938" max="7939" width="10.75" style="86" customWidth="1"/>
    <col min="7940" max="7940" width="47.75" style="86" customWidth="1"/>
    <col min="7941" max="7941" width="14.75" style="86" customWidth="1"/>
    <col min="7942" max="7942" width="12.75" style="86" customWidth="1"/>
    <col min="7943" max="7944" width="15.75" style="86" customWidth="1"/>
    <col min="7945" max="8193" width="9.125" style="86"/>
    <col min="8194" max="8195" width="10.75" style="86" customWidth="1"/>
    <col min="8196" max="8196" width="47.75" style="86" customWidth="1"/>
    <col min="8197" max="8197" width="14.75" style="86" customWidth="1"/>
    <col min="8198" max="8198" width="12.75" style="86" customWidth="1"/>
    <col min="8199" max="8200" width="15.75" style="86" customWidth="1"/>
    <col min="8201" max="8449" width="9.125" style="86"/>
    <col min="8450" max="8451" width="10.75" style="86" customWidth="1"/>
    <col min="8452" max="8452" width="47.75" style="86" customWidth="1"/>
    <col min="8453" max="8453" width="14.75" style="86" customWidth="1"/>
    <col min="8454" max="8454" width="12.75" style="86" customWidth="1"/>
    <col min="8455" max="8456" width="15.75" style="86" customWidth="1"/>
    <col min="8457" max="8705" width="9.125" style="86"/>
    <col min="8706" max="8707" width="10.75" style="86" customWidth="1"/>
    <col min="8708" max="8708" width="47.75" style="86" customWidth="1"/>
    <col min="8709" max="8709" width="14.75" style="86" customWidth="1"/>
    <col min="8710" max="8710" width="12.75" style="86" customWidth="1"/>
    <col min="8711" max="8712" width="15.75" style="86" customWidth="1"/>
    <col min="8713" max="8961" width="9.125" style="86"/>
    <col min="8962" max="8963" width="10.75" style="86" customWidth="1"/>
    <col min="8964" max="8964" width="47.75" style="86" customWidth="1"/>
    <col min="8965" max="8965" width="14.75" style="86" customWidth="1"/>
    <col min="8966" max="8966" width="12.75" style="86" customWidth="1"/>
    <col min="8967" max="8968" width="15.75" style="86" customWidth="1"/>
    <col min="8969" max="9217" width="9.125" style="86"/>
    <col min="9218" max="9219" width="10.75" style="86" customWidth="1"/>
    <col min="9220" max="9220" width="47.75" style="86" customWidth="1"/>
    <col min="9221" max="9221" width="14.75" style="86" customWidth="1"/>
    <col min="9222" max="9222" width="12.75" style="86" customWidth="1"/>
    <col min="9223" max="9224" width="15.75" style="86" customWidth="1"/>
    <col min="9225" max="9473" width="9.125" style="86"/>
    <col min="9474" max="9475" width="10.75" style="86" customWidth="1"/>
    <col min="9476" max="9476" width="47.75" style="86" customWidth="1"/>
    <col min="9477" max="9477" width="14.75" style="86" customWidth="1"/>
    <col min="9478" max="9478" width="12.75" style="86" customWidth="1"/>
    <col min="9479" max="9480" width="15.75" style="86" customWidth="1"/>
    <col min="9481" max="9729" width="9.125" style="86"/>
    <col min="9730" max="9731" width="10.75" style="86" customWidth="1"/>
    <col min="9732" max="9732" width="47.75" style="86" customWidth="1"/>
    <col min="9733" max="9733" width="14.75" style="86" customWidth="1"/>
    <col min="9734" max="9734" width="12.75" style="86" customWidth="1"/>
    <col min="9735" max="9736" width="15.75" style="86" customWidth="1"/>
    <col min="9737" max="9985" width="9.125" style="86"/>
    <col min="9986" max="9987" width="10.75" style="86" customWidth="1"/>
    <col min="9988" max="9988" width="47.75" style="86" customWidth="1"/>
    <col min="9989" max="9989" width="14.75" style="86" customWidth="1"/>
    <col min="9990" max="9990" width="12.75" style="86" customWidth="1"/>
    <col min="9991" max="9992" width="15.75" style="86" customWidth="1"/>
    <col min="9993" max="10241" width="9.125" style="86"/>
    <col min="10242" max="10243" width="10.75" style="86" customWidth="1"/>
    <col min="10244" max="10244" width="47.75" style="86" customWidth="1"/>
    <col min="10245" max="10245" width="14.75" style="86" customWidth="1"/>
    <col min="10246" max="10246" width="12.75" style="86" customWidth="1"/>
    <col min="10247" max="10248" width="15.75" style="86" customWidth="1"/>
    <col min="10249" max="10497" width="9.125" style="86"/>
    <col min="10498" max="10499" width="10.75" style="86" customWidth="1"/>
    <col min="10500" max="10500" width="47.75" style="86" customWidth="1"/>
    <col min="10501" max="10501" width="14.75" style="86" customWidth="1"/>
    <col min="10502" max="10502" width="12.75" style="86" customWidth="1"/>
    <col min="10503" max="10504" width="15.75" style="86" customWidth="1"/>
    <col min="10505" max="10753" width="9.125" style="86"/>
    <col min="10754" max="10755" width="10.75" style="86" customWidth="1"/>
    <col min="10756" max="10756" width="47.75" style="86" customWidth="1"/>
    <col min="10757" max="10757" width="14.75" style="86" customWidth="1"/>
    <col min="10758" max="10758" width="12.75" style="86" customWidth="1"/>
    <col min="10759" max="10760" width="15.75" style="86" customWidth="1"/>
    <col min="10761" max="11009" width="9.125" style="86"/>
    <col min="11010" max="11011" width="10.75" style="86" customWidth="1"/>
    <col min="11012" max="11012" width="47.75" style="86" customWidth="1"/>
    <col min="11013" max="11013" width="14.75" style="86" customWidth="1"/>
    <col min="11014" max="11014" width="12.75" style="86" customWidth="1"/>
    <col min="11015" max="11016" width="15.75" style="86" customWidth="1"/>
    <col min="11017" max="11265" width="9.125" style="86"/>
    <col min="11266" max="11267" width="10.75" style="86" customWidth="1"/>
    <col min="11268" max="11268" width="47.75" style="86" customWidth="1"/>
    <col min="11269" max="11269" width="14.75" style="86" customWidth="1"/>
    <col min="11270" max="11270" width="12.75" style="86" customWidth="1"/>
    <col min="11271" max="11272" width="15.75" style="86" customWidth="1"/>
    <col min="11273" max="11521" width="9.125" style="86"/>
    <col min="11522" max="11523" width="10.75" style="86" customWidth="1"/>
    <col min="11524" max="11524" width="47.75" style="86" customWidth="1"/>
    <col min="11525" max="11525" width="14.75" style="86" customWidth="1"/>
    <col min="11526" max="11526" width="12.75" style="86" customWidth="1"/>
    <col min="11527" max="11528" width="15.75" style="86" customWidth="1"/>
    <col min="11529" max="11777" width="9.125" style="86"/>
    <col min="11778" max="11779" width="10.75" style="86" customWidth="1"/>
    <col min="11780" max="11780" width="47.75" style="86" customWidth="1"/>
    <col min="11781" max="11781" width="14.75" style="86" customWidth="1"/>
    <col min="11782" max="11782" width="12.75" style="86" customWidth="1"/>
    <col min="11783" max="11784" width="15.75" style="86" customWidth="1"/>
    <col min="11785" max="12033" width="9.125" style="86"/>
    <col min="12034" max="12035" width="10.75" style="86" customWidth="1"/>
    <col min="12036" max="12036" width="47.75" style="86" customWidth="1"/>
    <col min="12037" max="12037" width="14.75" style="86" customWidth="1"/>
    <col min="12038" max="12038" width="12.75" style="86" customWidth="1"/>
    <col min="12039" max="12040" width="15.75" style="86" customWidth="1"/>
    <col min="12041" max="12289" width="9.125" style="86"/>
    <col min="12290" max="12291" width="10.75" style="86" customWidth="1"/>
    <col min="12292" max="12292" width="47.75" style="86" customWidth="1"/>
    <col min="12293" max="12293" width="14.75" style="86" customWidth="1"/>
    <col min="12294" max="12294" width="12.75" style="86" customWidth="1"/>
    <col min="12295" max="12296" width="15.75" style="86" customWidth="1"/>
    <col min="12297" max="12545" width="9.125" style="86"/>
    <col min="12546" max="12547" width="10.75" style="86" customWidth="1"/>
    <col min="12548" max="12548" width="47.75" style="86" customWidth="1"/>
    <col min="12549" max="12549" width="14.75" style="86" customWidth="1"/>
    <col min="12550" max="12550" width="12.75" style="86" customWidth="1"/>
    <col min="12551" max="12552" width="15.75" style="86" customWidth="1"/>
    <col min="12553" max="12801" width="9.125" style="86"/>
    <col min="12802" max="12803" width="10.75" style="86" customWidth="1"/>
    <col min="12804" max="12804" width="47.75" style="86" customWidth="1"/>
    <col min="12805" max="12805" width="14.75" style="86" customWidth="1"/>
    <col min="12806" max="12806" width="12.75" style="86" customWidth="1"/>
    <col min="12807" max="12808" width="15.75" style="86" customWidth="1"/>
    <col min="12809" max="13057" width="9.125" style="86"/>
    <col min="13058" max="13059" width="10.75" style="86" customWidth="1"/>
    <col min="13060" max="13060" width="47.75" style="86" customWidth="1"/>
    <col min="13061" max="13061" width="14.75" style="86" customWidth="1"/>
    <col min="13062" max="13062" width="12.75" style="86" customWidth="1"/>
    <col min="13063" max="13064" width="15.75" style="86" customWidth="1"/>
    <col min="13065" max="13313" width="9.125" style="86"/>
    <col min="13314" max="13315" width="10.75" style="86" customWidth="1"/>
    <col min="13316" max="13316" width="47.75" style="86" customWidth="1"/>
    <col min="13317" max="13317" width="14.75" style="86" customWidth="1"/>
    <col min="13318" max="13318" width="12.75" style="86" customWidth="1"/>
    <col min="13319" max="13320" width="15.75" style="86" customWidth="1"/>
    <col min="13321" max="13569" width="9.125" style="86"/>
    <col min="13570" max="13571" width="10.75" style="86" customWidth="1"/>
    <col min="13572" max="13572" width="47.75" style="86" customWidth="1"/>
    <col min="13573" max="13573" width="14.75" style="86" customWidth="1"/>
    <col min="13574" max="13574" width="12.75" style="86" customWidth="1"/>
    <col min="13575" max="13576" width="15.75" style="86" customWidth="1"/>
    <col min="13577" max="13825" width="9.125" style="86"/>
    <col min="13826" max="13827" width="10.75" style="86" customWidth="1"/>
    <col min="13828" max="13828" width="47.75" style="86" customWidth="1"/>
    <col min="13829" max="13829" width="14.75" style="86" customWidth="1"/>
    <col min="13830" max="13830" width="12.75" style="86" customWidth="1"/>
    <col min="13831" max="13832" width="15.75" style="86" customWidth="1"/>
    <col min="13833" max="14081" width="9.125" style="86"/>
    <col min="14082" max="14083" width="10.75" style="86" customWidth="1"/>
    <col min="14084" max="14084" width="47.75" style="86" customWidth="1"/>
    <col min="14085" max="14085" width="14.75" style="86" customWidth="1"/>
    <col min="14086" max="14086" width="12.75" style="86" customWidth="1"/>
    <col min="14087" max="14088" width="15.75" style="86" customWidth="1"/>
    <col min="14089" max="14337" width="9.125" style="86"/>
    <col min="14338" max="14339" width="10.75" style="86" customWidth="1"/>
    <col min="14340" max="14340" width="47.75" style="86" customWidth="1"/>
    <col min="14341" max="14341" width="14.75" style="86" customWidth="1"/>
    <col min="14342" max="14342" width="12.75" style="86" customWidth="1"/>
    <col min="14343" max="14344" width="15.75" style="86" customWidth="1"/>
    <col min="14345" max="14593" width="9.125" style="86"/>
    <col min="14594" max="14595" width="10.75" style="86" customWidth="1"/>
    <col min="14596" max="14596" width="47.75" style="86" customWidth="1"/>
    <col min="14597" max="14597" width="14.75" style="86" customWidth="1"/>
    <col min="14598" max="14598" width="12.75" style="86" customWidth="1"/>
    <col min="14599" max="14600" width="15.75" style="86" customWidth="1"/>
    <col min="14601" max="14849" width="9.125" style="86"/>
    <col min="14850" max="14851" width="10.75" style="86" customWidth="1"/>
    <col min="14852" max="14852" width="47.75" style="86" customWidth="1"/>
    <col min="14853" max="14853" width="14.75" style="86" customWidth="1"/>
    <col min="14854" max="14854" width="12.75" style="86" customWidth="1"/>
    <col min="14855" max="14856" width="15.75" style="86" customWidth="1"/>
    <col min="14857" max="15105" width="9.125" style="86"/>
    <col min="15106" max="15107" width="10.75" style="86" customWidth="1"/>
    <col min="15108" max="15108" width="47.75" style="86" customWidth="1"/>
    <col min="15109" max="15109" width="14.75" style="86" customWidth="1"/>
    <col min="15110" max="15110" width="12.75" style="86" customWidth="1"/>
    <col min="15111" max="15112" width="15.75" style="86" customWidth="1"/>
    <col min="15113" max="15361" width="9.125" style="86"/>
    <col min="15362" max="15363" width="10.75" style="86" customWidth="1"/>
    <col min="15364" max="15364" width="47.75" style="86" customWidth="1"/>
    <col min="15365" max="15365" width="14.75" style="86" customWidth="1"/>
    <col min="15366" max="15366" width="12.75" style="86" customWidth="1"/>
    <col min="15367" max="15368" width="15.75" style="86" customWidth="1"/>
    <col min="15369" max="15617" width="9.125" style="86"/>
    <col min="15618" max="15619" width="10.75" style="86" customWidth="1"/>
    <col min="15620" max="15620" width="47.75" style="86" customWidth="1"/>
    <col min="15621" max="15621" width="14.75" style="86" customWidth="1"/>
    <col min="15622" max="15622" width="12.75" style="86" customWidth="1"/>
    <col min="15623" max="15624" width="15.75" style="86" customWidth="1"/>
    <col min="15625" max="15873" width="9.125" style="86"/>
    <col min="15874" max="15875" width="10.75" style="86" customWidth="1"/>
    <col min="15876" max="15876" width="47.75" style="86" customWidth="1"/>
    <col min="15877" max="15877" width="14.75" style="86" customWidth="1"/>
    <col min="15878" max="15878" width="12.75" style="86" customWidth="1"/>
    <col min="15879" max="15880" width="15.75" style="86" customWidth="1"/>
    <col min="15881" max="16129" width="9.125" style="86"/>
    <col min="16130" max="16131" width="10.75" style="86" customWidth="1"/>
    <col min="16132" max="16132" width="47.75" style="86" customWidth="1"/>
    <col min="16133" max="16133" width="14.75" style="86" customWidth="1"/>
    <col min="16134" max="16134" width="12.75" style="86" customWidth="1"/>
    <col min="16135" max="16136" width="15.75" style="86" customWidth="1"/>
    <col min="16137" max="16384" width="9.125" style="86"/>
  </cols>
  <sheetData>
    <row r="1" spans="2:9" ht="20.100000000000001" customHeight="1">
      <c r="B1" s="129" t="s">
        <v>1237</v>
      </c>
    </row>
    <row r="2" spans="2:9" s="124" customFormat="1" ht="12" customHeight="1">
      <c r="B2" s="127" t="s">
        <v>84</v>
      </c>
      <c r="C2" s="126" t="s">
        <v>1417</v>
      </c>
      <c r="E2" s="127"/>
      <c r="F2" s="89"/>
      <c r="G2" s="128"/>
      <c r="H2" s="87"/>
    </row>
    <row r="3" spans="2:9" s="124" customFormat="1" ht="15" customHeight="1">
      <c r="B3" s="127" t="s">
        <v>3</v>
      </c>
      <c r="C3" s="126" t="s">
        <v>1269</v>
      </c>
      <c r="E3" s="127"/>
      <c r="F3" s="89"/>
      <c r="G3" s="128"/>
      <c r="H3" s="87"/>
    </row>
    <row r="4" spans="2:9" s="124" customFormat="1" ht="20.100000000000001" customHeight="1">
      <c r="B4" s="127" t="s">
        <v>2</v>
      </c>
      <c r="C4" s="126" t="s">
        <v>79</v>
      </c>
      <c r="D4" s="1365" t="s">
        <v>3544</v>
      </c>
      <c r="E4" s="1365"/>
      <c r="F4" s="1365"/>
      <c r="G4" s="1365"/>
      <c r="H4" s="1365"/>
      <c r="I4" s="1365"/>
    </row>
    <row r="5" spans="2:9" s="118" customFormat="1" ht="9.9499999999999993" customHeight="1">
      <c r="B5" s="122"/>
      <c r="C5" s="122"/>
      <c r="D5" s="123"/>
      <c r="E5" s="122"/>
      <c r="F5" s="121"/>
      <c r="G5" s="120"/>
      <c r="H5" s="119"/>
    </row>
    <row r="6" spans="2:9" s="112" customFormat="1" ht="32.1" customHeight="1" thickBot="1">
      <c r="B6" s="116" t="s">
        <v>74</v>
      </c>
      <c r="C6" s="116" t="s">
        <v>73</v>
      </c>
      <c r="D6" s="117" t="s">
        <v>72</v>
      </c>
      <c r="E6" s="116" t="s">
        <v>71</v>
      </c>
      <c r="F6" s="115" t="s">
        <v>70</v>
      </c>
      <c r="G6" s="114" t="s">
        <v>69</v>
      </c>
      <c r="H6" s="113" t="s">
        <v>68</v>
      </c>
    </row>
    <row r="7" spans="2:9" s="106" customFormat="1" ht="9.9499999999999993" customHeight="1">
      <c r="B7" s="110"/>
      <c r="C7" s="110"/>
      <c r="D7" s="111"/>
      <c r="E7" s="110"/>
      <c r="F7" s="109"/>
      <c r="G7" s="108"/>
      <c r="H7" s="107"/>
    </row>
    <row r="8" spans="2:9">
      <c r="D8" s="100" t="s">
        <v>67</v>
      </c>
      <c r="G8" s="92" t="s">
        <v>48</v>
      </c>
      <c r="H8" s="105">
        <f>ROUND(+SUM(H9:H13),2)</f>
        <v>0</v>
      </c>
    </row>
    <row r="9" spans="2:9">
      <c r="D9" s="100"/>
      <c r="G9" s="92"/>
      <c r="H9" s="105"/>
    </row>
    <row r="10" spans="2:9">
      <c r="D10" s="100" t="s">
        <v>66</v>
      </c>
    </row>
    <row r="11" spans="2:9" ht="25.5">
      <c r="B11" s="90" t="s">
        <v>90</v>
      </c>
      <c r="C11" s="90" t="s">
        <v>235</v>
      </c>
      <c r="D11" s="91" t="s">
        <v>234</v>
      </c>
      <c r="E11" s="90" t="s">
        <v>233</v>
      </c>
      <c r="F11" s="89">
        <v>0.13</v>
      </c>
      <c r="H11" s="87">
        <f>ROUND(F11*G11,2)</f>
        <v>0</v>
      </c>
    </row>
    <row r="12" spans="2:9" ht="25.5">
      <c r="B12" s="90" t="s">
        <v>94</v>
      </c>
      <c r="C12" s="90" t="s">
        <v>237</v>
      </c>
      <c r="D12" s="91" t="s">
        <v>236</v>
      </c>
      <c r="E12" s="90" t="s">
        <v>43</v>
      </c>
      <c r="F12" s="89">
        <v>9</v>
      </c>
      <c r="G12" s="102"/>
      <c r="H12" s="101">
        <f>ROUND(F12*G12,2)</f>
        <v>0</v>
      </c>
    </row>
    <row r="14" spans="2:9">
      <c r="D14" s="100" t="s">
        <v>47</v>
      </c>
      <c r="G14" s="104" t="s">
        <v>42</v>
      </c>
      <c r="H14" s="103">
        <f>ROUND(+SUM(H15:H33),2)</f>
        <v>0</v>
      </c>
    </row>
    <row r="15" spans="2:9">
      <c r="D15" s="100"/>
      <c r="G15" s="104"/>
      <c r="H15" s="103"/>
    </row>
    <row r="16" spans="2:9">
      <c r="D16" s="100" t="s">
        <v>192</v>
      </c>
      <c r="G16" s="102"/>
      <c r="H16" s="101"/>
    </row>
    <row r="17" spans="2:8" ht="25.5">
      <c r="B17" s="90" t="s">
        <v>90</v>
      </c>
      <c r="C17" s="90" t="s">
        <v>191</v>
      </c>
      <c r="D17" s="91" t="s">
        <v>190</v>
      </c>
      <c r="E17" s="90" t="s">
        <v>126</v>
      </c>
      <c r="F17" s="89">
        <v>21.5</v>
      </c>
      <c r="G17" s="102"/>
      <c r="H17" s="101">
        <f>ROUND(F17*G17,2)</f>
        <v>0</v>
      </c>
    </row>
    <row r="18" spans="2:8" ht="25.5">
      <c r="D18" s="99" t="s">
        <v>276</v>
      </c>
      <c r="G18" s="102"/>
      <c r="H18" s="101"/>
    </row>
    <row r="19" spans="2:8" ht="25.5">
      <c r="B19" s="90" t="s">
        <v>94</v>
      </c>
      <c r="C19" s="90" t="s">
        <v>185</v>
      </c>
      <c r="D19" s="91" t="s">
        <v>184</v>
      </c>
      <c r="E19" s="90" t="s">
        <v>126</v>
      </c>
      <c r="F19" s="89">
        <v>165</v>
      </c>
      <c r="G19" s="102"/>
      <c r="H19" s="101">
        <f>ROUND(F19*G19,2)</f>
        <v>0</v>
      </c>
    </row>
    <row r="20" spans="2:8" ht="25.5">
      <c r="B20" s="90" t="s">
        <v>117</v>
      </c>
      <c r="C20" s="90" t="s">
        <v>187</v>
      </c>
      <c r="D20" s="91" t="s">
        <v>186</v>
      </c>
      <c r="E20" s="90" t="s">
        <v>126</v>
      </c>
      <c r="F20" s="89">
        <v>238.5</v>
      </c>
      <c r="G20" s="102"/>
      <c r="H20" s="101">
        <f>ROUND(F20*G20,2)</f>
        <v>0</v>
      </c>
    </row>
    <row r="21" spans="2:8">
      <c r="G21" s="102"/>
      <c r="H21" s="101"/>
    </row>
    <row r="22" spans="2:8">
      <c r="D22" s="100" t="s">
        <v>183</v>
      </c>
      <c r="G22" s="102"/>
      <c r="H22" s="101"/>
    </row>
    <row r="23" spans="2:8">
      <c r="B23" s="90" t="s">
        <v>90</v>
      </c>
      <c r="C23" s="90" t="s">
        <v>182</v>
      </c>
      <c r="D23" s="91" t="s">
        <v>181</v>
      </c>
      <c r="E23" s="90" t="s">
        <v>106</v>
      </c>
      <c r="F23" s="89">
        <v>865</v>
      </c>
      <c r="G23" s="102"/>
      <c r="H23" s="101">
        <f>ROUND(F23*G23,2)</f>
        <v>0</v>
      </c>
    </row>
    <row r="24" spans="2:8">
      <c r="G24" s="102"/>
      <c r="H24" s="101"/>
    </row>
    <row r="25" spans="2:8">
      <c r="D25" s="100" t="s">
        <v>171</v>
      </c>
      <c r="G25" s="102"/>
      <c r="H25" s="101"/>
    </row>
    <row r="26" spans="2:8">
      <c r="B26" s="90" t="s">
        <v>90</v>
      </c>
      <c r="C26" s="90" t="s">
        <v>168</v>
      </c>
      <c r="D26" s="91" t="s">
        <v>167</v>
      </c>
      <c r="E26" s="90" t="s">
        <v>106</v>
      </c>
      <c r="F26" s="89">
        <v>60</v>
      </c>
      <c r="H26" s="87">
        <f>ROUND(F26*G26,2)</f>
        <v>0</v>
      </c>
    </row>
    <row r="27" spans="2:8" ht="25.5">
      <c r="B27" s="90" t="s">
        <v>94</v>
      </c>
      <c r="C27" s="90" t="s">
        <v>1416</v>
      </c>
      <c r="D27" s="91" t="s">
        <v>1415</v>
      </c>
      <c r="E27" s="90" t="s">
        <v>106</v>
      </c>
      <c r="F27" s="89">
        <v>62</v>
      </c>
      <c r="G27" s="102"/>
      <c r="H27" s="101">
        <f>ROUND(F27*G27,2)</f>
        <v>0</v>
      </c>
    </row>
    <row r="28" spans="2:8">
      <c r="B28" s="90" t="s">
        <v>117</v>
      </c>
      <c r="C28" s="90" t="s">
        <v>170</v>
      </c>
      <c r="D28" s="91" t="s">
        <v>169</v>
      </c>
      <c r="E28" s="90" t="s">
        <v>106</v>
      </c>
      <c r="F28" s="89">
        <v>122</v>
      </c>
      <c r="H28" s="87">
        <f>ROUND(F28*G28,2)</f>
        <v>0</v>
      </c>
    </row>
    <row r="30" spans="2:8">
      <c r="D30" s="100" t="s">
        <v>271</v>
      </c>
    </row>
    <row r="31" spans="2:8">
      <c r="B31" s="90" t="s">
        <v>90</v>
      </c>
      <c r="C31" s="90" t="s">
        <v>162</v>
      </c>
      <c r="D31" s="91" t="s">
        <v>161</v>
      </c>
      <c r="E31" s="90" t="s">
        <v>126</v>
      </c>
      <c r="F31" s="89">
        <v>238.5</v>
      </c>
      <c r="H31" s="87">
        <f>ROUND(F31*G31,2)</f>
        <v>0</v>
      </c>
    </row>
    <row r="32" spans="2:8">
      <c r="B32" s="90" t="s">
        <v>94</v>
      </c>
      <c r="C32" s="90" t="s">
        <v>158</v>
      </c>
      <c r="D32" s="91" t="s">
        <v>157</v>
      </c>
      <c r="E32" s="90" t="s">
        <v>126</v>
      </c>
      <c r="F32" s="89">
        <v>165</v>
      </c>
      <c r="H32" s="87">
        <f>ROUND(F32*G32,2)</f>
        <v>0</v>
      </c>
    </row>
    <row r="34" spans="2:8">
      <c r="D34" s="100" t="s">
        <v>151</v>
      </c>
      <c r="G34" s="92" t="s">
        <v>150</v>
      </c>
      <c r="H34" s="105">
        <f>ROUND(+SUM(H35:H47),2)</f>
        <v>0</v>
      </c>
    </row>
    <row r="35" spans="2:8">
      <c r="D35" s="100"/>
      <c r="G35" s="92"/>
      <c r="H35" s="105"/>
    </row>
    <row r="36" spans="2:8">
      <c r="D36" s="100" t="s">
        <v>149</v>
      </c>
    </row>
    <row r="37" spans="2:8" ht="25.5">
      <c r="B37" s="90" t="s">
        <v>90</v>
      </c>
      <c r="C37" s="90" t="s">
        <v>1385</v>
      </c>
      <c r="D37" s="91" t="s">
        <v>1384</v>
      </c>
      <c r="E37" s="90" t="s">
        <v>106</v>
      </c>
      <c r="F37" s="89">
        <v>27</v>
      </c>
      <c r="H37" s="87">
        <f>ROUND(F37*G37,2)</f>
        <v>0</v>
      </c>
    </row>
    <row r="38" spans="2:8" ht="25.5">
      <c r="D38" s="99" t="s">
        <v>1414</v>
      </c>
    </row>
    <row r="39" spans="2:8" ht="25.5">
      <c r="B39" s="90" t="s">
        <v>94</v>
      </c>
      <c r="C39" s="90" t="s">
        <v>148</v>
      </c>
      <c r="D39" s="91" t="s">
        <v>147</v>
      </c>
      <c r="E39" s="90" t="s">
        <v>126</v>
      </c>
      <c r="F39" s="89">
        <v>250</v>
      </c>
      <c r="H39" s="87">
        <f>ROUND(F39*G39,2)</f>
        <v>0</v>
      </c>
    </row>
    <row r="40" spans="2:8" ht="25.5">
      <c r="D40" s="99" t="s">
        <v>1413</v>
      </c>
    </row>
    <row r="42" spans="2:8">
      <c r="D42" s="100" t="s">
        <v>137</v>
      </c>
    </row>
    <row r="43" spans="2:8" ht="25.5">
      <c r="B43" s="90" t="s">
        <v>90</v>
      </c>
      <c r="C43" s="90" t="s">
        <v>108</v>
      </c>
      <c r="D43" s="91" t="s">
        <v>1412</v>
      </c>
      <c r="E43" s="90" t="s">
        <v>106</v>
      </c>
      <c r="F43" s="89">
        <v>465</v>
      </c>
      <c r="H43" s="87">
        <f>ROUND(F43*G43,2)</f>
        <v>0</v>
      </c>
    </row>
    <row r="45" spans="2:8">
      <c r="D45" s="100" t="s">
        <v>1248</v>
      </c>
    </row>
    <row r="46" spans="2:8">
      <c r="B46" s="90" t="s">
        <v>90</v>
      </c>
      <c r="C46" s="90" t="s">
        <v>1411</v>
      </c>
      <c r="D46" s="91" t="s">
        <v>1410</v>
      </c>
      <c r="E46" s="90" t="s">
        <v>126</v>
      </c>
      <c r="F46" s="89">
        <v>4</v>
      </c>
      <c r="H46" s="87">
        <f>ROUND(F46*G46,2)</f>
        <v>0</v>
      </c>
    </row>
    <row r="48" spans="2:8" ht="17.45" customHeight="1">
      <c r="D48" s="98" t="str">
        <f>D8</f>
        <v>1 PREDDELA</v>
      </c>
      <c r="E48" s="97">
        <f>H8</f>
        <v>0</v>
      </c>
    </row>
    <row r="49" spans="4:7" ht="17.45" customHeight="1">
      <c r="D49" s="98" t="str">
        <f>D14</f>
        <v>2 ZEMELJSKA DELA</v>
      </c>
      <c r="E49" s="97">
        <f>H14</f>
        <v>0</v>
      </c>
    </row>
    <row r="50" spans="4:7" ht="17.45" customHeight="1">
      <c r="D50" s="96" t="str">
        <f>D34</f>
        <v>3 VOZIŠČNE KONSTRUKCIJE</v>
      </c>
      <c r="E50" s="95">
        <f>H34</f>
        <v>0</v>
      </c>
    </row>
    <row r="51" spans="4:7" ht="17.45" customHeight="1">
      <c r="D51" s="94" t="s">
        <v>88</v>
      </c>
      <c r="E51" s="93">
        <f>ROUND(+SUM(E48:E50),2)</f>
        <v>0</v>
      </c>
    </row>
    <row r="52" spans="4:7" ht="17.45" customHeight="1">
      <c r="D52" s="94" t="s">
        <v>87</v>
      </c>
      <c r="E52" s="93">
        <f>ROUND(0.22*E51,2)</f>
        <v>0</v>
      </c>
    </row>
    <row r="53" spans="4:7" ht="17.45" customHeight="1">
      <c r="D53" s="94" t="s">
        <v>86</v>
      </c>
      <c r="E53" s="93">
        <f>ROUND(+SUM(E51:E52),2)</f>
        <v>0</v>
      </c>
    </row>
    <row r="55" spans="4:7" ht="17.45" customHeight="1">
      <c r="G55" s="92"/>
    </row>
  </sheetData>
  <mergeCells count="1">
    <mergeCell ref="D4:I4"/>
  </mergeCells>
  <pageMargins left="0.98425196850393704" right="0.39370078740157499" top="0.78740157480314998" bottom="0.78740157480314998" header="0" footer="0.196850393700787"/>
  <pageSetup paperSize="9" scale="63" fitToHeight="50" orientation="portrait" r:id="rId1"/>
  <headerFooter>
    <oddFooter>&amp;CStran &amp;P od &amp;N</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Q140"/>
  <sheetViews>
    <sheetView view="pageBreakPreview" topLeftCell="A109" zoomScale="85" zoomScaleNormal="100" zoomScaleSheetLayoutView="85" workbookViewId="0">
      <selection activeCell="E110" sqref="E110"/>
    </sheetView>
  </sheetViews>
  <sheetFormatPr defaultRowHeight="12.75"/>
  <cols>
    <col min="1" max="1" width="9.125" style="594"/>
    <col min="2" max="2" width="17.5" style="597" customWidth="1"/>
    <col min="3" max="4" width="10.75" style="597" customWidth="1"/>
    <col min="5" max="5" width="44.875" style="598" customWidth="1"/>
    <col min="6" max="6" width="22.625" style="598" customWidth="1"/>
    <col min="7" max="7" width="7.75" style="597" customWidth="1"/>
    <col min="8" max="8" width="12.75" style="596" customWidth="1"/>
    <col min="9" max="9" width="15.25" style="595" customWidth="1"/>
    <col min="10" max="10" width="17.25" style="595" customWidth="1"/>
    <col min="11" max="11" width="9.125" style="594"/>
    <col min="12" max="12" width="16.25" style="594" bestFit="1" customWidth="1"/>
    <col min="13" max="17" width="0" style="594" hidden="1" customWidth="1"/>
    <col min="18" max="257" width="9.125" style="594"/>
    <col min="258" max="258" width="0.875" style="594" customWidth="1"/>
    <col min="259" max="260" width="10.75" style="594" customWidth="1"/>
    <col min="261" max="261" width="47.75" style="594" customWidth="1"/>
    <col min="262" max="262" width="14.75" style="594" customWidth="1"/>
    <col min="263" max="263" width="7.75" style="594" customWidth="1"/>
    <col min="264" max="264" width="12.75" style="594" customWidth="1"/>
    <col min="265" max="265" width="17.125" style="594" bestFit="1" customWidth="1"/>
    <col min="266" max="266" width="18.625" style="594" customWidth="1"/>
    <col min="267" max="267" width="9.125" style="594"/>
    <col min="268" max="268" width="16.25" style="594" bestFit="1" customWidth="1"/>
    <col min="269" max="273" width="0" style="594" hidden="1" customWidth="1"/>
    <col min="274" max="513" width="9.125" style="594"/>
    <col min="514" max="514" width="0.875" style="594" customWidth="1"/>
    <col min="515" max="516" width="10.75" style="594" customWidth="1"/>
    <col min="517" max="517" width="47.75" style="594" customWidth="1"/>
    <col min="518" max="518" width="14.75" style="594" customWidth="1"/>
    <col min="519" max="519" width="7.75" style="594" customWidth="1"/>
    <col min="520" max="520" width="12.75" style="594" customWidth="1"/>
    <col min="521" max="521" width="17.125" style="594" bestFit="1" customWidth="1"/>
    <col min="522" max="522" width="18.625" style="594" customWidth="1"/>
    <col min="523" max="523" width="9.125" style="594"/>
    <col min="524" max="524" width="16.25" style="594" bestFit="1" customWidth="1"/>
    <col min="525" max="529" width="0" style="594" hidden="1" customWidth="1"/>
    <col min="530" max="769" width="9.125" style="594"/>
    <col min="770" max="770" width="0.875" style="594" customWidth="1"/>
    <col min="771" max="772" width="10.75" style="594" customWidth="1"/>
    <col min="773" max="773" width="47.75" style="594" customWidth="1"/>
    <col min="774" max="774" width="14.75" style="594" customWidth="1"/>
    <col min="775" max="775" width="7.75" style="594" customWidth="1"/>
    <col min="776" max="776" width="12.75" style="594" customWidth="1"/>
    <col min="777" max="777" width="17.125" style="594" bestFit="1" customWidth="1"/>
    <col min="778" max="778" width="18.625" style="594" customWidth="1"/>
    <col min="779" max="779" width="9.125" style="594"/>
    <col min="780" max="780" width="16.25" style="594" bestFit="1" customWidth="1"/>
    <col min="781" max="785" width="0" style="594" hidden="1" customWidth="1"/>
    <col min="786" max="1025" width="9.125" style="594"/>
    <col min="1026" max="1026" width="0.875" style="594" customWidth="1"/>
    <col min="1027" max="1028" width="10.75" style="594" customWidth="1"/>
    <col min="1029" max="1029" width="47.75" style="594" customWidth="1"/>
    <col min="1030" max="1030" width="14.75" style="594" customWidth="1"/>
    <col min="1031" max="1031" width="7.75" style="594" customWidth="1"/>
    <col min="1032" max="1032" width="12.75" style="594" customWidth="1"/>
    <col min="1033" max="1033" width="17.125" style="594" bestFit="1" customWidth="1"/>
    <col min="1034" max="1034" width="18.625" style="594" customWidth="1"/>
    <col min="1035" max="1035" width="9.125" style="594"/>
    <col min="1036" max="1036" width="16.25" style="594" bestFit="1" customWidth="1"/>
    <col min="1037" max="1041" width="0" style="594" hidden="1" customWidth="1"/>
    <col min="1042" max="1281" width="9.125" style="594"/>
    <col min="1282" max="1282" width="0.875" style="594" customWidth="1"/>
    <col min="1283" max="1284" width="10.75" style="594" customWidth="1"/>
    <col min="1285" max="1285" width="47.75" style="594" customWidth="1"/>
    <col min="1286" max="1286" width="14.75" style="594" customWidth="1"/>
    <col min="1287" max="1287" width="7.75" style="594" customWidth="1"/>
    <col min="1288" max="1288" width="12.75" style="594" customWidth="1"/>
    <col min="1289" max="1289" width="17.125" style="594" bestFit="1" customWidth="1"/>
    <col min="1290" max="1290" width="18.625" style="594" customWidth="1"/>
    <col min="1291" max="1291" width="9.125" style="594"/>
    <col min="1292" max="1292" width="16.25" style="594" bestFit="1" customWidth="1"/>
    <col min="1293" max="1297" width="0" style="594" hidden="1" customWidth="1"/>
    <col min="1298" max="1537" width="9.125" style="594"/>
    <col min="1538" max="1538" width="0.875" style="594" customWidth="1"/>
    <col min="1539" max="1540" width="10.75" style="594" customWidth="1"/>
    <col min="1541" max="1541" width="47.75" style="594" customWidth="1"/>
    <col min="1542" max="1542" width="14.75" style="594" customWidth="1"/>
    <col min="1543" max="1543" width="7.75" style="594" customWidth="1"/>
    <col min="1544" max="1544" width="12.75" style="594" customWidth="1"/>
    <col min="1545" max="1545" width="17.125" style="594" bestFit="1" customWidth="1"/>
    <col min="1546" max="1546" width="18.625" style="594" customWidth="1"/>
    <col min="1547" max="1547" width="9.125" style="594"/>
    <col min="1548" max="1548" width="16.25" style="594" bestFit="1" customWidth="1"/>
    <col min="1549" max="1553" width="0" style="594" hidden="1" customWidth="1"/>
    <col min="1554" max="1793" width="9.125" style="594"/>
    <col min="1794" max="1794" width="0.875" style="594" customWidth="1"/>
    <col min="1795" max="1796" width="10.75" style="594" customWidth="1"/>
    <col min="1797" max="1797" width="47.75" style="594" customWidth="1"/>
    <col min="1798" max="1798" width="14.75" style="594" customWidth="1"/>
    <col min="1799" max="1799" width="7.75" style="594" customWidth="1"/>
    <col min="1800" max="1800" width="12.75" style="594" customWidth="1"/>
    <col min="1801" max="1801" width="17.125" style="594" bestFit="1" customWidth="1"/>
    <col min="1802" max="1802" width="18.625" style="594" customWidth="1"/>
    <col min="1803" max="1803" width="9.125" style="594"/>
    <col min="1804" max="1804" width="16.25" style="594" bestFit="1" customWidth="1"/>
    <col min="1805" max="1809" width="0" style="594" hidden="1" customWidth="1"/>
    <col min="1810" max="2049" width="9.125" style="594"/>
    <col min="2050" max="2050" width="0.875" style="594" customWidth="1"/>
    <col min="2051" max="2052" width="10.75" style="594" customWidth="1"/>
    <col min="2053" max="2053" width="47.75" style="594" customWidth="1"/>
    <col min="2054" max="2054" width="14.75" style="594" customWidth="1"/>
    <col min="2055" max="2055" width="7.75" style="594" customWidth="1"/>
    <col min="2056" max="2056" width="12.75" style="594" customWidth="1"/>
    <col min="2057" max="2057" width="17.125" style="594" bestFit="1" customWidth="1"/>
    <col min="2058" max="2058" width="18.625" style="594" customWidth="1"/>
    <col min="2059" max="2059" width="9.125" style="594"/>
    <col min="2060" max="2060" width="16.25" style="594" bestFit="1" customWidth="1"/>
    <col min="2061" max="2065" width="0" style="594" hidden="1" customWidth="1"/>
    <col min="2066" max="2305" width="9.125" style="594"/>
    <col min="2306" max="2306" width="0.875" style="594" customWidth="1"/>
    <col min="2307" max="2308" width="10.75" style="594" customWidth="1"/>
    <col min="2309" max="2309" width="47.75" style="594" customWidth="1"/>
    <col min="2310" max="2310" width="14.75" style="594" customWidth="1"/>
    <col min="2311" max="2311" width="7.75" style="594" customWidth="1"/>
    <col min="2312" max="2312" width="12.75" style="594" customWidth="1"/>
    <col min="2313" max="2313" width="17.125" style="594" bestFit="1" customWidth="1"/>
    <col min="2314" max="2314" width="18.625" style="594" customWidth="1"/>
    <col min="2315" max="2315" width="9.125" style="594"/>
    <col min="2316" max="2316" width="16.25" style="594" bestFit="1" customWidth="1"/>
    <col min="2317" max="2321" width="0" style="594" hidden="1" customWidth="1"/>
    <col min="2322" max="2561" width="9.125" style="594"/>
    <col min="2562" max="2562" width="0.875" style="594" customWidth="1"/>
    <col min="2563" max="2564" width="10.75" style="594" customWidth="1"/>
    <col min="2565" max="2565" width="47.75" style="594" customWidth="1"/>
    <col min="2566" max="2566" width="14.75" style="594" customWidth="1"/>
    <col min="2567" max="2567" width="7.75" style="594" customWidth="1"/>
    <col min="2568" max="2568" width="12.75" style="594" customWidth="1"/>
    <col min="2569" max="2569" width="17.125" style="594" bestFit="1" customWidth="1"/>
    <col min="2570" max="2570" width="18.625" style="594" customWidth="1"/>
    <col min="2571" max="2571" width="9.125" style="594"/>
    <col min="2572" max="2572" width="16.25" style="594" bestFit="1" customWidth="1"/>
    <col min="2573" max="2577" width="0" style="594" hidden="1" customWidth="1"/>
    <col min="2578" max="2817" width="9.125" style="594"/>
    <col min="2818" max="2818" width="0.875" style="594" customWidth="1"/>
    <col min="2819" max="2820" width="10.75" style="594" customWidth="1"/>
    <col min="2821" max="2821" width="47.75" style="594" customWidth="1"/>
    <col min="2822" max="2822" width="14.75" style="594" customWidth="1"/>
    <col min="2823" max="2823" width="7.75" style="594" customWidth="1"/>
    <col min="2824" max="2824" width="12.75" style="594" customWidth="1"/>
    <col min="2825" max="2825" width="17.125" style="594" bestFit="1" customWidth="1"/>
    <col min="2826" max="2826" width="18.625" style="594" customWidth="1"/>
    <col min="2827" max="2827" width="9.125" style="594"/>
    <col min="2828" max="2828" width="16.25" style="594" bestFit="1" customWidth="1"/>
    <col min="2829" max="2833" width="0" style="594" hidden="1" customWidth="1"/>
    <col min="2834" max="3073" width="9.125" style="594"/>
    <col min="3074" max="3074" width="0.875" style="594" customWidth="1"/>
    <col min="3075" max="3076" width="10.75" style="594" customWidth="1"/>
    <col min="3077" max="3077" width="47.75" style="594" customWidth="1"/>
    <col min="3078" max="3078" width="14.75" style="594" customWidth="1"/>
    <col min="3079" max="3079" width="7.75" style="594" customWidth="1"/>
    <col min="3080" max="3080" width="12.75" style="594" customWidth="1"/>
    <col min="3081" max="3081" width="17.125" style="594" bestFit="1" customWidth="1"/>
    <col min="3082" max="3082" width="18.625" style="594" customWidth="1"/>
    <col min="3083" max="3083" width="9.125" style="594"/>
    <col min="3084" max="3084" width="16.25" style="594" bestFit="1" customWidth="1"/>
    <col min="3085" max="3089" width="0" style="594" hidden="1" customWidth="1"/>
    <col min="3090" max="3329" width="9.125" style="594"/>
    <col min="3330" max="3330" width="0.875" style="594" customWidth="1"/>
    <col min="3331" max="3332" width="10.75" style="594" customWidth="1"/>
    <col min="3333" max="3333" width="47.75" style="594" customWidth="1"/>
    <col min="3334" max="3334" width="14.75" style="594" customWidth="1"/>
    <col min="3335" max="3335" width="7.75" style="594" customWidth="1"/>
    <col min="3336" max="3336" width="12.75" style="594" customWidth="1"/>
    <col min="3337" max="3337" width="17.125" style="594" bestFit="1" customWidth="1"/>
    <col min="3338" max="3338" width="18.625" style="594" customWidth="1"/>
    <col min="3339" max="3339" width="9.125" style="594"/>
    <col min="3340" max="3340" width="16.25" style="594" bestFit="1" customWidth="1"/>
    <col min="3341" max="3345" width="0" style="594" hidden="1" customWidth="1"/>
    <col min="3346" max="3585" width="9.125" style="594"/>
    <col min="3586" max="3586" width="0.875" style="594" customWidth="1"/>
    <col min="3587" max="3588" width="10.75" style="594" customWidth="1"/>
    <col min="3589" max="3589" width="47.75" style="594" customWidth="1"/>
    <col min="3590" max="3590" width="14.75" style="594" customWidth="1"/>
    <col min="3591" max="3591" width="7.75" style="594" customWidth="1"/>
    <col min="3592" max="3592" width="12.75" style="594" customWidth="1"/>
    <col min="3593" max="3593" width="17.125" style="594" bestFit="1" customWidth="1"/>
    <col min="3594" max="3594" width="18.625" style="594" customWidth="1"/>
    <col min="3595" max="3595" width="9.125" style="594"/>
    <col min="3596" max="3596" width="16.25" style="594" bestFit="1" customWidth="1"/>
    <col min="3597" max="3601" width="0" style="594" hidden="1" customWidth="1"/>
    <col min="3602" max="3841" width="9.125" style="594"/>
    <col min="3842" max="3842" width="0.875" style="594" customWidth="1"/>
    <col min="3843" max="3844" width="10.75" style="594" customWidth="1"/>
    <col min="3845" max="3845" width="47.75" style="594" customWidth="1"/>
    <col min="3846" max="3846" width="14.75" style="594" customWidth="1"/>
    <col min="3847" max="3847" width="7.75" style="594" customWidth="1"/>
    <col min="3848" max="3848" width="12.75" style="594" customWidth="1"/>
    <col min="3849" max="3849" width="17.125" style="594" bestFit="1" customWidth="1"/>
    <col min="3850" max="3850" width="18.625" style="594" customWidth="1"/>
    <col min="3851" max="3851" width="9.125" style="594"/>
    <col min="3852" max="3852" width="16.25" style="594" bestFit="1" customWidth="1"/>
    <col min="3853" max="3857" width="0" style="594" hidden="1" customWidth="1"/>
    <col min="3858" max="4097" width="9.125" style="594"/>
    <col min="4098" max="4098" width="0.875" style="594" customWidth="1"/>
    <col min="4099" max="4100" width="10.75" style="594" customWidth="1"/>
    <col min="4101" max="4101" width="47.75" style="594" customWidth="1"/>
    <col min="4102" max="4102" width="14.75" style="594" customWidth="1"/>
    <col min="4103" max="4103" width="7.75" style="594" customWidth="1"/>
    <col min="4104" max="4104" width="12.75" style="594" customWidth="1"/>
    <col min="4105" max="4105" width="17.125" style="594" bestFit="1" customWidth="1"/>
    <col min="4106" max="4106" width="18.625" style="594" customWidth="1"/>
    <col min="4107" max="4107" width="9.125" style="594"/>
    <col min="4108" max="4108" width="16.25" style="594" bestFit="1" customWidth="1"/>
    <col min="4109" max="4113" width="0" style="594" hidden="1" customWidth="1"/>
    <col min="4114" max="4353" width="9.125" style="594"/>
    <col min="4354" max="4354" width="0.875" style="594" customWidth="1"/>
    <col min="4355" max="4356" width="10.75" style="594" customWidth="1"/>
    <col min="4357" max="4357" width="47.75" style="594" customWidth="1"/>
    <col min="4358" max="4358" width="14.75" style="594" customWidth="1"/>
    <col min="4359" max="4359" width="7.75" style="594" customWidth="1"/>
    <col min="4360" max="4360" width="12.75" style="594" customWidth="1"/>
    <col min="4361" max="4361" width="17.125" style="594" bestFit="1" customWidth="1"/>
    <col min="4362" max="4362" width="18.625" style="594" customWidth="1"/>
    <col min="4363" max="4363" width="9.125" style="594"/>
    <col min="4364" max="4364" width="16.25" style="594" bestFit="1" customWidth="1"/>
    <col min="4365" max="4369" width="0" style="594" hidden="1" customWidth="1"/>
    <col min="4370" max="4609" width="9.125" style="594"/>
    <col min="4610" max="4610" width="0.875" style="594" customWidth="1"/>
    <col min="4611" max="4612" width="10.75" style="594" customWidth="1"/>
    <col min="4613" max="4613" width="47.75" style="594" customWidth="1"/>
    <col min="4614" max="4614" width="14.75" style="594" customWidth="1"/>
    <col min="4615" max="4615" width="7.75" style="594" customWidth="1"/>
    <col min="4616" max="4616" width="12.75" style="594" customWidth="1"/>
    <col min="4617" max="4617" width="17.125" style="594" bestFit="1" customWidth="1"/>
    <col min="4618" max="4618" width="18.625" style="594" customWidth="1"/>
    <col min="4619" max="4619" width="9.125" style="594"/>
    <col min="4620" max="4620" width="16.25" style="594" bestFit="1" customWidth="1"/>
    <col min="4621" max="4625" width="0" style="594" hidden="1" customWidth="1"/>
    <col min="4626" max="4865" width="9.125" style="594"/>
    <col min="4866" max="4866" width="0.875" style="594" customWidth="1"/>
    <col min="4867" max="4868" width="10.75" style="594" customWidth="1"/>
    <col min="4869" max="4869" width="47.75" style="594" customWidth="1"/>
    <col min="4870" max="4870" width="14.75" style="594" customWidth="1"/>
    <col min="4871" max="4871" width="7.75" style="594" customWidth="1"/>
    <col min="4872" max="4872" width="12.75" style="594" customWidth="1"/>
    <col min="4873" max="4873" width="17.125" style="594" bestFit="1" customWidth="1"/>
    <col min="4874" max="4874" width="18.625" style="594" customWidth="1"/>
    <col min="4875" max="4875" width="9.125" style="594"/>
    <col min="4876" max="4876" width="16.25" style="594" bestFit="1" customWidth="1"/>
    <col min="4877" max="4881" width="0" style="594" hidden="1" customWidth="1"/>
    <col min="4882" max="5121" width="9.125" style="594"/>
    <col min="5122" max="5122" width="0.875" style="594" customWidth="1"/>
    <col min="5123" max="5124" width="10.75" style="594" customWidth="1"/>
    <col min="5125" max="5125" width="47.75" style="594" customWidth="1"/>
    <col min="5126" max="5126" width="14.75" style="594" customWidth="1"/>
    <col min="5127" max="5127" width="7.75" style="594" customWidth="1"/>
    <col min="5128" max="5128" width="12.75" style="594" customWidth="1"/>
    <col min="5129" max="5129" width="17.125" style="594" bestFit="1" customWidth="1"/>
    <col min="5130" max="5130" width="18.625" style="594" customWidth="1"/>
    <col min="5131" max="5131" width="9.125" style="594"/>
    <col min="5132" max="5132" width="16.25" style="594" bestFit="1" customWidth="1"/>
    <col min="5133" max="5137" width="0" style="594" hidden="1" customWidth="1"/>
    <col min="5138" max="5377" width="9.125" style="594"/>
    <col min="5378" max="5378" width="0.875" style="594" customWidth="1"/>
    <col min="5379" max="5380" width="10.75" style="594" customWidth="1"/>
    <col min="5381" max="5381" width="47.75" style="594" customWidth="1"/>
    <col min="5382" max="5382" width="14.75" style="594" customWidth="1"/>
    <col min="5383" max="5383" width="7.75" style="594" customWidth="1"/>
    <col min="5384" max="5384" width="12.75" style="594" customWidth="1"/>
    <col min="5385" max="5385" width="17.125" style="594" bestFit="1" customWidth="1"/>
    <col min="5386" max="5386" width="18.625" style="594" customWidth="1"/>
    <col min="5387" max="5387" width="9.125" style="594"/>
    <col min="5388" max="5388" width="16.25" style="594" bestFit="1" customWidth="1"/>
    <col min="5389" max="5393" width="0" style="594" hidden="1" customWidth="1"/>
    <col min="5394" max="5633" width="9.125" style="594"/>
    <col min="5634" max="5634" width="0.875" style="594" customWidth="1"/>
    <col min="5635" max="5636" width="10.75" style="594" customWidth="1"/>
    <col min="5637" max="5637" width="47.75" style="594" customWidth="1"/>
    <col min="5638" max="5638" width="14.75" style="594" customWidth="1"/>
    <col min="5639" max="5639" width="7.75" style="594" customWidth="1"/>
    <col min="5640" max="5640" width="12.75" style="594" customWidth="1"/>
    <col min="5641" max="5641" width="17.125" style="594" bestFit="1" customWidth="1"/>
    <col min="5642" max="5642" width="18.625" style="594" customWidth="1"/>
    <col min="5643" max="5643" width="9.125" style="594"/>
    <col min="5644" max="5644" width="16.25" style="594" bestFit="1" customWidth="1"/>
    <col min="5645" max="5649" width="0" style="594" hidden="1" customWidth="1"/>
    <col min="5650" max="5889" width="9.125" style="594"/>
    <col min="5890" max="5890" width="0.875" style="594" customWidth="1"/>
    <col min="5891" max="5892" width="10.75" style="594" customWidth="1"/>
    <col min="5893" max="5893" width="47.75" style="594" customWidth="1"/>
    <col min="5894" max="5894" width="14.75" style="594" customWidth="1"/>
    <col min="5895" max="5895" width="7.75" style="594" customWidth="1"/>
    <col min="5896" max="5896" width="12.75" style="594" customWidth="1"/>
    <col min="5897" max="5897" width="17.125" style="594" bestFit="1" customWidth="1"/>
    <col min="5898" max="5898" width="18.625" style="594" customWidth="1"/>
    <col min="5899" max="5899" width="9.125" style="594"/>
    <col min="5900" max="5900" width="16.25" style="594" bestFit="1" customWidth="1"/>
    <col min="5901" max="5905" width="0" style="594" hidden="1" customWidth="1"/>
    <col min="5906" max="6145" width="9.125" style="594"/>
    <col min="6146" max="6146" width="0.875" style="594" customWidth="1"/>
    <col min="6147" max="6148" width="10.75" style="594" customWidth="1"/>
    <col min="6149" max="6149" width="47.75" style="594" customWidth="1"/>
    <col min="6150" max="6150" width="14.75" style="594" customWidth="1"/>
    <col min="6151" max="6151" width="7.75" style="594" customWidth="1"/>
    <col min="6152" max="6152" width="12.75" style="594" customWidth="1"/>
    <col min="6153" max="6153" width="17.125" style="594" bestFit="1" customWidth="1"/>
    <col min="6154" max="6154" width="18.625" style="594" customWidth="1"/>
    <col min="6155" max="6155" width="9.125" style="594"/>
    <col min="6156" max="6156" width="16.25" style="594" bestFit="1" customWidth="1"/>
    <col min="6157" max="6161" width="0" style="594" hidden="1" customWidth="1"/>
    <col min="6162" max="6401" width="9.125" style="594"/>
    <col min="6402" max="6402" width="0.875" style="594" customWidth="1"/>
    <col min="6403" max="6404" width="10.75" style="594" customWidth="1"/>
    <col min="6405" max="6405" width="47.75" style="594" customWidth="1"/>
    <col min="6406" max="6406" width="14.75" style="594" customWidth="1"/>
    <col min="6407" max="6407" width="7.75" style="594" customWidth="1"/>
    <col min="6408" max="6408" width="12.75" style="594" customWidth="1"/>
    <col min="6409" max="6409" width="17.125" style="594" bestFit="1" customWidth="1"/>
    <col min="6410" max="6410" width="18.625" style="594" customWidth="1"/>
    <col min="6411" max="6411" width="9.125" style="594"/>
    <col min="6412" max="6412" width="16.25" style="594" bestFit="1" customWidth="1"/>
    <col min="6413" max="6417" width="0" style="594" hidden="1" customWidth="1"/>
    <col min="6418" max="6657" width="9.125" style="594"/>
    <col min="6658" max="6658" width="0.875" style="594" customWidth="1"/>
    <col min="6659" max="6660" width="10.75" style="594" customWidth="1"/>
    <col min="6661" max="6661" width="47.75" style="594" customWidth="1"/>
    <col min="6662" max="6662" width="14.75" style="594" customWidth="1"/>
    <col min="6663" max="6663" width="7.75" style="594" customWidth="1"/>
    <col min="6664" max="6664" width="12.75" style="594" customWidth="1"/>
    <col min="6665" max="6665" width="17.125" style="594" bestFit="1" customWidth="1"/>
    <col min="6666" max="6666" width="18.625" style="594" customWidth="1"/>
    <col min="6667" max="6667" width="9.125" style="594"/>
    <col min="6668" max="6668" width="16.25" style="594" bestFit="1" customWidth="1"/>
    <col min="6669" max="6673" width="0" style="594" hidden="1" customWidth="1"/>
    <col min="6674" max="6913" width="9.125" style="594"/>
    <col min="6914" max="6914" width="0.875" style="594" customWidth="1"/>
    <col min="6915" max="6916" width="10.75" style="594" customWidth="1"/>
    <col min="6917" max="6917" width="47.75" style="594" customWidth="1"/>
    <col min="6918" max="6918" width="14.75" style="594" customWidth="1"/>
    <col min="6919" max="6919" width="7.75" style="594" customWidth="1"/>
    <col min="6920" max="6920" width="12.75" style="594" customWidth="1"/>
    <col min="6921" max="6921" width="17.125" style="594" bestFit="1" customWidth="1"/>
    <col min="6922" max="6922" width="18.625" style="594" customWidth="1"/>
    <col min="6923" max="6923" width="9.125" style="594"/>
    <col min="6924" max="6924" width="16.25" style="594" bestFit="1" customWidth="1"/>
    <col min="6925" max="6929" width="0" style="594" hidden="1" customWidth="1"/>
    <col min="6930" max="7169" width="9.125" style="594"/>
    <col min="7170" max="7170" width="0.875" style="594" customWidth="1"/>
    <col min="7171" max="7172" width="10.75" style="594" customWidth="1"/>
    <col min="7173" max="7173" width="47.75" style="594" customWidth="1"/>
    <col min="7174" max="7174" width="14.75" style="594" customWidth="1"/>
    <col min="7175" max="7175" width="7.75" style="594" customWidth="1"/>
    <col min="7176" max="7176" width="12.75" style="594" customWidth="1"/>
    <col min="7177" max="7177" width="17.125" style="594" bestFit="1" customWidth="1"/>
    <col min="7178" max="7178" width="18.625" style="594" customWidth="1"/>
    <col min="7179" max="7179" width="9.125" style="594"/>
    <col min="7180" max="7180" width="16.25" style="594" bestFit="1" customWidth="1"/>
    <col min="7181" max="7185" width="0" style="594" hidden="1" customWidth="1"/>
    <col min="7186" max="7425" width="9.125" style="594"/>
    <col min="7426" max="7426" width="0.875" style="594" customWidth="1"/>
    <col min="7427" max="7428" width="10.75" style="594" customWidth="1"/>
    <col min="7429" max="7429" width="47.75" style="594" customWidth="1"/>
    <col min="7430" max="7430" width="14.75" style="594" customWidth="1"/>
    <col min="7431" max="7431" width="7.75" style="594" customWidth="1"/>
    <col min="7432" max="7432" width="12.75" style="594" customWidth="1"/>
    <col min="7433" max="7433" width="17.125" style="594" bestFit="1" customWidth="1"/>
    <col min="7434" max="7434" width="18.625" style="594" customWidth="1"/>
    <col min="7435" max="7435" width="9.125" style="594"/>
    <col min="7436" max="7436" width="16.25" style="594" bestFit="1" customWidth="1"/>
    <col min="7437" max="7441" width="0" style="594" hidden="1" customWidth="1"/>
    <col min="7442" max="7681" width="9.125" style="594"/>
    <col min="7682" max="7682" width="0.875" style="594" customWidth="1"/>
    <col min="7683" max="7684" width="10.75" style="594" customWidth="1"/>
    <col min="7685" max="7685" width="47.75" style="594" customWidth="1"/>
    <col min="7686" max="7686" width="14.75" style="594" customWidth="1"/>
    <col min="7687" max="7687" width="7.75" style="594" customWidth="1"/>
    <col min="7688" max="7688" width="12.75" style="594" customWidth="1"/>
    <col min="7689" max="7689" width="17.125" style="594" bestFit="1" customWidth="1"/>
    <col min="7690" max="7690" width="18.625" style="594" customWidth="1"/>
    <col min="7691" max="7691" width="9.125" style="594"/>
    <col min="7692" max="7692" width="16.25" style="594" bestFit="1" customWidth="1"/>
    <col min="7693" max="7697" width="0" style="594" hidden="1" customWidth="1"/>
    <col min="7698" max="7937" width="9.125" style="594"/>
    <col min="7938" max="7938" width="0.875" style="594" customWidth="1"/>
    <col min="7939" max="7940" width="10.75" style="594" customWidth="1"/>
    <col min="7941" max="7941" width="47.75" style="594" customWidth="1"/>
    <col min="7942" max="7942" width="14.75" style="594" customWidth="1"/>
    <col min="7943" max="7943" width="7.75" style="594" customWidth="1"/>
    <col min="7944" max="7944" width="12.75" style="594" customWidth="1"/>
    <col min="7945" max="7945" width="17.125" style="594" bestFit="1" customWidth="1"/>
    <col min="7946" max="7946" width="18.625" style="594" customWidth="1"/>
    <col min="7947" max="7947" width="9.125" style="594"/>
    <col min="7948" max="7948" width="16.25" style="594" bestFit="1" customWidth="1"/>
    <col min="7949" max="7953" width="0" style="594" hidden="1" customWidth="1"/>
    <col min="7954" max="8193" width="9.125" style="594"/>
    <col min="8194" max="8194" width="0.875" style="594" customWidth="1"/>
    <col min="8195" max="8196" width="10.75" style="594" customWidth="1"/>
    <col min="8197" max="8197" width="47.75" style="594" customWidth="1"/>
    <col min="8198" max="8198" width="14.75" style="594" customWidth="1"/>
    <col min="8199" max="8199" width="7.75" style="594" customWidth="1"/>
    <col min="8200" max="8200" width="12.75" style="594" customWidth="1"/>
    <col min="8201" max="8201" width="17.125" style="594" bestFit="1" customWidth="1"/>
    <col min="8202" max="8202" width="18.625" style="594" customWidth="1"/>
    <col min="8203" max="8203" width="9.125" style="594"/>
    <col min="8204" max="8204" width="16.25" style="594" bestFit="1" customWidth="1"/>
    <col min="8205" max="8209" width="0" style="594" hidden="1" customWidth="1"/>
    <col min="8210" max="8449" width="9.125" style="594"/>
    <col min="8450" max="8450" width="0.875" style="594" customWidth="1"/>
    <col min="8451" max="8452" width="10.75" style="594" customWidth="1"/>
    <col min="8453" max="8453" width="47.75" style="594" customWidth="1"/>
    <col min="8454" max="8454" width="14.75" style="594" customWidth="1"/>
    <col min="8455" max="8455" width="7.75" style="594" customWidth="1"/>
    <col min="8456" max="8456" width="12.75" style="594" customWidth="1"/>
    <col min="8457" max="8457" width="17.125" style="594" bestFit="1" customWidth="1"/>
    <col min="8458" max="8458" width="18.625" style="594" customWidth="1"/>
    <col min="8459" max="8459" width="9.125" style="594"/>
    <col min="8460" max="8460" width="16.25" style="594" bestFit="1" customWidth="1"/>
    <col min="8461" max="8465" width="0" style="594" hidden="1" customWidth="1"/>
    <col min="8466" max="8705" width="9.125" style="594"/>
    <col min="8706" max="8706" width="0.875" style="594" customWidth="1"/>
    <col min="8707" max="8708" width="10.75" style="594" customWidth="1"/>
    <col min="8709" max="8709" width="47.75" style="594" customWidth="1"/>
    <col min="8710" max="8710" width="14.75" style="594" customWidth="1"/>
    <col min="8711" max="8711" width="7.75" style="594" customWidth="1"/>
    <col min="8712" max="8712" width="12.75" style="594" customWidth="1"/>
    <col min="8713" max="8713" width="17.125" style="594" bestFit="1" customWidth="1"/>
    <col min="8714" max="8714" width="18.625" style="594" customWidth="1"/>
    <col min="8715" max="8715" width="9.125" style="594"/>
    <col min="8716" max="8716" width="16.25" style="594" bestFit="1" customWidth="1"/>
    <col min="8717" max="8721" width="0" style="594" hidden="1" customWidth="1"/>
    <col min="8722" max="8961" width="9.125" style="594"/>
    <col min="8962" max="8962" width="0.875" style="594" customWidth="1"/>
    <col min="8963" max="8964" width="10.75" style="594" customWidth="1"/>
    <col min="8965" max="8965" width="47.75" style="594" customWidth="1"/>
    <col min="8966" max="8966" width="14.75" style="594" customWidth="1"/>
    <col min="8967" max="8967" width="7.75" style="594" customWidth="1"/>
    <col min="8968" max="8968" width="12.75" style="594" customWidth="1"/>
    <col min="8969" max="8969" width="17.125" style="594" bestFit="1" customWidth="1"/>
    <col min="8970" max="8970" width="18.625" style="594" customWidth="1"/>
    <col min="8971" max="8971" width="9.125" style="594"/>
    <col min="8972" max="8972" width="16.25" style="594" bestFit="1" customWidth="1"/>
    <col min="8973" max="8977" width="0" style="594" hidden="1" customWidth="1"/>
    <col min="8978" max="9217" width="9.125" style="594"/>
    <col min="9218" max="9218" width="0.875" style="594" customWidth="1"/>
    <col min="9219" max="9220" width="10.75" style="594" customWidth="1"/>
    <col min="9221" max="9221" width="47.75" style="594" customWidth="1"/>
    <col min="9222" max="9222" width="14.75" style="594" customWidth="1"/>
    <col min="9223" max="9223" width="7.75" style="594" customWidth="1"/>
    <col min="9224" max="9224" width="12.75" style="594" customWidth="1"/>
    <col min="9225" max="9225" width="17.125" style="594" bestFit="1" customWidth="1"/>
    <col min="9226" max="9226" width="18.625" style="594" customWidth="1"/>
    <col min="9227" max="9227" width="9.125" style="594"/>
    <col min="9228" max="9228" width="16.25" style="594" bestFit="1" customWidth="1"/>
    <col min="9229" max="9233" width="0" style="594" hidden="1" customWidth="1"/>
    <col min="9234" max="9473" width="9.125" style="594"/>
    <col min="9474" max="9474" width="0.875" style="594" customWidth="1"/>
    <col min="9475" max="9476" width="10.75" style="594" customWidth="1"/>
    <col min="9477" max="9477" width="47.75" style="594" customWidth="1"/>
    <col min="9478" max="9478" width="14.75" style="594" customWidth="1"/>
    <col min="9479" max="9479" width="7.75" style="594" customWidth="1"/>
    <col min="9480" max="9480" width="12.75" style="594" customWidth="1"/>
    <col min="9481" max="9481" width="17.125" style="594" bestFit="1" customWidth="1"/>
    <col min="9482" max="9482" width="18.625" style="594" customWidth="1"/>
    <col min="9483" max="9483" width="9.125" style="594"/>
    <col min="9484" max="9484" width="16.25" style="594" bestFit="1" customWidth="1"/>
    <col min="9485" max="9489" width="0" style="594" hidden="1" customWidth="1"/>
    <col min="9490" max="9729" width="9.125" style="594"/>
    <col min="9730" max="9730" width="0.875" style="594" customWidth="1"/>
    <col min="9731" max="9732" width="10.75" style="594" customWidth="1"/>
    <col min="9733" max="9733" width="47.75" style="594" customWidth="1"/>
    <col min="9734" max="9734" width="14.75" style="594" customWidth="1"/>
    <col min="9735" max="9735" width="7.75" style="594" customWidth="1"/>
    <col min="9736" max="9736" width="12.75" style="594" customWidth="1"/>
    <col min="9737" max="9737" width="17.125" style="594" bestFit="1" customWidth="1"/>
    <col min="9738" max="9738" width="18.625" style="594" customWidth="1"/>
    <col min="9739" max="9739" width="9.125" style="594"/>
    <col min="9740" max="9740" width="16.25" style="594" bestFit="1" customWidth="1"/>
    <col min="9741" max="9745" width="0" style="594" hidden="1" customWidth="1"/>
    <col min="9746" max="9985" width="9.125" style="594"/>
    <col min="9986" max="9986" width="0.875" style="594" customWidth="1"/>
    <col min="9987" max="9988" width="10.75" style="594" customWidth="1"/>
    <col min="9989" max="9989" width="47.75" style="594" customWidth="1"/>
    <col min="9990" max="9990" width="14.75" style="594" customWidth="1"/>
    <col min="9991" max="9991" width="7.75" style="594" customWidth="1"/>
    <col min="9992" max="9992" width="12.75" style="594" customWidth="1"/>
    <col min="9993" max="9993" width="17.125" style="594" bestFit="1" customWidth="1"/>
    <col min="9994" max="9994" width="18.625" style="594" customWidth="1"/>
    <col min="9995" max="9995" width="9.125" style="594"/>
    <col min="9996" max="9996" width="16.25" style="594" bestFit="1" customWidth="1"/>
    <col min="9997" max="10001" width="0" style="594" hidden="1" customWidth="1"/>
    <col min="10002" max="10241" width="9.125" style="594"/>
    <col min="10242" max="10242" width="0.875" style="594" customWidth="1"/>
    <col min="10243" max="10244" width="10.75" style="594" customWidth="1"/>
    <col min="10245" max="10245" width="47.75" style="594" customWidth="1"/>
    <col min="10246" max="10246" width="14.75" style="594" customWidth="1"/>
    <col min="10247" max="10247" width="7.75" style="594" customWidth="1"/>
    <col min="10248" max="10248" width="12.75" style="594" customWidth="1"/>
    <col min="10249" max="10249" width="17.125" style="594" bestFit="1" customWidth="1"/>
    <col min="10250" max="10250" width="18.625" style="594" customWidth="1"/>
    <col min="10251" max="10251" width="9.125" style="594"/>
    <col min="10252" max="10252" width="16.25" style="594" bestFit="1" customWidth="1"/>
    <col min="10253" max="10257" width="0" style="594" hidden="1" customWidth="1"/>
    <col min="10258" max="10497" width="9.125" style="594"/>
    <col min="10498" max="10498" width="0.875" style="594" customWidth="1"/>
    <col min="10499" max="10500" width="10.75" style="594" customWidth="1"/>
    <col min="10501" max="10501" width="47.75" style="594" customWidth="1"/>
    <col min="10502" max="10502" width="14.75" style="594" customWidth="1"/>
    <col min="10503" max="10503" width="7.75" style="594" customWidth="1"/>
    <col min="10504" max="10504" width="12.75" style="594" customWidth="1"/>
    <col min="10505" max="10505" width="17.125" style="594" bestFit="1" customWidth="1"/>
    <col min="10506" max="10506" width="18.625" style="594" customWidth="1"/>
    <col min="10507" max="10507" width="9.125" style="594"/>
    <col min="10508" max="10508" width="16.25" style="594" bestFit="1" customWidth="1"/>
    <col min="10509" max="10513" width="0" style="594" hidden="1" customWidth="1"/>
    <col min="10514" max="10753" width="9.125" style="594"/>
    <col min="10754" max="10754" width="0.875" style="594" customWidth="1"/>
    <col min="10755" max="10756" width="10.75" style="594" customWidth="1"/>
    <col min="10757" max="10757" width="47.75" style="594" customWidth="1"/>
    <col min="10758" max="10758" width="14.75" style="594" customWidth="1"/>
    <col min="10759" max="10759" width="7.75" style="594" customWidth="1"/>
    <col min="10760" max="10760" width="12.75" style="594" customWidth="1"/>
    <col min="10761" max="10761" width="17.125" style="594" bestFit="1" customWidth="1"/>
    <col min="10762" max="10762" width="18.625" style="594" customWidth="1"/>
    <col min="10763" max="10763" width="9.125" style="594"/>
    <col min="10764" max="10764" width="16.25" style="594" bestFit="1" customWidth="1"/>
    <col min="10765" max="10769" width="0" style="594" hidden="1" customWidth="1"/>
    <col min="10770" max="11009" width="9.125" style="594"/>
    <col min="11010" max="11010" width="0.875" style="594" customWidth="1"/>
    <col min="11011" max="11012" width="10.75" style="594" customWidth="1"/>
    <col min="11013" max="11013" width="47.75" style="594" customWidth="1"/>
    <col min="11014" max="11014" width="14.75" style="594" customWidth="1"/>
    <col min="11015" max="11015" width="7.75" style="594" customWidth="1"/>
    <col min="11016" max="11016" width="12.75" style="594" customWidth="1"/>
    <col min="11017" max="11017" width="17.125" style="594" bestFit="1" customWidth="1"/>
    <col min="11018" max="11018" width="18.625" style="594" customWidth="1"/>
    <col min="11019" max="11019" width="9.125" style="594"/>
    <col min="11020" max="11020" width="16.25" style="594" bestFit="1" customWidth="1"/>
    <col min="11021" max="11025" width="0" style="594" hidden="1" customWidth="1"/>
    <col min="11026" max="11265" width="9.125" style="594"/>
    <col min="11266" max="11266" width="0.875" style="594" customWidth="1"/>
    <col min="11267" max="11268" width="10.75" style="594" customWidth="1"/>
    <col min="11269" max="11269" width="47.75" style="594" customWidth="1"/>
    <col min="11270" max="11270" width="14.75" style="594" customWidth="1"/>
    <col min="11271" max="11271" width="7.75" style="594" customWidth="1"/>
    <col min="11272" max="11272" width="12.75" style="594" customWidth="1"/>
    <col min="11273" max="11273" width="17.125" style="594" bestFit="1" customWidth="1"/>
    <col min="11274" max="11274" width="18.625" style="594" customWidth="1"/>
    <col min="11275" max="11275" width="9.125" style="594"/>
    <col min="11276" max="11276" width="16.25" style="594" bestFit="1" customWidth="1"/>
    <col min="11277" max="11281" width="0" style="594" hidden="1" customWidth="1"/>
    <col min="11282" max="11521" width="9.125" style="594"/>
    <col min="11522" max="11522" width="0.875" style="594" customWidth="1"/>
    <col min="11523" max="11524" width="10.75" style="594" customWidth="1"/>
    <col min="11525" max="11525" width="47.75" style="594" customWidth="1"/>
    <col min="11526" max="11526" width="14.75" style="594" customWidth="1"/>
    <col min="11527" max="11527" width="7.75" style="594" customWidth="1"/>
    <col min="11528" max="11528" width="12.75" style="594" customWidth="1"/>
    <col min="11529" max="11529" width="17.125" style="594" bestFit="1" customWidth="1"/>
    <col min="11530" max="11530" width="18.625" style="594" customWidth="1"/>
    <col min="11531" max="11531" width="9.125" style="594"/>
    <col min="11532" max="11532" width="16.25" style="594" bestFit="1" customWidth="1"/>
    <col min="11533" max="11537" width="0" style="594" hidden="1" customWidth="1"/>
    <col min="11538" max="11777" width="9.125" style="594"/>
    <col min="11778" max="11778" width="0.875" style="594" customWidth="1"/>
    <col min="11779" max="11780" width="10.75" style="594" customWidth="1"/>
    <col min="11781" max="11781" width="47.75" style="594" customWidth="1"/>
    <col min="11782" max="11782" width="14.75" style="594" customWidth="1"/>
    <col min="11783" max="11783" width="7.75" style="594" customWidth="1"/>
    <col min="11784" max="11784" width="12.75" style="594" customWidth="1"/>
    <col min="11785" max="11785" width="17.125" style="594" bestFit="1" customWidth="1"/>
    <col min="11786" max="11786" width="18.625" style="594" customWidth="1"/>
    <col min="11787" max="11787" width="9.125" style="594"/>
    <col min="11788" max="11788" width="16.25" style="594" bestFit="1" customWidth="1"/>
    <col min="11789" max="11793" width="0" style="594" hidden="1" customWidth="1"/>
    <col min="11794" max="12033" width="9.125" style="594"/>
    <col min="12034" max="12034" width="0.875" style="594" customWidth="1"/>
    <col min="12035" max="12036" width="10.75" style="594" customWidth="1"/>
    <col min="12037" max="12037" width="47.75" style="594" customWidth="1"/>
    <col min="12038" max="12038" width="14.75" style="594" customWidth="1"/>
    <col min="12039" max="12039" width="7.75" style="594" customWidth="1"/>
    <col min="12040" max="12040" width="12.75" style="594" customWidth="1"/>
    <col min="12041" max="12041" width="17.125" style="594" bestFit="1" customWidth="1"/>
    <col min="12042" max="12042" width="18.625" style="594" customWidth="1"/>
    <col min="12043" max="12043" width="9.125" style="594"/>
    <col min="12044" max="12044" width="16.25" style="594" bestFit="1" customWidth="1"/>
    <col min="12045" max="12049" width="0" style="594" hidden="1" customWidth="1"/>
    <col min="12050" max="12289" width="9.125" style="594"/>
    <col min="12290" max="12290" width="0.875" style="594" customWidth="1"/>
    <col min="12291" max="12292" width="10.75" style="594" customWidth="1"/>
    <col min="12293" max="12293" width="47.75" style="594" customWidth="1"/>
    <col min="12294" max="12294" width="14.75" style="594" customWidth="1"/>
    <col min="12295" max="12295" width="7.75" style="594" customWidth="1"/>
    <col min="12296" max="12296" width="12.75" style="594" customWidth="1"/>
    <col min="12297" max="12297" width="17.125" style="594" bestFit="1" customWidth="1"/>
    <col min="12298" max="12298" width="18.625" style="594" customWidth="1"/>
    <col min="12299" max="12299" width="9.125" style="594"/>
    <col min="12300" max="12300" width="16.25" style="594" bestFit="1" customWidth="1"/>
    <col min="12301" max="12305" width="0" style="594" hidden="1" customWidth="1"/>
    <col min="12306" max="12545" width="9.125" style="594"/>
    <col min="12546" max="12546" width="0.875" style="594" customWidth="1"/>
    <col min="12547" max="12548" width="10.75" style="594" customWidth="1"/>
    <col min="12549" max="12549" width="47.75" style="594" customWidth="1"/>
    <col min="12550" max="12550" width="14.75" style="594" customWidth="1"/>
    <col min="12551" max="12551" width="7.75" style="594" customWidth="1"/>
    <col min="12552" max="12552" width="12.75" style="594" customWidth="1"/>
    <col min="12553" max="12553" width="17.125" style="594" bestFit="1" customWidth="1"/>
    <col min="12554" max="12554" width="18.625" style="594" customWidth="1"/>
    <col min="12555" max="12555" width="9.125" style="594"/>
    <col min="12556" max="12556" width="16.25" style="594" bestFit="1" customWidth="1"/>
    <col min="12557" max="12561" width="0" style="594" hidden="1" customWidth="1"/>
    <col min="12562" max="12801" width="9.125" style="594"/>
    <col min="12802" max="12802" width="0.875" style="594" customWidth="1"/>
    <col min="12803" max="12804" width="10.75" style="594" customWidth="1"/>
    <col min="12805" max="12805" width="47.75" style="594" customWidth="1"/>
    <col min="12806" max="12806" width="14.75" style="594" customWidth="1"/>
    <col min="12807" max="12807" width="7.75" style="594" customWidth="1"/>
    <col min="12808" max="12808" width="12.75" style="594" customWidth="1"/>
    <col min="12809" max="12809" width="17.125" style="594" bestFit="1" customWidth="1"/>
    <col min="12810" max="12810" width="18.625" style="594" customWidth="1"/>
    <col min="12811" max="12811" width="9.125" style="594"/>
    <col min="12812" max="12812" width="16.25" style="594" bestFit="1" customWidth="1"/>
    <col min="12813" max="12817" width="0" style="594" hidden="1" customWidth="1"/>
    <col min="12818" max="13057" width="9.125" style="594"/>
    <col min="13058" max="13058" width="0.875" style="594" customWidth="1"/>
    <col min="13059" max="13060" width="10.75" style="594" customWidth="1"/>
    <col min="13061" max="13061" width="47.75" style="594" customWidth="1"/>
    <col min="13062" max="13062" width="14.75" style="594" customWidth="1"/>
    <col min="13063" max="13063" width="7.75" style="594" customWidth="1"/>
    <col min="13064" max="13064" width="12.75" style="594" customWidth="1"/>
    <col min="13065" max="13065" width="17.125" style="594" bestFit="1" customWidth="1"/>
    <col min="13066" max="13066" width="18.625" style="594" customWidth="1"/>
    <col min="13067" max="13067" width="9.125" style="594"/>
    <col min="13068" max="13068" width="16.25" style="594" bestFit="1" customWidth="1"/>
    <col min="13069" max="13073" width="0" style="594" hidden="1" customWidth="1"/>
    <col min="13074" max="13313" width="9.125" style="594"/>
    <col min="13314" max="13314" width="0.875" style="594" customWidth="1"/>
    <col min="13315" max="13316" width="10.75" style="594" customWidth="1"/>
    <col min="13317" max="13317" width="47.75" style="594" customWidth="1"/>
    <col min="13318" max="13318" width="14.75" style="594" customWidth="1"/>
    <col min="13319" max="13319" width="7.75" style="594" customWidth="1"/>
    <col min="13320" max="13320" width="12.75" style="594" customWidth="1"/>
    <col min="13321" max="13321" width="17.125" style="594" bestFit="1" customWidth="1"/>
    <col min="13322" max="13322" width="18.625" style="594" customWidth="1"/>
    <col min="13323" max="13323" width="9.125" style="594"/>
    <col min="13324" max="13324" width="16.25" style="594" bestFit="1" customWidth="1"/>
    <col min="13325" max="13329" width="0" style="594" hidden="1" customWidth="1"/>
    <col min="13330" max="13569" width="9.125" style="594"/>
    <col min="13570" max="13570" width="0.875" style="594" customWidth="1"/>
    <col min="13571" max="13572" width="10.75" style="594" customWidth="1"/>
    <col min="13573" max="13573" width="47.75" style="594" customWidth="1"/>
    <col min="13574" max="13574" width="14.75" style="594" customWidth="1"/>
    <col min="13575" max="13575" width="7.75" style="594" customWidth="1"/>
    <col min="13576" max="13576" width="12.75" style="594" customWidth="1"/>
    <col min="13577" max="13577" width="17.125" style="594" bestFit="1" customWidth="1"/>
    <col min="13578" max="13578" width="18.625" style="594" customWidth="1"/>
    <col min="13579" max="13579" width="9.125" style="594"/>
    <col min="13580" max="13580" width="16.25" style="594" bestFit="1" customWidth="1"/>
    <col min="13581" max="13585" width="0" style="594" hidden="1" customWidth="1"/>
    <col min="13586" max="13825" width="9.125" style="594"/>
    <col min="13826" max="13826" width="0.875" style="594" customWidth="1"/>
    <col min="13827" max="13828" width="10.75" style="594" customWidth="1"/>
    <col min="13829" max="13829" width="47.75" style="594" customWidth="1"/>
    <col min="13830" max="13830" width="14.75" style="594" customWidth="1"/>
    <col min="13831" max="13831" width="7.75" style="594" customWidth="1"/>
    <col min="13832" max="13832" width="12.75" style="594" customWidth="1"/>
    <col min="13833" max="13833" width="17.125" style="594" bestFit="1" customWidth="1"/>
    <col min="13834" max="13834" width="18.625" style="594" customWidth="1"/>
    <col min="13835" max="13835" width="9.125" style="594"/>
    <col min="13836" max="13836" width="16.25" style="594" bestFit="1" customWidth="1"/>
    <col min="13837" max="13841" width="0" style="594" hidden="1" customWidth="1"/>
    <col min="13842" max="14081" width="9.125" style="594"/>
    <col min="14082" max="14082" width="0.875" style="594" customWidth="1"/>
    <col min="14083" max="14084" width="10.75" style="594" customWidth="1"/>
    <col min="14085" max="14085" width="47.75" style="594" customWidth="1"/>
    <col min="14086" max="14086" width="14.75" style="594" customWidth="1"/>
    <col min="14087" max="14087" width="7.75" style="594" customWidth="1"/>
    <col min="14088" max="14088" width="12.75" style="594" customWidth="1"/>
    <col min="14089" max="14089" width="17.125" style="594" bestFit="1" customWidth="1"/>
    <col min="14090" max="14090" width="18.625" style="594" customWidth="1"/>
    <col min="14091" max="14091" width="9.125" style="594"/>
    <col min="14092" max="14092" width="16.25" style="594" bestFit="1" customWidth="1"/>
    <col min="14093" max="14097" width="0" style="594" hidden="1" customWidth="1"/>
    <col min="14098" max="14337" width="9.125" style="594"/>
    <col min="14338" max="14338" width="0.875" style="594" customWidth="1"/>
    <col min="14339" max="14340" width="10.75" style="594" customWidth="1"/>
    <col min="14341" max="14341" width="47.75" style="594" customWidth="1"/>
    <col min="14342" max="14342" width="14.75" style="594" customWidth="1"/>
    <col min="14343" max="14343" width="7.75" style="594" customWidth="1"/>
    <col min="14344" max="14344" width="12.75" style="594" customWidth="1"/>
    <col min="14345" max="14345" width="17.125" style="594" bestFit="1" customWidth="1"/>
    <col min="14346" max="14346" width="18.625" style="594" customWidth="1"/>
    <col min="14347" max="14347" width="9.125" style="594"/>
    <col min="14348" max="14348" width="16.25" style="594" bestFit="1" customWidth="1"/>
    <col min="14349" max="14353" width="0" style="594" hidden="1" customWidth="1"/>
    <col min="14354" max="14593" width="9.125" style="594"/>
    <col min="14594" max="14594" width="0.875" style="594" customWidth="1"/>
    <col min="14595" max="14596" width="10.75" style="594" customWidth="1"/>
    <col min="14597" max="14597" width="47.75" style="594" customWidth="1"/>
    <col min="14598" max="14598" width="14.75" style="594" customWidth="1"/>
    <col min="14599" max="14599" width="7.75" style="594" customWidth="1"/>
    <col min="14600" max="14600" width="12.75" style="594" customWidth="1"/>
    <col min="14601" max="14601" width="17.125" style="594" bestFit="1" customWidth="1"/>
    <col min="14602" max="14602" width="18.625" style="594" customWidth="1"/>
    <col min="14603" max="14603" width="9.125" style="594"/>
    <col min="14604" max="14604" width="16.25" style="594" bestFit="1" customWidth="1"/>
    <col min="14605" max="14609" width="0" style="594" hidden="1" customWidth="1"/>
    <col min="14610" max="14849" width="9.125" style="594"/>
    <col min="14850" max="14850" width="0.875" style="594" customWidth="1"/>
    <col min="14851" max="14852" width="10.75" style="594" customWidth="1"/>
    <col min="14853" max="14853" width="47.75" style="594" customWidth="1"/>
    <col min="14854" max="14854" width="14.75" style="594" customWidth="1"/>
    <col min="14855" max="14855" width="7.75" style="594" customWidth="1"/>
    <col min="14856" max="14856" width="12.75" style="594" customWidth="1"/>
    <col min="14857" max="14857" width="17.125" style="594" bestFit="1" customWidth="1"/>
    <col min="14858" max="14858" width="18.625" style="594" customWidth="1"/>
    <col min="14859" max="14859" width="9.125" style="594"/>
    <col min="14860" max="14860" width="16.25" style="594" bestFit="1" customWidth="1"/>
    <col min="14861" max="14865" width="0" style="594" hidden="1" customWidth="1"/>
    <col min="14866" max="15105" width="9.125" style="594"/>
    <col min="15106" max="15106" width="0.875" style="594" customWidth="1"/>
    <col min="15107" max="15108" width="10.75" style="594" customWidth="1"/>
    <col min="15109" max="15109" width="47.75" style="594" customWidth="1"/>
    <col min="15110" max="15110" width="14.75" style="594" customWidth="1"/>
    <col min="15111" max="15111" width="7.75" style="594" customWidth="1"/>
    <col min="15112" max="15112" width="12.75" style="594" customWidth="1"/>
    <col min="15113" max="15113" width="17.125" style="594" bestFit="1" customWidth="1"/>
    <col min="15114" max="15114" width="18.625" style="594" customWidth="1"/>
    <col min="15115" max="15115" width="9.125" style="594"/>
    <col min="15116" max="15116" width="16.25" style="594" bestFit="1" customWidth="1"/>
    <col min="15117" max="15121" width="0" style="594" hidden="1" customWidth="1"/>
    <col min="15122" max="15361" width="9.125" style="594"/>
    <col min="15362" max="15362" width="0.875" style="594" customWidth="1"/>
    <col min="15363" max="15364" width="10.75" style="594" customWidth="1"/>
    <col min="15365" max="15365" width="47.75" style="594" customWidth="1"/>
    <col min="15366" max="15366" width="14.75" style="594" customWidth="1"/>
    <col min="15367" max="15367" width="7.75" style="594" customWidth="1"/>
    <col min="15368" max="15368" width="12.75" style="594" customWidth="1"/>
    <col min="15369" max="15369" width="17.125" style="594" bestFit="1" customWidth="1"/>
    <col min="15370" max="15370" width="18.625" style="594" customWidth="1"/>
    <col min="15371" max="15371" width="9.125" style="594"/>
    <col min="15372" max="15372" width="16.25" style="594" bestFit="1" customWidth="1"/>
    <col min="15373" max="15377" width="0" style="594" hidden="1" customWidth="1"/>
    <col min="15378" max="15617" width="9.125" style="594"/>
    <col min="15618" max="15618" width="0.875" style="594" customWidth="1"/>
    <col min="15619" max="15620" width="10.75" style="594" customWidth="1"/>
    <col min="15621" max="15621" width="47.75" style="594" customWidth="1"/>
    <col min="15622" max="15622" width="14.75" style="594" customWidth="1"/>
    <col min="15623" max="15623" width="7.75" style="594" customWidth="1"/>
    <col min="15624" max="15624" width="12.75" style="594" customWidth="1"/>
    <col min="15625" max="15625" width="17.125" style="594" bestFit="1" customWidth="1"/>
    <col min="15626" max="15626" width="18.625" style="594" customWidth="1"/>
    <col min="15627" max="15627" width="9.125" style="594"/>
    <col min="15628" max="15628" width="16.25" style="594" bestFit="1" customWidth="1"/>
    <col min="15629" max="15633" width="0" style="594" hidden="1" customWidth="1"/>
    <col min="15634" max="15873" width="9.125" style="594"/>
    <col min="15874" max="15874" width="0.875" style="594" customWidth="1"/>
    <col min="15875" max="15876" width="10.75" style="594" customWidth="1"/>
    <col min="15877" max="15877" width="47.75" style="594" customWidth="1"/>
    <col min="15878" max="15878" width="14.75" style="594" customWidth="1"/>
    <col min="15879" max="15879" width="7.75" style="594" customWidth="1"/>
    <col min="15880" max="15880" width="12.75" style="594" customWidth="1"/>
    <col min="15881" max="15881" width="17.125" style="594" bestFit="1" customWidth="1"/>
    <col min="15882" max="15882" width="18.625" style="594" customWidth="1"/>
    <col min="15883" max="15883" width="9.125" style="594"/>
    <col min="15884" max="15884" width="16.25" style="594" bestFit="1" customWidth="1"/>
    <col min="15885" max="15889" width="0" style="594" hidden="1" customWidth="1"/>
    <col min="15890" max="16129" width="9.125" style="594"/>
    <col min="16130" max="16130" width="0.875" style="594" customWidth="1"/>
    <col min="16131" max="16132" width="10.75" style="594" customWidth="1"/>
    <col min="16133" max="16133" width="47.75" style="594" customWidth="1"/>
    <col min="16134" max="16134" width="14.75" style="594" customWidth="1"/>
    <col min="16135" max="16135" width="7.75" style="594" customWidth="1"/>
    <col min="16136" max="16136" width="12.75" style="594" customWidth="1"/>
    <col min="16137" max="16137" width="17.125" style="594" bestFit="1" customWidth="1"/>
    <col min="16138" max="16138" width="18.625" style="594" customWidth="1"/>
    <col min="16139" max="16139" width="9.125" style="594"/>
    <col min="16140" max="16140" width="16.25" style="594" bestFit="1" customWidth="1"/>
    <col min="16141" max="16145" width="0" style="594" hidden="1" customWidth="1"/>
    <col min="16146" max="16384" width="9.125" style="594"/>
  </cols>
  <sheetData>
    <row r="1" spans="2:17" s="661" customFormat="1" ht="18">
      <c r="C1" s="661" t="s">
        <v>1765</v>
      </c>
      <c r="D1" s="664"/>
      <c r="E1" s="664"/>
      <c r="F1" s="664"/>
      <c r="G1" s="665"/>
      <c r="H1" s="665"/>
      <c r="I1" s="664"/>
      <c r="J1" s="663"/>
      <c r="K1" s="662"/>
      <c r="L1" s="662"/>
    </row>
    <row r="2" spans="2:17" s="661" customFormat="1" ht="18">
      <c r="C2" s="127" t="s">
        <v>0</v>
      </c>
      <c r="D2" s="126" t="s">
        <v>1</v>
      </c>
      <c r="E2" s="124"/>
      <c r="F2" s="127"/>
      <c r="G2" s="89"/>
      <c r="H2" s="128"/>
      <c r="I2" s="87"/>
      <c r="J2" s="663"/>
      <c r="K2" s="662"/>
      <c r="L2" s="662"/>
    </row>
    <row r="3" spans="2:17" s="661" customFormat="1" ht="18">
      <c r="C3" s="127" t="s">
        <v>84</v>
      </c>
      <c r="D3" s="126" t="s">
        <v>1764</v>
      </c>
      <c r="E3" s="124"/>
      <c r="F3" s="127"/>
      <c r="G3" s="89"/>
      <c r="H3" s="128"/>
      <c r="I3" s="87"/>
      <c r="J3" s="663"/>
      <c r="K3" s="662"/>
      <c r="L3" s="662"/>
    </row>
    <row r="4" spans="2:17" s="661" customFormat="1" ht="18">
      <c r="C4" s="127" t="s">
        <v>3</v>
      </c>
      <c r="D4" s="126" t="s">
        <v>3427</v>
      </c>
      <c r="E4" s="124"/>
      <c r="F4" s="127"/>
      <c r="G4" s="89"/>
      <c r="H4" s="128"/>
      <c r="I4" s="87"/>
      <c r="J4" s="663"/>
      <c r="K4" s="662"/>
      <c r="L4" s="662"/>
    </row>
    <row r="5" spans="2:17" s="661" customFormat="1" ht="18.75" thickBot="1">
      <c r="C5" s="127" t="s">
        <v>2</v>
      </c>
      <c r="D5" s="126" t="s">
        <v>79</v>
      </c>
      <c r="E5" s="1365" t="s">
        <v>3544</v>
      </c>
      <c r="F5" s="1365"/>
      <c r="G5" s="1365"/>
      <c r="H5" s="1365"/>
      <c r="I5" s="1365"/>
      <c r="J5" s="1365"/>
      <c r="K5" s="662"/>
      <c r="L5" s="662"/>
    </row>
    <row r="6" spans="2:17" s="653" customFormat="1" ht="31.5" customHeight="1" thickBot="1">
      <c r="B6" s="660"/>
      <c r="C6" s="659" t="s">
        <v>74</v>
      </c>
      <c r="D6" s="657" t="s">
        <v>73</v>
      </c>
      <c r="E6" s="658" t="s">
        <v>72</v>
      </c>
      <c r="F6" s="658" t="s">
        <v>720</v>
      </c>
      <c r="G6" s="657" t="s">
        <v>71</v>
      </c>
      <c r="H6" s="656" t="s">
        <v>70</v>
      </c>
      <c r="I6" s="655" t="s">
        <v>69</v>
      </c>
      <c r="J6" s="654" t="s">
        <v>1763</v>
      </c>
    </row>
    <row r="7" spans="2:17">
      <c r="B7" s="652" t="s">
        <v>1762</v>
      </c>
      <c r="C7" s="651"/>
      <c r="D7" s="649"/>
      <c r="E7" s="650"/>
      <c r="F7" s="650"/>
      <c r="G7" s="649"/>
      <c r="H7" s="648"/>
      <c r="I7" s="647"/>
      <c r="J7" s="646"/>
      <c r="M7" s="594">
        <v>234</v>
      </c>
    </row>
    <row r="8" spans="2:17">
      <c r="B8" s="632" t="s">
        <v>1761</v>
      </c>
      <c r="C8" s="631"/>
      <c r="D8" s="629"/>
      <c r="E8" s="630"/>
      <c r="F8" s="630"/>
      <c r="G8" s="629"/>
      <c r="H8" s="628"/>
      <c r="I8" s="627"/>
      <c r="J8" s="626"/>
      <c r="M8" s="594">
        <v>235</v>
      </c>
    </row>
    <row r="9" spans="2:17" ht="25.5">
      <c r="B9" s="617"/>
      <c r="C9" s="616" t="s">
        <v>90</v>
      </c>
      <c r="D9" s="614" t="s">
        <v>1475</v>
      </c>
      <c r="E9" s="615" t="s">
        <v>1474</v>
      </c>
      <c r="F9" s="615"/>
      <c r="G9" s="614" t="s">
        <v>1234</v>
      </c>
      <c r="H9" s="608"/>
      <c r="I9" s="613"/>
      <c r="J9" s="612"/>
      <c r="M9" s="594">
        <v>390</v>
      </c>
      <c r="N9" s="594">
        <v>235</v>
      </c>
      <c r="P9" s="594">
        <v>12493</v>
      </c>
    </row>
    <row r="10" spans="2:17" ht="25.5">
      <c r="B10" s="617"/>
      <c r="C10" s="616" t="s">
        <v>94</v>
      </c>
      <c r="D10" s="614" t="s">
        <v>1760</v>
      </c>
      <c r="E10" s="615" t="s">
        <v>1759</v>
      </c>
      <c r="F10" s="615"/>
      <c r="G10" s="614" t="s">
        <v>1234</v>
      </c>
      <c r="H10" s="608"/>
      <c r="I10" s="644"/>
      <c r="J10" s="612"/>
      <c r="M10" s="594">
        <v>391</v>
      </c>
      <c r="N10" s="594">
        <v>235</v>
      </c>
      <c r="P10" s="594">
        <v>12528</v>
      </c>
    </row>
    <row r="11" spans="2:17">
      <c r="B11" s="632" t="s">
        <v>1758</v>
      </c>
      <c r="C11" s="631"/>
      <c r="D11" s="629"/>
      <c r="E11" s="630"/>
      <c r="F11" s="630"/>
      <c r="G11" s="629"/>
      <c r="H11" s="628"/>
      <c r="I11" s="627"/>
      <c r="J11" s="626"/>
      <c r="M11" s="594">
        <v>236</v>
      </c>
    </row>
    <row r="12" spans="2:17">
      <c r="B12" s="624" t="s">
        <v>1757</v>
      </c>
      <c r="C12" s="623"/>
      <c r="D12" s="621"/>
      <c r="E12" s="622"/>
      <c r="F12" s="622"/>
      <c r="G12" s="621"/>
      <c r="H12" s="620"/>
      <c r="I12" s="645"/>
      <c r="J12" s="618"/>
      <c r="M12" s="594">
        <v>237</v>
      </c>
    </row>
    <row r="13" spans="2:17" ht="25.5">
      <c r="B13" s="617"/>
      <c r="C13" s="616" t="s">
        <v>90</v>
      </c>
      <c r="D13" s="614" t="s">
        <v>1135</v>
      </c>
      <c r="E13" s="615" t="s">
        <v>1134</v>
      </c>
      <c r="F13" s="615" t="s">
        <v>1755</v>
      </c>
      <c r="G13" s="614" t="s">
        <v>233</v>
      </c>
      <c r="H13" s="608">
        <v>1.9400000000000002</v>
      </c>
      <c r="I13" s="644"/>
      <c r="J13" s="1254">
        <f t="shared" ref="J13:J32" si="0">ROUND(H13*I13,2)</f>
        <v>0</v>
      </c>
      <c r="M13" s="594">
        <v>393</v>
      </c>
      <c r="N13" s="594">
        <v>237</v>
      </c>
      <c r="P13" s="594">
        <v>4344</v>
      </c>
      <c r="Q13" s="594" t="s">
        <v>1756</v>
      </c>
    </row>
    <row r="14" spans="2:17" ht="25.5">
      <c r="B14" s="617"/>
      <c r="C14" s="616" t="s">
        <v>94</v>
      </c>
      <c r="D14" s="614" t="s">
        <v>237</v>
      </c>
      <c r="E14" s="615" t="s">
        <v>236</v>
      </c>
      <c r="F14" s="615" t="s">
        <v>1755</v>
      </c>
      <c r="G14" s="614" t="s">
        <v>43</v>
      </c>
      <c r="H14" s="608">
        <v>97</v>
      </c>
      <c r="I14" s="644"/>
      <c r="J14" s="1254">
        <f t="shared" si="0"/>
        <v>0</v>
      </c>
      <c r="M14" s="594">
        <v>394</v>
      </c>
      <c r="N14" s="594">
        <v>237</v>
      </c>
      <c r="P14" s="594">
        <v>4935</v>
      </c>
    </row>
    <row r="15" spans="2:17">
      <c r="B15" s="617"/>
      <c r="C15" s="616" t="s">
        <v>114</v>
      </c>
      <c r="D15" s="614" t="s">
        <v>1754</v>
      </c>
      <c r="E15" s="615" t="s">
        <v>1753</v>
      </c>
      <c r="F15" s="615"/>
      <c r="G15" s="614" t="s">
        <v>233</v>
      </c>
      <c r="H15" s="608">
        <v>8.1000000000000003E-2</v>
      </c>
      <c r="I15" s="644"/>
      <c r="J15" s="1254">
        <f t="shared" si="0"/>
        <v>0</v>
      </c>
      <c r="M15" s="594">
        <v>396</v>
      </c>
      <c r="N15" s="594">
        <v>237</v>
      </c>
      <c r="P15" s="594">
        <v>12508</v>
      </c>
    </row>
    <row r="16" spans="2:17">
      <c r="B16" s="617"/>
      <c r="C16" s="616" t="s">
        <v>140</v>
      </c>
      <c r="D16" s="614" t="s">
        <v>1752</v>
      </c>
      <c r="E16" s="615" t="s">
        <v>1751</v>
      </c>
      <c r="F16" s="615"/>
      <c r="G16" s="614" t="s">
        <v>233</v>
      </c>
      <c r="H16" s="608">
        <v>0.10400000000000001</v>
      </c>
      <c r="I16" s="644"/>
      <c r="J16" s="1254">
        <f t="shared" si="0"/>
        <v>0</v>
      </c>
      <c r="M16" s="594">
        <v>397</v>
      </c>
      <c r="N16" s="594">
        <v>237</v>
      </c>
      <c r="P16" s="594">
        <v>12509</v>
      </c>
    </row>
    <row r="17" spans="2:17" ht="25.5">
      <c r="B17" s="617"/>
      <c r="C17" s="616" t="s">
        <v>224</v>
      </c>
      <c r="D17" s="614" t="s">
        <v>1750</v>
      </c>
      <c r="E17" s="615" t="s">
        <v>236</v>
      </c>
      <c r="F17" s="615" t="s">
        <v>1748</v>
      </c>
      <c r="G17" s="614" t="s">
        <v>43</v>
      </c>
      <c r="H17" s="608">
        <v>6</v>
      </c>
      <c r="I17" s="644"/>
      <c r="J17" s="1254">
        <f t="shared" si="0"/>
        <v>0</v>
      </c>
      <c r="M17" s="594">
        <v>398</v>
      </c>
      <c r="N17" s="594">
        <v>237</v>
      </c>
      <c r="P17" s="594">
        <v>12510</v>
      </c>
    </row>
    <row r="18" spans="2:17" ht="25.5">
      <c r="B18" s="617"/>
      <c r="C18" s="616" t="s">
        <v>221</v>
      </c>
      <c r="D18" s="614" t="s">
        <v>1749</v>
      </c>
      <c r="E18" s="615" t="s">
        <v>236</v>
      </c>
      <c r="F18" s="615" t="s">
        <v>1747</v>
      </c>
      <c r="G18" s="614" t="s">
        <v>43</v>
      </c>
      <c r="H18" s="608">
        <v>8</v>
      </c>
      <c r="I18" s="644"/>
      <c r="J18" s="1254">
        <f t="shared" si="0"/>
        <v>0</v>
      </c>
      <c r="M18" s="594">
        <v>399</v>
      </c>
      <c r="N18" s="594">
        <v>237</v>
      </c>
      <c r="P18" s="594">
        <v>12511</v>
      </c>
    </row>
    <row r="19" spans="2:17">
      <c r="B19" s="617"/>
      <c r="C19" s="616" t="s">
        <v>210</v>
      </c>
      <c r="D19" s="614" t="s">
        <v>1746</v>
      </c>
      <c r="E19" s="615" t="s">
        <v>1745</v>
      </c>
      <c r="F19" s="615"/>
      <c r="G19" s="614" t="s">
        <v>233</v>
      </c>
      <c r="H19" s="608">
        <v>0.13200000000000001</v>
      </c>
      <c r="I19" s="644"/>
      <c r="J19" s="1254">
        <f t="shared" si="0"/>
        <v>0</v>
      </c>
      <c r="M19" s="594">
        <v>403</v>
      </c>
      <c r="N19" s="594">
        <v>237</v>
      </c>
      <c r="P19" s="594">
        <v>12530</v>
      </c>
    </row>
    <row r="20" spans="2:17" ht="25.5">
      <c r="B20" s="617"/>
      <c r="C20" s="616" t="s">
        <v>207</v>
      </c>
      <c r="D20" s="614" t="s">
        <v>1744</v>
      </c>
      <c r="E20" s="615" t="s">
        <v>236</v>
      </c>
      <c r="F20" s="615" t="s">
        <v>1743</v>
      </c>
      <c r="G20" s="614" t="s">
        <v>43</v>
      </c>
      <c r="H20" s="608">
        <v>11</v>
      </c>
      <c r="I20" s="644"/>
      <c r="J20" s="1254">
        <f t="shared" si="0"/>
        <v>0</v>
      </c>
      <c r="M20" s="594">
        <v>404</v>
      </c>
      <c r="N20" s="594">
        <v>237</v>
      </c>
      <c r="P20" s="594">
        <v>12531</v>
      </c>
    </row>
    <row r="21" spans="2:17">
      <c r="B21" s="624" t="s">
        <v>1742</v>
      </c>
      <c r="C21" s="623"/>
      <c r="D21" s="621"/>
      <c r="E21" s="622"/>
      <c r="F21" s="622"/>
      <c r="G21" s="621"/>
      <c r="H21" s="620"/>
      <c r="I21" s="619"/>
      <c r="J21" s="1254">
        <f t="shared" si="0"/>
        <v>0</v>
      </c>
      <c r="M21" s="594">
        <v>238</v>
      </c>
    </row>
    <row r="22" spans="2:17" ht="25.5">
      <c r="B22" s="617"/>
      <c r="C22" s="616" t="s">
        <v>90</v>
      </c>
      <c r="D22" s="614" t="s">
        <v>1498</v>
      </c>
      <c r="E22" s="615" t="s">
        <v>1497</v>
      </c>
      <c r="F22" s="615"/>
      <c r="G22" s="614" t="s">
        <v>106</v>
      </c>
      <c r="H22" s="608">
        <v>5179</v>
      </c>
      <c r="I22" s="644"/>
      <c r="J22" s="1254">
        <f t="shared" si="0"/>
        <v>0</v>
      </c>
      <c r="M22" s="594">
        <v>405</v>
      </c>
      <c r="N22" s="594">
        <v>238</v>
      </c>
      <c r="P22" s="594">
        <v>4962</v>
      </c>
    </row>
    <row r="23" spans="2:17" ht="25.5">
      <c r="B23" s="617"/>
      <c r="C23" s="616" t="s">
        <v>94</v>
      </c>
      <c r="D23" s="614" t="s">
        <v>1268</v>
      </c>
      <c r="E23" s="615" t="s">
        <v>1267</v>
      </c>
      <c r="F23" s="615"/>
      <c r="G23" s="614" t="s">
        <v>43</v>
      </c>
      <c r="H23" s="608">
        <v>47</v>
      </c>
      <c r="I23" s="613"/>
      <c r="J23" s="1254">
        <f t="shared" si="0"/>
        <v>0</v>
      </c>
      <c r="M23" s="594">
        <v>406</v>
      </c>
      <c r="N23" s="594">
        <v>238</v>
      </c>
      <c r="P23" s="594">
        <v>4969</v>
      </c>
    </row>
    <row r="24" spans="2:17" ht="25.5">
      <c r="B24" s="617"/>
      <c r="C24" s="616" t="s">
        <v>117</v>
      </c>
      <c r="D24" s="614" t="s">
        <v>215</v>
      </c>
      <c r="E24" s="615" t="s">
        <v>214</v>
      </c>
      <c r="F24" s="615"/>
      <c r="G24" s="614" t="s">
        <v>43</v>
      </c>
      <c r="H24" s="608">
        <v>27</v>
      </c>
      <c r="I24" s="613"/>
      <c r="J24" s="1254">
        <f t="shared" si="0"/>
        <v>0</v>
      </c>
      <c r="M24" s="594">
        <v>407</v>
      </c>
      <c r="N24" s="594">
        <v>238</v>
      </c>
      <c r="P24" s="594">
        <v>4970</v>
      </c>
    </row>
    <row r="25" spans="2:17" ht="25.5">
      <c r="B25" s="617"/>
      <c r="C25" s="616" t="s">
        <v>114</v>
      </c>
      <c r="D25" s="614" t="s">
        <v>1496</v>
      </c>
      <c r="E25" s="615" t="s">
        <v>1495</v>
      </c>
      <c r="F25" s="615"/>
      <c r="G25" s="614" t="s">
        <v>43</v>
      </c>
      <c r="H25" s="608">
        <v>12</v>
      </c>
      <c r="I25" s="613"/>
      <c r="J25" s="1254">
        <f t="shared" si="0"/>
        <v>0</v>
      </c>
      <c r="M25" s="594">
        <v>408</v>
      </c>
      <c r="N25" s="594">
        <v>238</v>
      </c>
      <c r="P25" s="594">
        <v>4971</v>
      </c>
    </row>
    <row r="26" spans="2:17" ht="25.5">
      <c r="B26" s="617"/>
      <c r="C26" s="616" t="s">
        <v>140</v>
      </c>
      <c r="D26" s="614" t="s">
        <v>1494</v>
      </c>
      <c r="E26" s="615" t="s">
        <v>1493</v>
      </c>
      <c r="F26" s="615"/>
      <c r="G26" s="614" t="s">
        <v>43</v>
      </c>
      <c r="H26" s="608">
        <v>49</v>
      </c>
      <c r="I26" s="613"/>
      <c r="J26" s="1254">
        <f t="shared" si="0"/>
        <v>0</v>
      </c>
      <c r="M26" s="594">
        <v>409</v>
      </c>
      <c r="N26" s="594">
        <v>238</v>
      </c>
      <c r="P26" s="594">
        <v>4974</v>
      </c>
    </row>
    <row r="27" spans="2:17" ht="25.5">
      <c r="B27" s="617"/>
      <c r="C27" s="616" t="s">
        <v>224</v>
      </c>
      <c r="D27" s="614" t="s">
        <v>1492</v>
      </c>
      <c r="E27" s="615" t="s">
        <v>1491</v>
      </c>
      <c r="F27" s="615"/>
      <c r="G27" s="614" t="s">
        <v>43</v>
      </c>
      <c r="H27" s="608">
        <v>28</v>
      </c>
      <c r="I27" s="613"/>
      <c r="J27" s="1254">
        <f t="shared" si="0"/>
        <v>0</v>
      </c>
      <c r="M27" s="594">
        <v>410</v>
      </c>
      <c r="N27" s="594">
        <v>238</v>
      </c>
      <c r="P27" s="594">
        <v>4977</v>
      </c>
    </row>
    <row r="28" spans="2:17" ht="25.5">
      <c r="B28" s="617"/>
      <c r="C28" s="616" t="s">
        <v>221</v>
      </c>
      <c r="D28" s="614" t="s">
        <v>1490</v>
      </c>
      <c r="E28" s="615" t="s">
        <v>1489</v>
      </c>
      <c r="F28" s="615"/>
      <c r="G28" s="614" t="s">
        <v>43</v>
      </c>
      <c r="H28" s="608">
        <v>13</v>
      </c>
      <c r="I28" s="613"/>
      <c r="J28" s="1254">
        <f t="shared" si="0"/>
        <v>0</v>
      </c>
      <c r="M28" s="594">
        <v>411</v>
      </c>
      <c r="N28" s="594">
        <v>238</v>
      </c>
      <c r="P28" s="594">
        <v>4980</v>
      </c>
    </row>
    <row r="29" spans="2:17" ht="25.5">
      <c r="B29" s="617"/>
      <c r="C29" s="616" t="s">
        <v>218</v>
      </c>
      <c r="D29" s="614" t="s">
        <v>206</v>
      </c>
      <c r="E29" s="615" t="s">
        <v>205</v>
      </c>
      <c r="F29" s="615"/>
      <c r="G29" s="614" t="s">
        <v>89</v>
      </c>
      <c r="H29" s="608">
        <v>35.200000000000003</v>
      </c>
      <c r="I29" s="613"/>
      <c r="J29" s="1254">
        <f t="shared" si="0"/>
        <v>0</v>
      </c>
      <c r="M29" s="594">
        <v>412</v>
      </c>
      <c r="N29" s="594">
        <v>238</v>
      </c>
      <c r="P29" s="594">
        <v>5064</v>
      </c>
    </row>
    <row r="30" spans="2:17" ht="25.5">
      <c r="B30" s="617"/>
      <c r="C30" s="616" t="s">
        <v>216</v>
      </c>
      <c r="D30" s="614" t="s">
        <v>280</v>
      </c>
      <c r="E30" s="615" t="s">
        <v>279</v>
      </c>
      <c r="F30" s="615" t="s">
        <v>1741</v>
      </c>
      <c r="G30" s="614" t="s">
        <v>106</v>
      </c>
      <c r="H30" s="608">
        <v>134</v>
      </c>
      <c r="I30" s="613"/>
      <c r="J30" s="1254">
        <f t="shared" si="0"/>
        <v>0</v>
      </c>
      <c r="M30" s="594">
        <v>413</v>
      </c>
      <c r="N30" s="594">
        <v>238</v>
      </c>
      <c r="P30" s="594">
        <v>5060</v>
      </c>
    </row>
    <row r="31" spans="2:17">
      <c r="B31" s="617"/>
      <c r="C31" s="616" t="s">
        <v>213</v>
      </c>
      <c r="D31" s="614" t="s">
        <v>1582</v>
      </c>
      <c r="E31" s="615" t="s">
        <v>1581</v>
      </c>
      <c r="F31" s="615"/>
      <c r="G31" s="614" t="s">
        <v>106</v>
      </c>
      <c r="H31" s="608">
        <v>386</v>
      </c>
      <c r="I31" s="613"/>
      <c r="J31" s="1254">
        <f t="shared" si="0"/>
        <v>0</v>
      </c>
      <c r="M31" s="594">
        <v>414</v>
      </c>
      <c r="N31" s="594">
        <v>238</v>
      </c>
      <c r="P31" s="594">
        <v>4385</v>
      </c>
      <c r="Q31" s="594" t="s">
        <v>1580</v>
      </c>
    </row>
    <row r="32" spans="2:17">
      <c r="B32" s="617"/>
      <c r="C32" s="616" t="s">
        <v>210</v>
      </c>
      <c r="D32" s="614" t="s">
        <v>1579</v>
      </c>
      <c r="E32" s="615" t="s">
        <v>1578</v>
      </c>
      <c r="F32" s="615"/>
      <c r="G32" s="614" t="s">
        <v>89</v>
      </c>
      <c r="H32" s="608">
        <v>96</v>
      </c>
      <c r="I32" s="613"/>
      <c r="J32" s="1254">
        <f t="shared" si="0"/>
        <v>0</v>
      </c>
      <c r="M32" s="594">
        <v>415</v>
      </c>
      <c r="N32" s="594">
        <v>238</v>
      </c>
      <c r="P32" s="594">
        <v>4399</v>
      </c>
      <c r="Q32" s="594" t="s">
        <v>1577</v>
      </c>
    </row>
    <row r="33" spans="2:16">
      <c r="B33" s="632" t="s">
        <v>1740</v>
      </c>
      <c r="C33" s="631"/>
      <c r="D33" s="629"/>
      <c r="E33" s="630"/>
      <c r="F33" s="630"/>
      <c r="G33" s="629"/>
      <c r="H33" s="628"/>
      <c r="I33" s="627"/>
      <c r="J33" s="1254"/>
      <c r="M33" s="594">
        <v>239</v>
      </c>
    </row>
    <row r="34" spans="2:16">
      <c r="B34" s="624" t="s">
        <v>1739</v>
      </c>
      <c r="C34" s="623"/>
      <c r="D34" s="621"/>
      <c r="E34" s="622"/>
      <c r="F34" s="622"/>
      <c r="G34" s="621"/>
      <c r="H34" s="620"/>
      <c r="I34" s="619"/>
      <c r="J34" s="1254"/>
      <c r="M34" s="594">
        <v>240</v>
      </c>
    </row>
    <row r="35" spans="2:16" ht="38.25">
      <c r="B35" s="617"/>
      <c r="C35" s="616" t="s">
        <v>90</v>
      </c>
      <c r="D35" s="614" t="s">
        <v>187</v>
      </c>
      <c r="E35" s="615" t="s">
        <v>186</v>
      </c>
      <c r="F35" s="615" t="s">
        <v>1738</v>
      </c>
      <c r="G35" s="614" t="s">
        <v>126</v>
      </c>
      <c r="H35" s="608">
        <v>18312.03</v>
      </c>
      <c r="I35" s="613"/>
      <c r="J35" s="1254">
        <f>ROUND(H35*I35,2)</f>
        <v>0</v>
      </c>
      <c r="M35" s="594">
        <v>416</v>
      </c>
      <c r="N35" s="594">
        <v>240</v>
      </c>
      <c r="P35" s="594">
        <v>5636</v>
      </c>
    </row>
    <row r="36" spans="2:16" ht="25.5">
      <c r="B36" s="617"/>
      <c r="C36" s="616" t="s">
        <v>94</v>
      </c>
      <c r="D36" s="614" t="s">
        <v>191</v>
      </c>
      <c r="E36" s="615" t="s">
        <v>190</v>
      </c>
      <c r="F36" s="615" t="s">
        <v>1467</v>
      </c>
      <c r="G36" s="614" t="s">
        <v>126</v>
      </c>
      <c r="H36" s="608">
        <v>2765.03</v>
      </c>
      <c r="I36" s="613"/>
      <c r="J36" s="1254">
        <f>ROUND(H36*I36,2)</f>
        <v>0</v>
      </c>
      <c r="M36" s="594">
        <v>417</v>
      </c>
      <c r="N36" s="594">
        <v>240</v>
      </c>
      <c r="P36" s="594">
        <v>5634</v>
      </c>
    </row>
    <row r="37" spans="2:16" ht="25.5">
      <c r="B37" s="617"/>
      <c r="C37" s="616" t="s">
        <v>117</v>
      </c>
      <c r="D37" s="614" t="s">
        <v>185</v>
      </c>
      <c r="E37" s="615" t="s">
        <v>184</v>
      </c>
      <c r="F37" s="615"/>
      <c r="G37" s="614" t="s">
        <v>126</v>
      </c>
      <c r="H37" s="608">
        <v>26474.03</v>
      </c>
      <c r="I37" s="613"/>
      <c r="J37" s="1254">
        <f>ROUND(H37*I37,2)</f>
        <v>0</v>
      </c>
      <c r="M37" s="594">
        <v>418</v>
      </c>
      <c r="N37" s="594">
        <v>240</v>
      </c>
      <c r="P37" s="594">
        <v>5644</v>
      </c>
    </row>
    <row r="38" spans="2:16" ht="51">
      <c r="B38" s="617"/>
      <c r="C38" s="616" t="s">
        <v>114</v>
      </c>
      <c r="D38" s="614" t="s">
        <v>1737</v>
      </c>
      <c r="E38" s="615" t="s">
        <v>1736</v>
      </c>
      <c r="F38" s="615" t="s">
        <v>1735</v>
      </c>
      <c r="G38" s="614" t="s">
        <v>126</v>
      </c>
      <c r="H38" s="608">
        <v>144</v>
      </c>
      <c r="I38" s="613"/>
      <c r="J38" s="1254">
        <f>ROUND(H38*I38,2)</f>
        <v>0</v>
      </c>
      <c r="M38" s="594">
        <v>419</v>
      </c>
      <c r="N38" s="594">
        <v>240</v>
      </c>
      <c r="P38" s="594">
        <v>5666</v>
      </c>
    </row>
    <row r="39" spans="2:16">
      <c r="B39" s="624" t="s">
        <v>1734</v>
      </c>
      <c r="C39" s="623"/>
      <c r="D39" s="621"/>
      <c r="E39" s="622"/>
      <c r="F39" s="622"/>
      <c r="G39" s="621"/>
      <c r="H39" s="620"/>
      <c r="I39" s="619"/>
      <c r="J39" s="1254"/>
      <c r="M39" s="594">
        <v>241</v>
      </c>
    </row>
    <row r="40" spans="2:16" ht="25.5">
      <c r="B40" s="617"/>
      <c r="C40" s="616" t="s">
        <v>90</v>
      </c>
      <c r="D40" s="614" t="s">
        <v>182</v>
      </c>
      <c r="E40" s="615" t="s">
        <v>181</v>
      </c>
      <c r="F40" s="615"/>
      <c r="G40" s="614" t="s">
        <v>106</v>
      </c>
      <c r="H40" s="608">
        <v>126432.08</v>
      </c>
      <c r="I40" s="613"/>
      <c r="J40" s="1254">
        <f>ROUND(H40*I40,2)</f>
        <v>0</v>
      </c>
      <c r="M40" s="594">
        <v>420</v>
      </c>
      <c r="N40" s="594">
        <v>241</v>
      </c>
      <c r="P40" s="594">
        <v>5916</v>
      </c>
    </row>
    <row r="41" spans="2:16">
      <c r="B41" s="624" t="s">
        <v>1733</v>
      </c>
      <c r="C41" s="623"/>
      <c r="D41" s="621"/>
      <c r="E41" s="622"/>
      <c r="F41" s="622"/>
      <c r="G41" s="621"/>
      <c r="H41" s="620"/>
      <c r="I41" s="619"/>
      <c r="J41" s="1254"/>
      <c r="M41" s="594">
        <v>242</v>
      </c>
    </row>
    <row r="42" spans="2:16" ht="25.5">
      <c r="B42" s="617"/>
      <c r="C42" s="616" t="s">
        <v>90</v>
      </c>
      <c r="D42" s="614" t="s">
        <v>179</v>
      </c>
      <c r="E42" s="615" t="s">
        <v>178</v>
      </c>
      <c r="F42" s="615" t="s">
        <v>1462</v>
      </c>
      <c r="G42" s="614" t="s">
        <v>106</v>
      </c>
      <c r="H42" s="608">
        <v>39928.43</v>
      </c>
      <c r="I42" s="613"/>
      <c r="J42" s="1254">
        <f>ROUND(H42*I42,2)</f>
        <v>0</v>
      </c>
      <c r="M42" s="594">
        <v>421</v>
      </c>
      <c r="N42" s="594">
        <v>242</v>
      </c>
      <c r="P42" s="594">
        <v>6019</v>
      </c>
    </row>
    <row r="43" spans="2:16">
      <c r="B43" s="624" t="s">
        <v>1732</v>
      </c>
      <c r="C43" s="623"/>
      <c r="D43" s="621"/>
      <c r="E43" s="622"/>
      <c r="F43" s="622"/>
      <c r="G43" s="621"/>
      <c r="H43" s="620"/>
      <c r="I43" s="619"/>
      <c r="J43" s="1254"/>
      <c r="M43" s="594">
        <v>243</v>
      </c>
    </row>
    <row r="44" spans="2:16" ht="25.5">
      <c r="B44" s="617"/>
      <c r="C44" s="616" t="s">
        <v>90</v>
      </c>
      <c r="D44" s="614" t="s">
        <v>1258</v>
      </c>
      <c r="E44" s="615" t="s">
        <v>1257</v>
      </c>
      <c r="F44" s="615"/>
      <c r="G44" s="614" t="s">
        <v>126</v>
      </c>
      <c r="H44" s="608">
        <v>15323.6</v>
      </c>
      <c r="I44" s="613"/>
      <c r="J44" s="1254">
        <f t="shared" ref="J44:J49" si="1">ROUND(H44*I44,2)</f>
        <v>0</v>
      </c>
      <c r="M44" s="594">
        <v>422</v>
      </c>
      <c r="N44" s="594">
        <v>243</v>
      </c>
      <c r="P44" s="594">
        <v>6059</v>
      </c>
    </row>
    <row r="45" spans="2:16" ht="51">
      <c r="B45" s="617"/>
      <c r="C45" s="616" t="s">
        <v>94</v>
      </c>
      <c r="D45" s="614" t="s">
        <v>1731</v>
      </c>
      <c r="E45" s="615" t="s">
        <v>1730</v>
      </c>
      <c r="F45" s="615" t="s">
        <v>1729</v>
      </c>
      <c r="G45" s="614" t="s">
        <v>126</v>
      </c>
      <c r="H45" s="608">
        <v>12881.82</v>
      </c>
      <c r="I45" s="613"/>
      <c r="J45" s="1254">
        <f t="shared" si="1"/>
        <v>0</v>
      </c>
      <c r="M45" s="594">
        <v>423</v>
      </c>
      <c r="N45" s="594">
        <v>243</v>
      </c>
      <c r="P45" s="594">
        <v>6215</v>
      </c>
    </row>
    <row r="46" spans="2:16" ht="25.5">
      <c r="B46" s="617"/>
      <c r="C46" s="616" t="s">
        <v>117</v>
      </c>
      <c r="D46" s="614" t="s">
        <v>1728</v>
      </c>
      <c r="E46" s="615" t="s">
        <v>1727</v>
      </c>
      <c r="F46" s="615" t="s">
        <v>1724</v>
      </c>
      <c r="G46" s="614" t="s">
        <v>126</v>
      </c>
      <c r="H46" s="608">
        <v>6102.41</v>
      </c>
      <c r="I46" s="613"/>
      <c r="J46" s="1254">
        <f t="shared" si="1"/>
        <v>0</v>
      </c>
      <c r="M46" s="594">
        <v>424</v>
      </c>
      <c r="N46" s="594">
        <v>243</v>
      </c>
      <c r="P46" s="594">
        <v>12514</v>
      </c>
    </row>
    <row r="47" spans="2:16" ht="25.5">
      <c r="B47" s="617"/>
      <c r="C47" s="616" t="s">
        <v>114</v>
      </c>
      <c r="D47" s="614" t="s">
        <v>1726</v>
      </c>
      <c r="E47" s="615" t="s">
        <v>1725</v>
      </c>
      <c r="F47" s="615" t="s">
        <v>1724</v>
      </c>
      <c r="G47" s="614" t="s">
        <v>126</v>
      </c>
      <c r="H47" s="608">
        <v>189.72</v>
      </c>
      <c r="I47" s="613"/>
      <c r="J47" s="1254">
        <f t="shared" si="1"/>
        <v>0</v>
      </c>
    </row>
    <row r="48" spans="2:16">
      <c r="B48" s="617"/>
      <c r="C48" s="616" t="s">
        <v>140</v>
      </c>
      <c r="D48" s="614" t="s">
        <v>1723</v>
      </c>
      <c r="E48" s="615" t="s">
        <v>1722</v>
      </c>
      <c r="F48" s="615"/>
      <c r="G48" s="614" t="s">
        <v>126</v>
      </c>
      <c r="H48" s="608">
        <v>144</v>
      </c>
      <c r="I48" s="613"/>
      <c r="J48" s="1254">
        <f t="shared" si="1"/>
        <v>0</v>
      </c>
      <c r="M48" s="594">
        <v>425</v>
      </c>
      <c r="N48" s="594">
        <v>243</v>
      </c>
      <c r="P48" s="594">
        <v>12498</v>
      </c>
    </row>
    <row r="49" spans="2:17" ht="25.5">
      <c r="B49" s="617"/>
      <c r="C49" s="616" t="s">
        <v>224</v>
      </c>
      <c r="D49" s="614" t="s">
        <v>174</v>
      </c>
      <c r="E49" s="615" t="s">
        <v>1721</v>
      </c>
      <c r="F49" s="615" t="s">
        <v>1720</v>
      </c>
      <c r="G49" s="614" t="s">
        <v>126</v>
      </c>
      <c r="H49" s="608">
        <v>551.41</v>
      </c>
      <c r="I49" s="613"/>
      <c r="J49" s="1254">
        <f t="shared" si="1"/>
        <v>0</v>
      </c>
    </row>
    <row r="50" spans="2:17">
      <c r="B50" s="624" t="s">
        <v>1719</v>
      </c>
      <c r="C50" s="623"/>
      <c r="D50" s="621"/>
      <c r="E50" s="622"/>
      <c r="F50" s="622"/>
      <c r="G50" s="621"/>
      <c r="H50" s="620"/>
      <c r="I50" s="619"/>
      <c r="J50" s="1254"/>
      <c r="M50" s="594">
        <v>244</v>
      </c>
    </row>
    <row r="51" spans="2:17" ht="25.5">
      <c r="B51" s="617"/>
      <c r="C51" s="616" t="s">
        <v>90</v>
      </c>
      <c r="D51" s="614" t="s">
        <v>168</v>
      </c>
      <c r="E51" s="615" t="s">
        <v>167</v>
      </c>
      <c r="F51" s="615"/>
      <c r="G51" s="614" t="s">
        <v>106</v>
      </c>
      <c r="H51" s="608">
        <v>11414.2</v>
      </c>
      <c r="I51" s="613"/>
      <c r="J51" s="1254">
        <f t="shared" ref="J51:J56" si="2">ROUND(H51*I51,2)</f>
        <v>0</v>
      </c>
      <c r="M51" s="594">
        <v>426</v>
      </c>
      <c r="N51" s="594">
        <v>244</v>
      </c>
      <c r="P51" s="594">
        <v>6255</v>
      </c>
    </row>
    <row r="52" spans="2:17" ht="25.5">
      <c r="B52" s="617"/>
      <c r="C52" s="616" t="s">
        <v>94</v>
      </c>
      <c r="D52" s="614" t="s">
        <v>166</v>
      </c>
      <c r="E52" s="615" t="s">
        <v>165</v>
      </c>
      <c r="F52" s="615"/>
      <c r="G52" s="614" t="s">
        <v>106</v>
      </c>
      <c r="H52" s="608">
        <v>1935.9</v>
      </c>
      <c r="I52" s="613"/>
      <c r="J52" s="1254">
        <f t="shared" si="2"/>
        <v>0</v>
      </c>
      <c r="M52" s="594">
        <v>427</v>
      </c>
      <c r="N52" s="594">
        <v>244</v>
      </c>
      <c r="P52" s="594">
        <v>6263</v>
      </c>
    </row>
    <row r="53" spans="2:17">
      <c r="B53" s="617"/>
      <c r="C53" s="616" t="s">
        <v>117</v>
      </c>
      <c r="D53" s="614" t="s">
        <v>170</v>
      </c>
      <c r="E53" s="615" t="s">
        <v>169</v>
      </c>
      <c r="F53" s="615"/>
      <c r="G53" s="614" t="s">
        <v>106</v>
      </c>
      <c r="H53" s="608">
        <v>13350.1</v>
      </c>
      <c r="I53" s="613"/>
      <c r="J53" s="1254">
        <f t="shared" si="2"/>
        <v>0</v>
      </c>
      <c r="M53" s="594">
        <v>428</v>
      </c>
      <c r="N53" s="594">
        <v>244</v>
      </c>
      <c r="P53" s="594">
        <v>6270</v>
      </c>
    </row>
    <row r="54" spans="2:17">
      <c r="B54" s="624" t="s">
        <v>1718</v>
      </c>
      <c r="C54" s="623"/>
      <c r="D54" s="621"/>
      <c r="E54" s="622"/>
      <c r="F54" s="622"/>
      <c r="G54" s="621"/>
      <c r="H54" s="620"/>
      <c r="I54" s="619"/>
      <c r="J54" s="1254">
        <f t="shared" si="2"/>
        <v>0</v>
      </c>
      <c r="M54" s="594">
        <v>245</v>
      </c>
    </row>
    <row r="55" spans="2:17">
      <c r="B55" s="617"/>
      <c r="C55" s="616" t="s">
        <v>90</v>
      </c>
      <c r="D55" s="614" t="s">
        <v>162</v>
      </c>
      <c r="E55" s="615" t="s">
        <v>161</v>
      </c>
      <c r="F55" s="615"/>
      <c r="G55" s="614" t="s">
        <v>126</v>
      </c>
      <c r="H55" s="608">
        <f>H35</f>
        <v>18312.03</v>
      </c>
      <c r="I55" s="613"/>
      <c r="J55" s="1254">
        <f t="shared" si="2"/>
        <v>0</v>
      </c>
    </row>
    <row r="56" spans="2:17">
      <c r="B56" s="617"/>
      <c r="C56" s="616" t="s">
        <v>94</v>
      </c>
      <c r="D56" s="614" t="s">
        <v>158</v>
      </c>
      <c r="E56" s="615" t="s">
        <v>157</v>
      </c>
      <c r="F56" s="615"/>
      <c r="G56" s="614" t="s">
        <v>126</v>
      </c>
      <c r="H56" s="608">
        <f>H37+H38-H49</f>
        <v>26066.62</v>
      </c>
      <c r="I56" s="613"/>
      <c r="J56" s="1254">
        <f t="shared" si="2"/>
        <v>0</v>
      </c>
      <c r="M56" s="594">
        <v>429</v>
      </c>
      <c r="N56" s="594">
        <v>245</v>
      </c>
      <c r="P56" s="594">
        <v>6608</v>
      </c>
    </row>
    <row r="57" spans="2:17">
      <c r="B57" s="632" t="s">
        <v>1717</v>
      </c>
      <c r="C57" s="631"/>
      <c r="D57" s="629"/>
      <c r="E57" s="630"/>
      <c r="F57" s="630"/>
      <c r="G57" s="629"/>
      <c r="H57" s="628"/>
      <c r="I57" s="627"/>
      <c r="J57" s="1254"/>
      <c r="M57" s="594">
        <v>246</v>
      </c>
    </row>
    <row r="58" spans="2:17">
      <c r="B58" s="624" t="s">
        <v>1716</v>
      </c>
      <c r="C58" s="623"/>
      <c r="D58" s="621"/>
      <c r="E58" s="622"/>
      <c r="F58" s="622"/>
      <c r="G58" s="621"/>
      <c r="H58" s="620"/>
      <c r="I58" s="619"/>
      <c r="J58" s="1254"/>
      <c r="M58" s="594">
        <v>247</v>
      </c>
    </row>
    <row r="59" spans="2:17" ht="89.25">
      <c r="B59" s="617"/>
      <c r="C59" s="616" t="s">
        <v>90</v>
      </c>
      <c r="D59" s="614" t="s">
        <v>148</v>
      </c>
      <c r="E59" s="615" t="s">
        <v>1715</v>
      </c>
      <c r="F59" s="615" t="s">
        <v>1714</v>
      </c>
      <c r="G59" s="614" t="s">
        <v>126</v>
      </c>
      <c r="H59" s="608">
        <v>9184</v>
      </c>
      <c r="I59" s="613"/>
      <c r="J59" s="1254">
        <f>ROUND(H59*I59,2)</f>
        <v>0</v>
      </c>
      <c r="M59" s="594">
        <v>430</v>
      </c>
      <c r="N59" s="594">
        <v>247</v>
      </c>
      <c r="P59" s="594">
        <v>4160</v>
      </c>
      <c r="Q59" s="594" t="s">
        <v>1713</v>
      </c>
    </row>
    <row r="60" spans="2:17" ht="38.25">
      <c r="B60" s="617"/>
      <c r="C60" s="616" t="s">
        <v>94</v>
      </c>
      <c r="D60" s="614" t="s">
        <v>1712</v>
      </c>
      <c r="E60" s="615" t="s">
        <v>1711</v>
      </c>
      <c r="F60" s="615" t="s">
        <v>1710</v>
      </c>
      <c r="G60" s="614" t="s">
        <v>106</v>
      </c>
      <c r="H60" s="608">
        <v>15206</v>
      </c>
      <c r="I60" s="613"/>
      <c r="J60" s="1254">
        <f>ROUND(H60*I60,2)</f>
        <v>0</v>
      </c>
      <c r="M60" s="594">
        <v>432</v>
      </c>
      <c r="N60" s="594">
        <v>247</v>
      </c>
      <c r="P60" s="594">
        <v>4278</v>
      </c>
      <c r="Q60" s="594" t="s">
        <v>1709</v>
      </c>
    </row>
    <row r="61" spans="2:17" ht="38.25">
      <c r="B61" s="617"/>
      <c r="C61" s="616" t="s">
        <v>117</v>
      </c>
      <c r="D61" s="614" t="s">
        <v>1708</v>
      </c>
      <c r="E61" s="615" t="s">
        <v>1707</v>
      </c>
      <c r="F61" s="615" t="s">
        <v>1706</v>
      </c>
      <c r="G61" s="614" t="s">
        <v>106</v>
      </c>
      <c r="H61" s="608">
        <v>15009</v>
      </c>
      <c r="I61" s="613"/>
      <c r="J61" s="1254">
        <f>ROUND(H61*I61,2)</f>
        <v>0</v>
      </c>
      <c r="M61" s="594">
        <v>433</v>
      </c>
      <c r="N61" s="594">
        <v>247</v>
      </c>
      <c r="P61" s="594">
        <v>12500</v>
      </c>
    </row>
    <row r="62" spans="2:17" ht="51">
      <c r="B62" s="617"/>
      <c r="C62" s="616" t="s">
        <v>114</v>
      </c>
      <c r="D62" s="614" t="s">
        <v>1705</v>
      </c>
      <c r="E62" s="615" t="s">
        <v>1704</v>
      </c>
      <c r="F62" s="615" t="s">
        <v>1703</v>
      </c>
      <c r="G62" s="614" t="s">
        <v>106</v>
      </c>
      <c r="H62" s="608">
        <v>1982</v>
      </c>
      <c r="I62" s="613"/>
      <c r="J62" s="1254">
        <f>ROUND(H62*I62,2)</f>
        <v>0</v>
      </c>
      <c r="M62" s="594">
        <v>434</v>
      </c>
      <c r="N62" s="594">
        <v>247</v>
      </c>
      <c r="P62" s="594">
        <v>12499</v>
      </c>
    </row>
    <row r="63" spans="2:17">
      <c r="B63" s="624" t="s">
        <v>1702</v>
      </c>
      <c r="C63" s="623"/>
      <c r="D63" s="621"/>
      <c r="E63" s="622"/>
      <c r="F63" s="622"/>
      <c r="G63" s="621"/>
      <c r="H63" s="620"/>
      <c r="I63" s="619"/>
      <c r="J63" s="1254"/>
      <c r="M63" s="594">
        <v>248</v>
      </c>
    </row>
    <row r="64" spans="2:17" ht="25.5">
      <c r="B64" s="617"/>
      <c r="C64" s="616" t="s">
        <v>90</v>
      </c>
      <c r="D64" s="614" t="s">
        <v>1701</v>
      </c>
      <c r="E64" s="615" t="s">
        <v>1700</v>
      </c>
      <c r="F64" s="615" t="s">
        <v>1699</v>
      </c>
      <c r="G64" s="614" t="s">
        <v>106</v>
      </c>
      <c r="H64" s="608">
        <v>14813</v>
      </c>
      <c r="I64" s="613"/>
      <c r="J64" s="1254">
        <f>ROUND(H64*I64,2)</f>
        <v>0</v>
      </c>
      <c r="M64" s="594">
        <v>435</v>
      </c>
      <c r="N64" s="594">
        <v>248</v>
      </c>
      <c r="P64" s="594">
        <v>12501</v>
      </c>
    </row>
    <row r="65" spans="2:17" ht="38.25">
      <c r="B65" s="617"/>
      <c r="C65" s="616" t="s">
        <v>94</v>
      </c>
      <c r="D65" s="614" t="s">
        <v>1447</v>
      </c>
      <c r="E65" s="615" t="s">
        <v>135</v>
      </c>
      <c r="F65" s="615" t="s">
        <v>1698</v>
      </c>
      <c r="G65" s="614" t="s">
        <v>106</v>
      </c>
      <c r="H65" s="608">
        <v>1917</v>
      </c>
      <c r="I65" s="613"/>
      <c r="J65" s="1254">
        <f>ROUND(H65*I65,2)</f>
        <v>0</v>
      </c>
      <c r="M65" s="594">
        <v>436</v>
      </c>
      <c r="N65" s="594">
        <v>248</v>
      </c>
      <c r="P65" s="594">
        <v>12502</v>
      </c>
    </row>
    <row r="66" spans="2:17" ht="25.5">
      <c r="B66" s="617"/>
      <c r="C66" s="616" t="s">
        <v>117</v>
      </c>
      <c r="D66" s="614" t="s">
        <v>1697</v>
      </c>
      <c r="E66" s="615" t="s">
        <v>1696</v>
      </c>
      <c r="F66" s="615"/>
      <c r="G66" s="614" t="s">
        <v>106</v>
      </c>
      <c r="H66" s="608">
        <v>134</v>
      </c>
      <c r="I66" s="613"/>
      <c r="J66" s="1254">
        <f>ROUND(H66*I66,2)</f>
        <v>0</v>
      </c>
      <c r="M66" s="594">
        <v>437</v>
      </c>
      <c r="N66" s="594">
        <v>248</v>
      </c>
      <c r="P66" s="594">
        <v>7030</v>
      </c>
    </row>
    <row r="67" spans="2:17" ht="25.5">
      <c r="B67" s="617"/>
      <c r="C67" s="616" t="s">
        <v>114</v>
      </c>
      <c r="D67" s="614" t="s">
        <v>2415</v>
      </c>
      <c r="E67" s="615" t="s">
        <v>2414</v>
      </c>
      <c r="F67" s="615"/>
      <c r="G67" s="614" t="s">
        <v>106</v>
      </c>
      <c r="H67" s="608">
        <v>30349</v>
      </c>
      <c r="I67" s="613"/>
      <c r="J67" s="1254">
        <f>ROUND(H67*I67,2)</f>
        <v>0</v>
      </c>
      <c r="M67" s="594">
        <v>438</v>
      </c>
      <c r="N67" s="594">
        <v>248</v>
      </c>
      <c r="P67" s="594">
        <v>7019</v>
      </c>
    </row>
    <row r="68" spans="2:17" ht="25.5">
      <c r="B68" s="617"/>
      <c r="C68" s="616"/>
      <c r="D68" s="614"/>
      <c r="E68" s="615" t="s">
        <v>3527</v>
      </c>
      <c r="F68" s="615"/>
      <c r="G68" s="614"/>
      <c r="H68" s="608"/>
      <c r="I68" s="613"/>
      <c r="J68" s="1254"/>
    </row>
    <row r="69" spans="2:17" ht="25.5">
      <c r="B69" s="617"/>
      <c r="C69" s="616" t="s">
        <v>140</v>
      </c>
      <c r="D69" s="614" t="s">
        <v>1450</v>
      </c>
      <c r="E69" s="615" t="s">
        <v>1449</v>
      </c>
      <c r="F69" s="615" t="s">
        <v>1695</v>
      </c>
      <c r="G69" s="614" t="s">
        <v>106</v>
      </c>
      <c r="H69" s="608">
        <v>53</v>
      </c>
      <c r="I69" s="613"/>
      <c r="J69" s="1254">
        <f>ROUND(H69*I69,2)</f>
        <v>0</v>
      </c>
    </row>
    <row r="70" spans="2:17">
      <c r="B70" s="624" t="s">
        <v>1694</v>
      </c>
      <c r="C70" s="623"/>
      <c r="D70" s="621"/>
      <c r="E70" s="622"/>
      <c r="F70" s="622"/>
      <c r="G70" s="621"/>
      <c r="H70" s="620"/>
      <c r="I70" s="619"/>
      <c r="J70" s="1254"/>
      <c r="M70" s="594">
        <v>249</v>
      </c>
    </row>
    <row r="71" spans="2:17" ht="25.5">
      <c r="B71" s="617"/>
      <c r="C71" s="616" t="s">
        <v>90</v>
      </c>
      <c r="D71" s="614" t="s">
        <v>121</v>
      </c>
      <c r="E71" s="615" t="s">
        <v>120</v>
      </c>
      <c r="F71" s="615" t="s">
        <v>1553</v>
      </c>
      <c r="G71" s="614" t="s">
        <v>89</v>
      </c>
      <c r="H71" s="608">
        <v>397</v>
      </c>
      <c r="I71" s="613"/>
      <c r="J71" s="1254">
        <f>ROUND(H71*I71,2)</f>
        <v>0</v>
      </c>
      <c r="M71" s="594">
        <v>439</v>
      </c>
      <c r="N71" s="594">
        <v>249</v>
      </c>
      <c r="P71" s="594">
        <v>7359</v>
      </c>
    </row>
    <row r="72" spans="2:17">
      <c r="B72" s="624" t="s">
        <v>1693</v>
      </c>
      <c r="C72" s="623"/>
      <c r="D72" s="621"/>
      <c r="E72" s="622"/>
      <c r="F72" s="622"/>
      <c r="G72" s="621"/>
      <c r="H72" s="620"/>
      <c r="I72" s="619"/>
      <c r="J72" s="1254"/>
      <c r="M72" s="594">
        <v>250</v>
      </c>
    </row>
    <row r="73" spans="2:17" ht="38.25">
      <c r="B73" s="617"/>
      <c r="C73" s="616" t="s">
        <v>90</v>
      </c>
      <c r="D73" s="614" t="s">
        <v>1692</v>
      </c>
      <c r="E73" s="615" t="s">
        <v>1691</v>
      </c>
      <c r="F73" s="615" t="s">
        <v>1690</v>
      </c>
      <c r="G73" s="614" t="s">
        <v>106</v>
      </c>
      <c r="H73" s="608">
        <v>189.20000000000002</v>
      </c>
      <c r="I73" s="613"/>
      <c r="J73" s="1254">
        <f>ROUND(H73*I73,2)</f>
        <v>0</v>
      </c>
      <c r="M73" s="594">
        <v>440</v>
      </c>
      <c r="N73" s="594">
        <v>250</v>
      </c>
      <c r="P73" s="594">
        <v>2998</v>
      </c>
      <c r="Q73" s="594" t="s">
        <v>1689</v>
      </c>
    </row>
    <row r="74" spans="2:17" ht="48.75" customHeight="1">
      <c r="B74" s="617"/>
      <c r="C74" s="616" t="s">
        <v>94</v>
      </c>
      <c r="D74" s="614" t="s">
        <v>339</v>
      </c>
      <c r="E74" s="615" t="s">
        <v>338</v>
      </c>
      <c r="F74" s="615" t="s">
        <v>1688</v>
      </c>
      <c r="G74" s="614" t="s">
        <v>106</v>
      </c>
      <c r="H74" s="608">
        <v>189.20000000000002</v>
      </c>
      <c r="I74" s="613"/>
      <c r="J74" s="1254">
        <f>ROUND(H74*I74,2)</f>
        <v>0</v>
      </c>
      <c r="M74" s="594">
        <v>441</v>
      </c>
      <c r="N74" s="594">
        <v>250</v>
      </c>
      <c r="P74" s="594">
        <v>7329</v>
      </c>
    </row>
    <row r="75" spans="2:17" ht="25.5">
      <c r="B75" s="617"/>
      <c r="C75" s="616" t="s">
        <v>117</v>
      </c>
      <c r="D75" s="614" t="s">
        <v>1687</v>
      </c>
      <c r="E75" s="615" t="s">
        <v>1686</v>
      </c>
      <c r="F75" s="615" t="s">
        <v>1685</v>
      </c>
      <c r="G75" s="614" t="s">
        <v>106</v>
      </c>
      <c r="H75" s="608">
        <v>286.60000000000002</v>
      </c>
      <c r="I75" s="613"/>
      <c r="J75" s="1254">
        <f>ROUND(H75*I75,2)</f>
        <v>0</v>
      </c>
      <c r="M75" s="594">
        <v>442</v>
      </c>
      <c r="N75" s="594">
        <v>250</v>
      </c>
      <c r="P75" s="594">
        <v>12504</v>
      </c>
    </row>
    <row r="76" spans="2:17" ht="25.5">
      <c r="B76" s="617"/>
      <c r="C76" s="616" t="s">
        <v>114</v>
      </c>
      <c r="D76" s="614" t="s">
        <v>1684</v>
      </c>
      <c r="E76" s="615" t="s">
        <v>1683</v>
      </c>
      <c r="F76" s="615" t="s">
        <v>1682</v>
      </c>
      <c r="G76" s="614" t="s">
        <v>106</v>
      </c>
      <c r="H76" s="608">
        <v>286.60000000000002</v>
      </c>
      <c r="I76" s="613"/>
      <c r="J76" s="1254">
        <f>ROUND(H76*I76,2)</f>
        <v>0</v>
      </c>
      <c r="M76" s="594">
        <v>443</v>
      </c>
      <c r="N76" s="594">
        <v>250</v>
      </c>
      <c r="P76" s="594">
        <v>12505</v>
      </c>
    </row>
    <row r="77" spans="2:17" ht="51">
      <c r="B77" s="617"/>
      <c r="C77" s="616" t="s">
        <v>140</v>
      </c>
      <c r="D77" s="614" t="s">
        <v>1681</v>
      </c>
      <c r="E77" s="615" t="s">
        <v>1680</v>
      </c>
      <c r="F77" s="615" t="s">
        <v>1679</v>
      </c>
      <c r="G77" s="614" t="s">
        <v>89</v>
      </c>
      <c r="H77" s="608">
        <v>188.4</v>
      </c>
      <c r="I77" s="613"/>
      <c r="J77" s="1254">
        <f>ROUND(H77*I77,2)</f>
        <v>0</v>
      </c>
      <c r="M77" s="594">
        <v>444</v>
      </c>
      <c r="N77" s="594">
        <v>250</v>
      </c>
      <c r="P77" s="594">
        <v>12515</v>
      </c>
    </row>
    <row r="78" spans="2:17">
      <c r="B78" s="624" t="s">
        <v>1678</v>
      </c>
      <c r="C78" s="623"/>
      <c r="D78" s="621"/>
      <c r="E78" s="622"/>
      <c r="F78" s="622"/>
      <c r="G78" s="621"/>
      <c r="H78" s="620"/>
      <c r="I78" s="619"/>
      <c r="J78" s="1254"/>
      <c r="M78" s="594">
        <v>251</v>
      </c>
    </row>
    <row r="79" spans="2:17">
      <c r="B79" s="617"/>
      <c r="C79" s="616" t="s">
        <v>90</v>
      </c>
      <c r="D79" s="614" t="s">
        <v>1677</v>
      </c>
      <c r="E79" s="615" t="s">
        <v>1676</v>
      </c>
      <c r="F79" s="615" t="s">
        <v>1675</v>
      </c>
      <c r="G79" s="614" t="s">
        <v>106</v>
      </c>
      <c r="H79" s="608">
        <v>4477.3</v>
      </c>
      <c r="I79" s="613"/>
      <c r="J79" s="1254">
        <f>ROUND(H79*I79,2)</f>
        <v>0</v>
      </c>
      <c r="M79" s="594">
        <v>445</v>
      </c>
      <c r="N79" s="594">
        <v>251</v>
      </c>
      <c r="P79" s="594">
        <v>3179</v>
      </c>
      <c r="Q79" s="594" t="s">
        <v>1674</v>
      </c>
    </row>
    <row r="80" spans="2:17">
      <c r="B80" s="632" t="s">
        <v>1673</v>
      </c>
      <c r="C80" s="631"/>
      <c r="D80" s="629"/>
      <c r="E80" s="630"/>
      <c r="F80" s="630"/>
      <c r="G80" s="629"/>
      <c r="H80" s="628"/>
      <c r="I80" s="627"/>
      <c r="J80" s="1254"/>
      <c r="M80" s="594">
        <v>252</v>
      </c>
    </row>
    <row r="81" spans="2:16" ht="25.5">
      <c r="B81" s="617"/>
      <c r="C81" s="616" t="s">
        <v>90</v>
      </c>
      <c r="D81" s="614" t="s">
        <v>1672</v>
      </c>
      <c r="E81" s="615" t="s">
        <v>1671</v>
      </c>
      <c r="F81" s="615"/>
      <c r="G81" s="614" t="s">
        <v>89</v>
      </c>
      <c r="H81" s="608">
        <v>1965</v>
      </c>
      <c r="I81" s="613"/>
      <c r="J81" s="1254">
        <f t="shared" ref="J81:J90" si="3">ROUND(H81*I81,2)</f>
        <v>0</v>
      </c>
      <c r="M81" s="594">
        <v>446</v>
      </c>
      <c r="N81" s="594">
        <v>252</v>
      </c>
      <c r="P81" s="594">
        <v>12516</v>
      </c>
    </row>
    <row r="82" spans="2:16" ht="51">
      <c r="B82" s="617"/>
      <c r="C82" s="616" t="s">
        <v>94</v>
      </c>
      <c r="D82" s="614" t="s">
        <v>121</v>
      </c>
      <c r="E82" s="615" t="s">
        <v>120</v>
      </c>
      <c r="F82" s="615" t="s">
        <v>1670</v>
      </c>
      <c r="G82" s="614" t="s">
        <v>89</v>
      </c>
      <c r="H82" s="608">
        <v>6.5</v>
      </c>
      <c r="I82" s="613"/>
      <c r="J82" s="1254">
        <f t="shared" si="3"/>
        <v>0</v>
      </c>
      <c r="M82" s="594">
        <v>665</v>
      </c>
      <c r="N82" s="594">
        <v>252</v>
      </c>
      <c r="P82" s="594">
        <v>7359</v>
      </c>
    </row>
    <row r="83" spans="2:16" ht="38.25">
      <c r="B83" s="617"/>
      <c r="C83" s="616" t="s">
        <v>117</v>
      </c>
      <c r="D83" s="614" t="s">
        <v>1669</v>
      </c>
      <c r="E83" s="615" t="s">
        <v>1668</v>
      </c>
      <c r="F83" s="615" t="s">
        <v>1667</v>
      </c>
      <c r="G83" s="614" t="s">
        <v>106</v>
      </c>
      <c r="H83" s="608">
        <v>30.3</v>
      </c>
      <c r="I83" s="613"/>
      <c r="J83" s="1254">
        <f t="shared" si="3"/>
        <v>0</v>
      </c>
      <c r="M83" s="594">
        <v>546</v>
      </c>
      <c r="N83" s="594">
        <v>252</v>
      </c>
      <c r="P83" s="594">
        <v>12537</v>
      </c>
    </row>
    <row r="84" spans="2:16" ht="38.25">
      <c r="B84" s="617"/>
      <c r="C84" s="616" t="s">
        <v>114</v>
      </c>
      <c r="D84" s="614" t="s">
        <v>1666</v>
      </c>
      <c r="E84" s="615" t="s">
        <v>1665</v>
      </c>
      <c r="F84" s="615" t="s">
        <v>1664</v>
      </c>
      <c r="G84" s="614" t="s">
        <v>89</v>
      </c>
      <c r="H84" s="608">
        <v>840.5</v>
      </c>
      <c r="I84" s="613"/>
      <c r="J84" s="1254">
        <f t="shared" si="3"/>
        <v>0</v>
      </c>
      <c r="M84" s="594">
        <v>447</v>
      </c>
      <c r="N84" s="594">
        <v>252</v>
      </c>
      <c r="P84" s="594">
        <v>12503</v>
      </c>
    </row>
    <row r="85" spans="2:16" ht="38.25">
      <c r="B85" s="617"/>
      <c r="C85" s="616" t="s">
        <v>140</v>
      </c>
      <c r="D85" s="614" t="s">
        <v>1663</v>
      </c>
      <c r="E85" s="615" t="s">
        <v>1662</v>
      </c>
      <c r="F85" s="615" t="s">
        <v>1661</v>
      </c>
      <c r="G85" s="614" t="s">
        <v>43</v>
      </c>
      <c r="H85" s="608">
        <v>3</v>
      </c>
      <c r="I85" s="613"/>
      <c r="J85" s="1254">
        <f t="shared" si="3"/>
        <v>0</v>
      </c>
      <c r="M85" s="594">
        <v>544</v>
      </c>
      <c r="N85" s="594">
        <v>252</v>
      </c>
      <c r="P85" s="594">
        <v>12536</v>
      </c>
    </row>
    <row r="86" spans="2:16" ht="38.25">
      <c r="B86" s="617"/>
      <c r="C86" s="616" t="s">
        <v>224</v>
      </c>
      <c r="D86" s="614" t="s">
        <v>1660</v>
      </c>
      <c r="E86" s="615" t="s">
        <v>1659</v>
      </c>
      <c r="F86" s="615" t="s">
        <v>1658</v>
      </c>
      <c r="G86" s="614" t="s">
        <v>89</v>
      </c>
      <c r="H86" s="608">
        <v>52</v>
      </c>
      <c r="I86" s="613"/>
      <c r="J86" s="1254">
        <f t="shared" si="3"/>
        <v>0</v>
      </c>
      <c r="M86" s="594">
        <v>448</v>
      </c>
      <c r="N86" s="594">
        <v>252</v>
      </c>
      <c r="P86" s="594">
        <v>12522</v>
      </c>
    </row>
    <row r="87" spans="2:16" ht="25.5">
      <c r="B87" s="617"/>
      <c r="C87" s="616" t="s">
        <v>221</v>
      </c>
      <c r="D87" s="614" t="s">
        <v>93</v>
      </c>
      <c r="E87" s="615" t="s">
        <v>92</v>
      </c>
      <c r="F87" s="615"/>
      <c r="G87" s="614" t="s">
        <v>43</v>
      </c>
      <c r="H87" s="608">
        <v>3</v>
      </c>
      <c r="I87" s="613"/>
      <c r="J87" s="1254">
        <f t="shared" si="3"/>
        <v>0</v>
      </c>
      <c r="M87" s="594">
        <v>545</v>
      </c>
      <c r="N87" s="594">
        <v>252</v>
      </c>
      <c r="P87" s="594">
        <v>8464</v>
      </c>
    </row>
    <row r="88" spans="2:16" ht="38.25">
      <c r="B88" s="617"/>
      <c r="C88" s="616" t="s">
        <v>218</v>
      </c>
      <c r="D88" s="614" t="s">
        <v>1657</v>
      </c>
      <c r="E88" s="615" t="s">
        <v>1656</v>
      </c>
      <c r="F88" s="615" t="s">
        <v>1655</v>
      </c>
      <c r="G88" s="614" t="s">
        <v>89</v>
      </c>
      <c r="H88" s="608">
        <v>4.1000000000000005</v>
      </c>
      <c r="I88" s="613"/>
      <c r="J88" s="1254">
        <f t="shared" si="3"/>
        <v>0</v>
      </c>
      <c r="M88" s="594">
        <v>664</v>
      </c>
      <c r="N88" s="594">
        <v>252</v>
      </c>
      <c r="P88" s="594">
        <v>7508</v>
      </c>
    </row>
    <row r="89" spans="2:16" ht="38.25">
      <c r="B89" s="617"/>
      <c r="C89" s="616" t="s">
        <v>216</v>
      </c>
      <c r="D89" s="614" t="s">
        <v>1654</v>
      </c>
      <c r="E89" s="615" t="s">
        <v>1653</v>
      </c>
      <c r="F89" s="615" t="s">
        <v>1652</v>
      </c>
      <c r="G89" s="614" t="s">
        <v>89</v>
      </c>
      <c r="H89" s="608">
        <v>15.5</v>
      </c>
      <c r="I89" s="613"/>
      <c r="J89" s="1254">
        <f t="shared" si="3"/>
        <v>0</v>
      </c>
      <c r="M89" s="594">
        <v>449</v>
      </c>
      <c r="N89" s="594">
        <v>252</v>
      </c>
      <c r="P89" s="594">
        <v>12523</v>
      </c>
    </row>
    <row r="90" spans="2:16" ht="38.25">
      <c r="B90" s="617"/>
      <c r="C90" s="616" t="s">
        <v>213</v>
      </c>
      <c r="D90" s="614" t="s">
        <v>1651</v>
      </c>
      <c r="E90" s="615" t="s">
        <v>1650</v>
      </c>
      <c r="F90" s="615" t="s">
        <v>1649</v>
      </c>
      <c r="G90" s="614" t="s">
        <v>89</v>
      </c>
      <c r="H90" s="608">
        <v>64.3</v>
      </c>
      <c r="I90" s="613"/>
      <c r="J90" s="1254">
        <f t="shared" si="3"/>
        <v>0</v>
      </c>
      <c r="M90" s="594">
        <v>450</v>
      </c>
      <c r="N90" s="594">
        <v>252</v>
      </c>
      <c r="P90" s="594">
        <v>12524</v>
      </c>
    </row>
    <row r="91" spans="2:16">
      <c r="B91" s="632" t="s">
        <v>1648</v>
      </c>
      <c r="C91" s="631"/>
      <c r="D91" s="629"/>
      <c r="E91" s="630"/>
      <c r="F91" s="630"/>
      <c r="G91" s="629"/>
      <c r="H91" s="628"/>
      <c r="I91" s="627"/>
      <c r="J91" s="1254"/>
      <c r="M91" s="594">
        <v>253</v>
      </c>
    </row>
    <row r="92" spans="2:16">
      <c r="B92" s="624" t="s">
        <v>1647</v>
      </c>
      <c r="C92" s="623"/>
      <c r="D92" s="621"/>
      <c r="E92" s="622"/>
      <c r="F92" s="622"/>
      <c r="G92" s="621"/>
      <c r="H92" s="620"/>
      <c r="I92" s="619"/>
      <c r="J92" s="1254"/>
      <c r="M92" s="594">
        <v>254</v>
      </c>
    </row>
    <row r="93" spans="2:16" ht="25.5">
      <c r="B93" s="617"/>
      <c r="C93" s="616" t="s">
        <v>90</v>
      </c>
      <c r="D93" s="614" t="s">
        <v>331</v>
      </c>
      <c r="E93" s="615" t="s">
        <v>330</v>
      </c>
      <c r="F93" s="615"/>
      <c r="G93" s="614" t="s">
        <v>43</v>
      </c>
      <c r="H93" s="608">
        <v>131</v>
      </c>
      <c r="I93" s="613"/>
      <c r="J93" s="1254">
        <f t="shared" ref="J93:J110" si="4">ROUND(H93*I93,2)</f>
        <v>0</v>
      </c>
      <c r="M93" s="594">
        <v>451</v>
      </c>
      <c r="N93" s="594">
        <v>254</v>
      </c>
      <c r="P93" s="594">
        <v>10610</v>
      </c>
    </row>
    <row r="94" spans="2:16" ht="25.5">
      <c r="B94" s="617"/>
      <c r="C94" s="616" t="s">
        <v>117</v>
      </c>
      <c r="D94" s="614" t="s">
        <v>1646</v>
      </c>
      <c r="E94" s="615" t="s">
        <v>1645</v>
      </c>
      <c r="F94" s="615"/>
      <c r="G94" s="614" t="s">
        <v>43</v>
      </c>
      <c r="H94" s="608">
        <v>17</v>
      </c>
      <c r="I94" s="613"/>
      <c r="J94" s="1254">
        <f t="shared" si="4"/>
        <v>0</v>
      </c>
      <c r="M94" s="594">
        <v>457</v>
      </c>
      <c r="N94" s="594">
        <v>254</v>
      </c>
      <c r="P94" s="594">
        <v>10644</v>
      </c>
    </row>
    <row r="95" spans="2:16" ht="25.5">
      <c r="B95" s="617"/>
      <c r="C95" s="616" t="s">
        <v>114</v>
      </c>
      <c r="D95" s="614" t="s">
        <v>324</v>
      </c>
      <c r="E95" s="615" t="s">
        <v>323</v>
      </c>
      <c r="F95" s="615"/>
      <c r="G95" s="614" t="s">
        <v>43</v>
      </c>
      <c r="H95" s="608">
        <v>18</v>
      </c>
      <c r="I95" s="613"/>
      <c r="J95" s="1254">
        <f t="shared" si="4"/>
        <v>0</v>
      </c>
      <c r="M95" s="594">
        <v>456</v>
      </c>
      <c r="N95" s="594">
        <v>254</v>
      </c>
      <c r="P95" s="594">
        <v>10645</v>
      </c>
    </row>
    <row r="96" spans="2:16" ht="25.5">
      <c r="B96" s="617"/>
      <c r="C96" s="616" t="s">
        <v>140</v>
      </c>
      <c r="D96" s="614" t="s">
        <v>322</v>
      </c>
      <c r="E96" s="615" t="s">
        <v>321</v>
      </c>
      <c r="F96" s="615"/>
      <c r="G96" s="614" t="s">
        <v>43</v>
      </c>
      <c r="H96" s="608">
        <v>15</v>
      </c>
      <c r="I96" s="613"/>
      <c r="J96" s="1254">
        <f t="shared" si="4"/>
        <v>0</v>
      </c>
      <c r="M96" s="594">
        <v>453</v>
      </c>
      <c r="N96" s="594">
        <v>254</v>
      </c>
      <c r="P96" s="594">
        <v>10646</v>
      </c>
    </row>
    <row r="97" spans="2:17" ht="25.5">
      <c r="B97" s="617"/>
      <c r="C97" s="616" t="s">
        <v>224</v>
      </c>
      <c r="D97" s="614" t="s">
        <v>320</v>
      </c>
      <c r="E97" s="615" t="s">
        <v>319</v>
      </c>
      <c r="F97" s="615"/>
      <c r="G97" s="614" t="s">
        <v>43</v>
      </c>
      <c r="H97" s="608">
        <v>11</v>
      </c>
      <c r="I97" s="613"/>
      <c r="J97" s="1254">
        <f t="shared" si="4"/>
        <v>0</v>
      </c>
      <c r="M97" s="594">
        <v>455</v>
      </c>
      <c r="N97" s="594">
        <v>254</v>
      </c>
      <c r="P97" s="594">
        <v>10648</v>
      </c>
    </row>
    <row r="98" spans="2:17" ht="25.5">
      <c r="B98" s="617"/>
      <c r="C98" s="616" t="s">
        <v>221</v>
      </c>
      <c r="D98" s="614" t="s">
        <v>318</v>
      </c>
      <c r="E98" s="615" t="s">
        <v>317</v>
      </c>
      <c r="F98" s="615"/>
      <c r="G98" s="614" t="s">
        <v>43</v>
      </c>
      <c r="H98" s="608">
        <v>12</v>
      </c>
      <c r="I98" s="613"/>
      <c r="J98" s="1254">
        <f t="shared" si="4"/>
        <v>0</v>
      </c>
      <c r="M98" s="594">
        <v>455</v>
      </c>
      <c r="N98" s="594">
        <v>254</v>
      </c>
      <c r="P98" s="594">
        <v>10648</v>
      </c>
    </row>
    <row r="99" spans="2:17" ht="25.5">
      <c r="B99" s="617"/>
      <c r="C99" s="616" t="s">
        <v>218</v>
      </c>
      <c r="D99" s="614" t="s">
        <v>1644</v>
      </c>
      <c r="E99" s="615" t="s">
        <v>1643</v>
      </c>
      <c r="F99" s="615"/>
      <c r="G99" s="614" t="s">
        <v>43</v>
      </c>
      <c r="H99" s="608">
        <v>72</v>
      </c>
      <c r="I99" s="613"/>
      <c r="J99" s="1254">
        <f t="shared" si="4"/>
        <v>0</v>
      </c>
      <c r="M99" s="594">
        <v>455</v>
      </c>
      <c r="N99" s="594">
        <v>254</v>
      </c>
      <c r="P99" s="594">
        <v>10648</v>
      </c>
    </row>
    <row r="100" spans="2:17" ht="38.25">
      <c r="B100" s="617"/>
      <c r="C100" s="616" t="s">
        <v>216</v>
      </c>
      <c r="D100" s="614" t="s">
        <v>1642</v>
      </c>
      <c r="E100" s="615" t="s">
        <v>1641</v>
      </c>
      <c r="F100" s="615"/>
      <c r="G100" s="614" t="s">
        <v>43</v>
      </c>
      <c r="H100" s="608">
        <v>1</v>
      </c>
      <c r="I100" s="613"/>
      <c r="J100" s="1254">
        <f t="shared" si="4"/>
        <v>0</v>
      </c>
    </row>
    <row r="101" spans="2:17" ht="38.25">
      <c r="B101" s="617"/>
      <c r="C101" s="616" t="s">
        <v>213</v>
      </c>
      <c r="D101" s="614" t="s">
        <v>1640</v>
      </c>
      <c r="E101" s="615" t="s">
        <v>1639</v>
      </c>
      <c r="F101" s="615"/>
      <c r="G101" s="614" t="s">
        <v>43</v>
      </c>
      <c r="H101" s="608">
        <v>24</v>
      </c>
      <c r="I101" s="613"/>
      <c r="J101" s="1254">
        <f t="shared" si="4"/>
        <v>0</v>
      </c>
      <c r="M101" s="594">
        <v>452</v>
      </c>
      <c r="N101" s="594">
        <v>254</v>
      </c>
      <c r="P101" s="594">
        <v>10769</v>
      </c>
    </row>
    <row r="102" spans="2:17" ht="38.25">
      <c r="B102" s="617"/>
      <c r="C102" s="616" t="s">
        <v>210</v>
      </c>
      <c r="D102" s="614" t="s">
        <v>1638</v>
      </c>
      <c r="E102" s="615" t="s">
        <v>1637</v>
      </c>
      <c r="F102" s="615"/>
      <c r="G102" s="614" t="s">
        <v>43</v>
      </c>
      <c r="H102" s="608">
        <v>42</v>
      </c>
      <c r="I102" s="613"/>
      <c r="J102" s="1254">
        <f t="shared" si="4"/>
        <v>0</v>
      </c>
      <c r="M102" s="594">
        <v>452</v>
      </c>
      <c r="N102" s="594">
        <v>254</v>
      </c>
      <c r="P102" s="594">
        <v>10769</v>
      </c>
    </row>
    <row r="103" spans="2:17" ht="36.75" customHeight="1">
      <c r="B103" s="617"/>
      <c r="C103" s="616" t="s">
        <v>207</v>
      </c>
      <c r="D103" s="614" t="s">
        <v>1636</v>
      </c>
      <c r="E103" s="615" t="s">
        <v>1635</v>
      </c>
      <c r="F103" s="615"/>
      <c r="G103" s="614" t="s">
        <v>43</v>
      </c>
      <c r="H103" s="608">
        <v>12</v>
      </c>
      <c r="I103" s="613"/>
      <c r="J103" s="1254">
        <f t="shared" si="4"/>
        <v>0</v>
      </c>
      <c r="M103" s="594">
        <v>454</v>
      </c>
      <c r="N103" s="594">
        <v>254</v>
      </c>
      <c r="P103" s="594">
        <v>1972</v>
      </c>
      <c r="Q103" s="594" t="s">
        <v>1634</v>
      </c>
    </row>
    <row r="104" spans="2:17" ht="51">
      <c r="B104" s="617"/>
      <c r="C104" s="616" t="s">
        <v>204</v>
      </c>
      <c r="D104" s="614" t="s">
        <v>1633</v>
      </c>
      <c r="E104" s="615" t="s">
        <v>1632</v>
      </c>
      <c r="F104" s="615" t="s">
        <v>1631</v>
      </c>
      <c r="G104" s="614" t="s">
        <v>43</v>
      </c>
      <c r="H104" s="608">
        <v>12</v>
      </c>
      <c r="I104" s="613"/>
      <c r="J104" s="1254">
        <f t="shared" si="4"/>
        <v>0</v>
      </c>
      <c r="M104" s="594">
        <v>459</v>
      </c>
      <c r="N104" s="594">
        <v>254</v>
      </c>
      <c r="P104" s="594">
        <v>10786</v>
      </c>
    </row>
    <row r="105" spans="2:17" ht="51">
      <c r="B105" s="617"/>
      <c r="C105" s="616" t="s">
        <v>204</v>
      </c>
      <c r="D105" s="614" t="s">
        <v>1630</v>
      </c>
      <c r="E105" s="615" t="s">
        <v>1543</v>
      </c>
      <c r="F105" s="615" t="s">
        <v>1629</v>
      </c>
      <c r="G105" s="614" t="s">
        <v>43</v>
      </c>
      <c r="H105" s="608">
        <v>8</v>
      </c>
      <c r="I105" s="613"/>
      <c r="J105" s="1254">
        <f t="shared" si="4"/>
        <v>0</v>
      </c>
      <c r="M105" s="594">
        <v>459</v>
      </c>
      <c r="N105" s="594">
        <v>254</v>
      </c>
      <c r="P105" s="594">
        <v>10786</v>
      </c>
    </row>
    <row r="106" spans="2:17" ht="38.25">
      <c r="B106" s="617"/>
      <c r="C106" s="616" t="s">
        <v>201</v>
      </c>
      <c r="D106" s="614" t="s">
        <v>1628</v>
      </c>
      <c r="E106" s="615" t="s">
        <v>1627</v>
      </c>
      <c r="F106" s="615" t="s">
        <v>1622</v>
      </c>
      <c r="G106" s="614" t="s">
        <v>43</v>
      </c>
      <c r="H106" s="608">
        <v>5</v>
      </c>
      <c r="I106" s="613"/>
      <c r="J106" s="1254">
        <f t="shared" si="4"/>
        <v>0</v>
      </c>
      <c r="M106" s="594">
        <v>461</v>
      </c>
      <c r="N106" s="594">
        <v>254</v>
      </c>
      <c r="P106" s="594">
        <v>10789</v>
      </c>
    </row>
    <row r="107" spans="2:17" ht="38.25">
      <c r="B107" s="617"/>
      <c r="C107" s="616" t="s">
        <v>198</v>
      </c>
      <c r="D107" s="614" t="s">
        <v>1626</v>
      </c>
      <c r="E107" s="615" t="s">
        <v>1625</v>
      </c>
      <c r="F107" s="615" t="s">
        <v>1622</v>
      </c>
      <c r="G107" s="614" t="s">
        <v>43</v>
      </c>
      <c r="H107" s="608">
        <v>14</v>
      </c>
      <c r="I107" s="613"/>
      <c r="J107" s="1254">
        <f t="shared" si="4"/>
        <v>0</v>
      </c>
      <c r="M107" s="594">
        <v>461</v>
      </c>
      <c r="N107" s="594">
        <v>254</v>
      </c>
      <c r="P107" s="594">
        <v>10789</v>
      </c>
    </row>
    <row r="108" spans="2:17" ht="38.25">
      <c r="B108" s="617"/>
      <c r="C108" s="616" t="s">
        <v>195</v>
      </c>
      <c r="D108" s="614" t="s">
        <v>1624</v>
      </c>
      <c r="E108" s="615" t="s">
        <v>1623</v>
      </c>
      <c r="F108" s="615" t="s">
        <v>1622</v>
      </c>
      <c r="G108" s="614" t="s">
        <v>43</v>
      </c>
      <c r="H108" s="608">
        <v>3</v>
      </c>
      <c r="I108" s="613"/>
      <c r="J108" s="1254">
        <f t="shared" si="4"/>
        <v>0</v>
      </c>
      <c r="M108" s="594">
        <v>461</v>
      </c>
      <c r="N108" s="594">
        <v>254</v>
      </c>
      <c r="P108" s="594">
        <v>10789</v>
      </c>
    </row>
    <row r="109" spans="2:17" ht="51">
      <c r="B109" s="617"/>
      <c r="C109" s="616" t="s">
        <v>439</v>
      </c>
      <c r="D109" s="614" t="s">
        <v>1621</v>
      </c>
      <c r="E109" s="615" t="s">
        <v>1620</v>
      </c>
      <c r="F109" s="615" t="s">
        <v>1619</v>
      </c>
      <c r="G109" s="614" t="s">
        <v>106</v>
      </c>
      <c r="H109" s="608">
        <v>87.06</v>
      </c>
      <c r="I109" s="613"/>
      <c r="J109" s="1254">
        <f t="shared" si="4"/>
        <v>0</v>
      </c>
      <c r="M109" s="594">
        <v>464</v>
      </c>
      <c r="N109" s="594">
        <v>254</v>
      </c>
      <c r="P109" s="594">
        <v>10792</v>
      </c>
    </row>
    <row r="110" spans="2:17" ht="38.25">
      <c r="B110" s="617"/>
      <c r="C110" s="616" t="s">
        <v>436</v>
      </c>
      <c r="D110" s="614" t="s">
        <v>1618</v>
      </c>
      <c r="E110" s="1201" t="s">
        <v>1617</v>
      </c>
      <c r="F110" s="615" t="s">
        <v>1616</v>
      </c>
      <c r="G110" s="614" t="s">
        <v>227</v>
      </c>
      <c r="H110" s="608">
        <v>2</v>
      </c>
      <c r="I110" s="613"/>
      <c r="J110" s="1254">
        <f t="shared" si="4"/>
        <v>0</v>
      </c>
      <c r="M110" s="594">
        <v>465</v>
      </c>
      <c r="N110" s="594">
        <v>254</v>
      </c>
      <c r="P110" s="594">
        <v>12533</v>
      </c>
    </row>
    <row r="111" spans="2:17">
      <c r="B111" s="624" t="s">
        <v>1615</v>
      </c>
      <c r="C111" s="623"/>
      <c r="D111" s="621"/>
      <c r="E111" s="622"/>
      <c r="F111" s="622"/>
      <c r="G111" s="621"/>
      <c r="H111" s="620"/>
      <c r="I111" s="619"/>
      <c r="J111" s="1254"/>
      <c r="M111" s="594">
        <v>255</v>
      </c>
    </row>
    <row r="112" spans="2:17" ht="51">
      <c r="B112" s="617"/>
      <c r="C112" s="616" t="s">
        <v>90</v>
      </c>
      <c r="D112" s="614" t="s">
        <v>1614</v>
      </c>
      <c r="E112" s="615" t="s">
        <v>1613</v>
      </c>
      <c r="F112" s="615" t="s">
        <v>1612</v>
      </c>
      <c r="G112" s="614" t="s">
        <v>106</v>
      </c>
      <c r="H112" s="608">
        <v>53</v>
      </c>
      <c r="I112" s="613"/>
      <c r="J112" s="1254">
        <f t="shared" ref="J112:J129" si="5">ROUND(H112*I112,2)</f>
        <v>0</v>
      </c>
      <c r="M112" s="594">
        <v>466</v>
      </c>
      <c r="N112" s="594">
        <v>255</v>
      </c>
      <c r="P112" s="594">
        <v>10867</v>
      </c>
    </row>
    <row r="113" spans="2:17" ht="51">
      <c r="B113" s="617"/>
      <c r="C113" s="616" t="s">
        <v>94</v>
      </c>
      <c r="D113" s="614" t="s">
        <v>299</v>
      </c>
      <c r="E113" s="615" t="s">
        <v>298</v>
      </c>
      <c r="F113" s="615"/>
      <c r="G113" s="614" t="s">
        <v>89</v>
      </c>
      <c r="H113" s="608">
        <v>5615</v>
      </c>
      <c r="I113" s="613"/>
      <c r="J113" s="1254">
        <f t="shared" si="5"/>
        <v>0</v>
      </c>
      <c r="M113" s="594">
        <v>467</v>
      </c>
      <c r="N113" s="594">
        <v>255</v>
      </c>
      <c r="P113" s="594">
        <v>10835</v>
      </c>
    </row>
    <row r="114" spans="2:17" ht="25.5">
      <c r="B114" s="617"/>
      <c r="C114" s="616" t="s">
        <v>117</v>
      </c>
      <c r="D114" s="614" t="s">
        <v>1611</v>
      </c>
      <c r="E114" s="615" t="s">
        <v>1610</v>
      </c>
      <c r="F114" s="615"/>
      <c r="G114" s="614" t="s">
        <v>89</v>
      </c>
      <c r="H114" s="608">
        <v>770</v>
      </c>
      <c r="I114" s="613"/>
      <c r="J114" s="1254">
        <f t="shared" si="5"/>
        <v>0</v>
      </c>
      <c r="M114" s="594">
        <v>468</v>
      </c>
      <c r="N114" s="594">
        <v>255</v>
      </c>
      <c r="P114" s="594">
        <v>876</v>
      </c>
      <c r="Q114" s="594" t="s">
        <v>1609</v>
      </c>
    </row>
    <row r="115" spans="2:17" ht="51">
      <c r="B115" s="617"/>
      <c r="C115" s="616" t="s">
        <v>114</v>
      </c>
      <c r="D115" s="614" t="s">
        <v>1608</v>
      </c>
      <c r="E115" s="615" t="s">
        <v>1607</v>
      </c>
      <c r="F115" s="615" t="s">
        <v>1606</v>
      </c>
      <c r="G115" s="614" t="s">
        <v>106</v>
      </c>
      <c r="H115" s="608">
        <v>28</v>
      </c>
      <c r="I115" s="613"/>
      <c r="J115" s="1254">
        <f t="shared" si="5"/>
        <v>0</v>
      </c>
      <c r="M115" s="594">
        <v>469</v>
      </c>
      <c r="N115" s="594">
        <v>255</v>
      </c>
      <c r="P115" s="594">
        <v>10945</v>
      </c>
    </row>
    <row r="116" spans="2:17" ht="51">
      <c r="B116" s="617"/>
      <c r="C116" s="616" t="s">
        <v>140</v>
      </c>
      <c r="D116" s="614" t="s">
        <v>1605</v>
      </c>
      <c r="E116" s="615" t="s">
        <v>1604</v>
      </c>
      <c r="F116" s="615" t="s">
        <v>1603</v>
      </c>
      <c r="G116" s="614" t="s">
        <v>89</v>
      </c>
      <c r="H116" s="608">
        <v>154</v>
      </c>
      <c r="I116" s="613"/>
      <c r="J116" s="1254">
        <f t="shared" si="5"/>
        <v>0</v>
      </c>
      <c r="M116" s="594">
        <v>470</v>
      </c>
      <c r="N116" s="594">
        <v>255</v>
      </c>
      <c r="P116" s="594">
        <v>10836</v>
      </c>
    </row>
    <row r="117" spans="2:17" ht="63.75">
      <c r="B117" s="617"/>
      <c r="C117" s="616" t="s">
        <v>224</v>
      </c>
      <c r="D117" s="614" t="s">
        <v>1602</v>
      </c>
      <c r="E117" s="615" t="s">
        <v>1601</v>
      </c>
      <c r="F117" s="615" t="s">
        <v>1600</v>
      </c>
      <c r="G117" s="614" t="s">
        <v>106</v>
      </c>
      <c r="H117" s="608">
        <v>157</v>
      </c>
      <c r="I117" s="613"/>
      <c r="J117" s="1254">
        <f t="shared" si="5"/>
        <v>0</v>
      </c>
      <c r="M117" s="594">
        <v>471</v>
      </c>
      <c r="N117" s="594">
        <v>255</v>
      </c>
      <c r="P117" s="594">
        <v>10870</v>
      </c>
    </row>
    <row r="118" spans="2:17" ht="51">
      <c r="B118" s="617"/>
      <c r="C118" s="616" t="s">
        <v>221</v>
      </c>
      <c r="D118" s="614" t="s">
        <v>1530</v>
      </c>
      <c r="E118" s="615" t="s">
        <v>1599</v>
      </c>
      <c r="F118" s="615" t="s">
        <v>1598</v>
      </c>
      <c r="G118" s="614" t="s">
        <v>106</v>
      </c>
      <c r="H118" s="608">
        <v>40</v>
      </c>
      <c r="I118" s="613"/>
      <c r="J118" s="1254">
        <f t="shared" si="5"/>
        <v>0</v>
      </c>
    </row>
    <row r="119" spans="2:17">
      <c r="B119" s="617"/>
      <c r="C119" s="616" t="s">
        <v>218</v>
      </c>
      <c r="D119" s="614" t="s">
        <v>1534</v>
      </c>
      <c r="E119" s="615" t="s">
        <v>1533</v>
      </c>
      <c r="F119" s="615" t="s">
        <v>1532</v>
      </c>
      <c r="G119" s="614" t="s">
        <v>106</v>
      </c>
      <c r="H119" s="608">
        <v>17.5</v>
      </c>
      <c r="I119" s="613"/>
      <c r="J119" s="1254">
        <f t="shared" si="5"/>
        <v>0</v>
      </c>
    </row>
    <row r="120" spans="2:17" ht="25.5">
      <c r="B120" s="617"/>
      <c r="C120" s="616" t="s">
        <v>216</v>
      </c>
      <c r="D120" s="614" t="s">
        <v>1531</v>
      </c>
      <c r="E120" s="615" t="s">
        <v>340</v>
      </c>
      <c r="F120" s="615"/>
      <c r="G120" s="614" t="s">
        <v>89</v>
      </c>
      <c r="H120" s="608">
        <v>54</v>
      </c>
      <c r="I120" s="613"/>
      <c r="J120" s="1254">
        <f t="shared" si="5"/>
        <v>0</v>
      </c>
    </row>
    <row r="121" spans="2:17" ht="38.25">
      <c r="B121" s="617"/>
      <c r="C121" s="616" t="s">
        <v>213</v>
      </c>
      <c r="D121" s="614" t="s">
        <v>1597</v>
      </c>
      <c r="E121" s="615" t="s">
        <v>1529</v>
      </c>
      <c r="F121" s="615" t="s">
        <v>1523</v>
      </c>
      <c r="G121" s="614" t="s">
        <v>106</v>
      </c>
      <c r="H121" s="608">
        <v>17.5</v>
      </c>
      <c r="I121" s="613"/>
      <c r="J121" s="1254">
        <f t="shared" si="5"/>
        <v>0</v>
      </c>
    </row>
    <row r="122" spans="2:17" ht="25.5">
      <c r="B122" s="617"/>
      <c r="C122" s="616" t="s">
        <v>210</v>
      </c>
      <c r="D122" s="614" t="s">
        <v>1528</v>
      </c>
      <c r="E122" s="615" t="s">
        <v>1527</v>
      </c>
      <c r="F122" s="615" t="s">
        <v>1526</v>
      </c>
      <c r="G122" s="614" t="s">
        <v>106</v>
      </c>
      <c r="H122" s="608">
        <v>17.5</v>
      </c>
      <c r="I122" s="613"/>
      <c r="J122" s="1254">
        <f t="shared" si="5"/>
        <v>0</v>
      </c>
    </row>
    <row r="123" spans="2:17" ht="38.25">
      <c r="B123" s="617"/>
      <c r="C123" s="616" t="s">
        <v>207</v>
      </c>
      <c r="D123" s="614" t="s">
        <v>1596</v>
      </c>
      <c r="E123" s="615" t="s">
        <v>1595</v>
      </c>
      <c r="F123" s="615" t="s">
        <v>1594</v>
      </c>
      <c r="G123" s="614" t="s">
        <v>89</v>
      </c>
      <c r="H123" s="608">
        <v>143</v>
      </c>
      <c r="I123" s="613"/>
      <c r="J123" s="1254">
        <f t="shared" si="5"/>
        <v>0</v>
      </c>
    </row>
    <row r="124" spans="2:17">
      <c r="B124" s="624" t="s">
        <v>1593</v>
      </c>
      <c r="C124" s="623"/>
      <c r="D124" s="621"/>
      <c r="E124" s="622"/>
      <c r="F124" s="622"/>
      <c r="G124" s="621"/>
      <c r="H124" s="620"/>
      <c r="I124" s="619"/>
      <c r="J124" s="1254">
        <f t="shared" si="5"/>
        <v>0</v>
      </c>
      <c r="M124" s="594">
        <v>256</v>
      </c>
    </row>
    <row r="125" spans="2:17" ht="25.5">
      <c r="B125" s="617"/>
      <c r="C125" s="616" t="s">
        <v>90</v>
      </c>
      <c r="D125" s="614" t="s">
        <v>1592</v>
      </c>
      <c r="E125" s="615" t="s">
        <v>1591</v>
      </c>
      <c r="F125" s="615"/>
      <c r="G125" s="614" t="s">
        <v>43</v>
      </c>
      <c r="H125" s="608">
        <v>115</v>
      </c>
      <c r="I125" s="613"/>
      <c r="J125" s="1254">
        <f t="shared" si="5"/>
        <v>0</v>
      </c>
      <c r="M125" s="594">
        <v>473</v>
      </c>
      <c r="N125" s="594">
        <v>256</v>
      </c>
      <c r="P125" s="594">
        <v>11037</v>
      </c>
    </row>
    <row r="126" spans="2:17">
      <c r="B126" s="617"/>
      <c r="C126" s="616" t="s">
        <v>94</v>
      </c>
      <c r="D126" s="614" t="s">
        <v>1316</v>
      </c>
      <c r="E126" s="615" t="s">
        <v>1315</v>
      </c>
      <c r="F126" s="615"/>
      <c r="G126" s="614" t="s">
        <v>43</v>
      </c>
      <c r="H126" s="608">
        <v>4</v>
      </c>
      <c r="I126" s="613"/>
      <c r="J126" s="1254">
        <f t="shared" si="5"/>
        <v>0</v>
      </c>
      <c r="M126" s="594">
        <v>474</v>
      </c>
      <c r="N126" s="594">
        <v>256</v>
      </c>
      <c r="P126" s="594">
        <v>11173</v>
      </c>
    </row>
    <row r="127" spans="2:17">
      <c r="B127" s="617"/>
      <c r="C127" s="616" t="s">
        <v>117</v>
      </c>
      <c r="D127" s="614" t="s">
        <v>1590</v>
      </c>
      <c r="E127" s="615" t="s">
        <v>1589</v>
      </c>
      <c r="F127" s="615"/>
      <c r="G127" s="614" t="s">
        <v>43</v>
      </c>
      <c r="H127" s="608">
        <v>2</v>
      </c>
      <c r="I127" s="613"/>
      <c r="J127" s="1254">
        <f t="shared" si="5"/>
        <v>0</v>
      </c>
      <c r="M127" s="594">
        <v>475</v>
      </c>
      <c r="N127" s="594">
        <v>256</v>
      </c>
      <c r="P127" s="594">
        <v>12535</v>
      </c>
    </row>
    <row r="128" spans="2:17" ht="25.5">
      <c r="B128" s="617"/>
      <c r="C128" s="616" t="s">
        <v>114</v>
      </c>
      <c r="D128" s="614" t="s">
        <v>1306</v>
      </c>
      <c r="E128" s="615" t="s">
        <v>1305</v>
      </c>
      <c r="F128" s="615"/>
      <c r="G128" s="614" t="s">
        <v>89</v>
      </c>
      <c r="H128" s="608">
        <v>143</v>
      </c>
      <c r="I128" s="613"/>
      <c r="J128" s="1254">
        <f t="shared" si="5"/>
        <v>0</v>
      </c>
      <c r="M128" s="594">
        <v>476</v>
      </c>
      <c r="N128" s="594">
        <v>256</v>
      </c>
      <c r="P128" s="594">
        <v>11247</v>
      </c>
    </row>
    <row r="129" spans="2:16" ht="25.5">
      <c r="B129" s="617"/>
      <c r="C129" s="616" t="s">
        <v>140</v>
      </c>
      <c r="D129" s="614" t="s">
        <v>1588</v>
      </c>
      <c r="E129" s="615" t="s">
        <v>1587</v>
      </c>
      <c r="F129" s="615"/>
      <c r="G129" s="614" t="s">
        <v>89</v>
      </c>
      <c r="H129" s="608">
        <v>276</v>
      </c>
      <c r="I129" s="613"/>
      <c r="J129" s="1254">
        <f t="shared" si="5"/>
        <v>0</v>
      </c>
      <c r="M129" s="594">
        <v>477</v>
      </c>
      <c r="N129" s="594">
        <v>256</v>
      </c>
      <c r="P129" s="594">
        <v>11224</v>
      </c>
    </row>
    <row r="130" spans="2:16">
      <c r="B130" s="624" t="s">
        <v>3522</v>
      </c>
      <c r="C130" s="623"/>
      <c r="D130" s="621"/>
      <c r="E130" s="622"/>
      <c r="F130" s="622"/>
      <c r="G130" s="621"/>
      <c r="H130" s="620"/>
      <c r="I130" s="619"/>
      <c r="J130" s="1254"/>
    </row>
    <row r="131" spans="2:16" ht="38.25">
      <c r="B131" s="1242"/>
      <c r="C131" s="616" t="s">
        <v>90</v>
      </c>
      <c r="D131" s="614" t="s">
        <v>3523</v>
      </c>
      <c r="E131" s="615" t="s">
        <v>3524</v>
      </c>
      <c r="F131" s="615"/>
      <c r="G131" s="614" t="s">
        <v>89</v>
      </c>
      <c r="H131" s="608">
        <v>100</v>
      </c>
      <c r="I131" s="613"/>
      <c r="J131" s="1254">
        <f>ROUND(H131*I131,2)</f>
        <v>0</v>
      </c>
    </row>
    <row r="133" spans="2:16" ht="26.25" customHeight="1">
      <c r="G133" s="611"/>
      <c r="H133" s="607" t="s">
        <v>1441</v>
      </c>
      <c r="I133" s="610" t="s">
        <v>1440</v>
      </c>
      <c r="J133" s="606">
        <f>ROUND(SUM(J13:J32),2)</f>
        <v>0</v>
      </c>
    </row>
    <row r="134" spans="2:16" ht="25.5">
      <c r="H134" s="608"/>
      <c r="I134" s="607" t="s">
        <v>1439</v>
      </c>
      <c r="J134" s="606">
        <f>ROUND(SUM(J35:J56),2)</f>
        <v>0</v>
      </c>
    </row>
    <row r="135" spans="2:16" ht="25.5">
      <c r="H135" s="608"/>
      <c r="I135" s="607" t="s">
        <v>1438</v>
      </c>
      <c r="J135" s="606">
        <f>ROUND(SUM(J59:J79),2)</f>
        <v>0</v>
      </c>
    </row>
    <row r="136" spans="2:16" ht="38.25">
      <c r="H136" s="608"/>
      <c r="I136" s="607" t="s">
        <v>1437</v>
      </c>
      <c r="J136" s="606">
        <f>ROUND(SUM(J81:J90),2)</f>
        <v>0</v>
      </c>
    </row>
    <row r="137" spans="2:16" ht="26.25" thickBot="1">
      <c r="H137" s="608"/>
      <c r="I137" s="607" t="s">
        <v>1436</v>
      </c>
      <c r="J137" s="606">
        <f>SUM(J93:J131)</f>
        <v>0</v>
      </c>
    </row>
    <row r="138" spans="2:16" ht="15">
      <c r="F138" s="605"/>
      <c r="I138" s="604" t="s">
        <v>1137</v>
      </c>
      <c r="J138" s="603">
        <f>ROUND(J133+J134+J135+J136+J137,2)</f>
        <v>0</v>
      </c>
    </row>
    <row r="139" spans="2:16" ht="15" customHeight="1">
      <c r="I139" s="602" t="s">
        <v>37</v>
      </c>
      <c r="J139" s="601">
        <f>ROUND(J138*0.22,2)</f>
        <v>0</v>
      </c>
    </row>
    <row r="140" spans="2:16" ht="15.75" thickBot="1">
      <c r="I140" s="600" t="s">
        <v>1418</v>
      </c>
      <c r="J140" s="599">
        <f>ROUND(SUM(J138:J139),2)</f>
        <v>0</v>
      </c>
    </row>
  </sheetData>
  <mergeCells count="1">
    <mergeCell ref="E5:J5"/>
  </mergeCells>
  <pageMargins left="0.98425196850393704" right="0.39370078740157483" top="0.19685039370078741" bottom="0.19685039370078741" header="0" footer="0"/>
  <pageSetup paperSize="9" scale="50" fitToHeight="0" orientation="portrait" horizontalDpi="1200"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Q57"/>
  <sheetViews>
    <sheetView view="pageBreakPreview" zoomScaleNormal="100" zoomScaleSheetLayoutView="100" workbookViewId="0">
      <selection activeCell="E5" sqref="E5:J5"/>
    </sheetView>
  </sheetViews>
  <sheetFormatPr defaultRowHeight="12.75"/>
  <cols>
    <col min="1" max="1" width="9.125" style="594"/>
    <col min="2" max="2" width="16.375" style="597" customWidth="1"/>
    <col min="3" max="4" width="10.75" style="597" customWidth="1"/>
    <col min="5" max="5" width="29.75" style="598" customWidth="1"/>
    <col min="6" max="6" width="14.75" style="598" customWidth="1"/>
    <col min="7" max="7" width="7.75" style="597" customWidth="1"/>
    <col min="8" max="8" width="12.375" style="596" bestFit="1" customWidth="1"/>
    <col min="9" max="9" width="17.125" style="595" bestFit="1" customWidth="1"/>
    <col min="10" max="10" width="22.875" style="595" customWidth="1"/>
    <col min="11" max="11" width="9.125" style="594"/>
    <col min="12" max="12" width="16.25" style="594" bestFit="1" customWidth="1"/>
    <col min="13" max="17" width="0" style="594" hidden="1" customWidth="1"/>
    <col min="18" max="257" width="9.125" style="594"/>
    <col min="258" max="258" width="0.875" style="594" customWidth="1"/>
    <col min="259" max="260" width="10.75" style="594" customWidth="1"/>
    <col min="261" max="261" width="47.75" style="594" customWidth="1"/>
    <col min="262" max="262" width="14.75" style="594" customWidth="1"/>
    <col min="263" max="263" width="7.75" style="594" customWidth="1"/>
    <col min="264" max="264" width="12.75" style="594" customWidth="1"/>
    <col min="265" max="265" width="17.125" style="594" bestFit="1" customWidth="1"/>
    <col min="266" max="266" width="18.625" style="594" customWidth="1"/>
    <col min="267" max="267" width="9.125" style="594"/>
    <col min="268" max="268" width="16.25" style="594" bestFit="1" customWidth="1"/>
    <col min="269" max="273" width="0" style="594" hidden="1" customWidth="1"/>
    <col min="274" max="513" width="9.125" style="594"/>
    <col min="514" max="514" width="0.875" style="594" customWidth="1"/>
    <col min="515" max="516" width="10.75" style="594" customWidth="1"/>
    <col min="517" max="517" width="47.75" style="594" customWidth="1"/>
    <col min="518" max="518" width="14.75" style="594" customWidth="1"/>
    <col min="519" max="519" width="7.75" style="594" customWidth="1"/>
    <col min="520" max="520" width="12.75" style="594" customWidth="1"/>
    <col min="521" max="521" width="17.125" style="594" bestFit="1" customWidth="1"/>
    <col min="522" max="522" width="18.625" style="594" customWidth="1"/>
    <col min="523" max="523" width="9.125" style="594"/>
    <col min="524" max="524" width="16.25" style="594" bestFit="1" customWidth="1"/>
    <col min="525" max="529" width="0" style="594" hidden="1" customWidth="1"/>
    <col min="530" max="769" width="9.125" style="594"/>
    <col min="770" max="770" width="0.875" style="594" customWidth="1"/>
    <col min="771" max="772" width="10.75" style="594" customWidth="1"/>
    <col min="773" max="773" width="47.75" style="594" customWidth="1"/>
    <col min="774" max="774" width="14.75" style="594" customWidth="1"/>
    <col min="775" max="775" width="7.75" style="594" customWidth="1"/>
    <col min="776" max="776" width="12.75" style="594" customWidth="1"/>
    <col min="777" max="777" width="17.125" style="594" bestFit="1" customWidth="1"/>
    <col min="778" max="778" width="18.625" style="594" customWidth="1"/>
    <col min="779" max="779" width="9.125" style="594"/>
    <col min="780" max="780" width="16.25" style="594" bestFit="1" customWidth="1"/>
    <col min="781" max="785" width="0" style="594" hidden="1" customWidth="1"/>
    <col min="786" max="1025" width="9.125" style="594"/>
    <col min="1026" max="1026" width="0.875" style="594" customWidth="1"/>
    <col min="1027" max="1028" width="10.75" style="594" customWidth="1"/>
    <col min="1029" max="1029" width="47.75" style="594" customWidth="1"/>
    <col min="1030" max="1030" width="14.75" style="594" customWidth="1"/>
    <col min="1031" max="1031" width="7.75" style="594" customWidth="1"/>
    <col min="1032" max="1032" width="12.75" style="594" customWidth="1"/>
    <col min="1033" max="1033" width="17.125" style="594" bestFit="1" customWidth="1"/>
    <col min="1034" max="1034" width="18.625" style="594" customWidth="1"/>
    <col min="1035" max="1035" width="9.125" style="594"/>
    <col min="1036" max="1036" width="16.25" style="594" bestFit="1" customWidth="1"/>
    <col min="1037" max="1041" width="0" style="594" hidden="1" customWidth="1"/>
    <col min="1042" max="1281" width="9.125" style="594"/>
    <col min="1282" max="1282" width="0.875" style="594" customWidth="1"/>
    <col min="1283" max="1284" width="10.75" style="594" customWidth="1"/>
    <col min="1285" max="1285" width="47.75" style="594" customWidth="1"/>
    <col min="1286" max="1286" width="14.75" style="594" customWidth="1"/>
    <col min="1287" max="1287" width="7.75" style="594" customWidth="1"/>
    <col min="1288" max="1288" width="12.75" style="594" customWidth="1"/>
    <col min="1289" max="1289" width="17.125" style="594" bestFit="1" customWidth="1"/>
    <col min="1290" max="1290" width="18.625" style="594" customWidth="1"/>
    <col min="1291" max="1291" width="9.125" style="594"/>
    <col min="1292" max="1292" width="16.25" style="594" bestFit="1" customWidth="1"/>
    <col min="1293" max="1297" width="0" style="594" hidden="1" customWidth="1"/>
    <col min="1298" max="1537" width="9.125" style="594"/>
    <col min="1538" max="1538" width="0.875" style="594" customWidth="1"/>
    <col min="1539" max="1540" width="10.75" style="594" customWidth="1"/>
    <col min="1541" max="1541" width="47.75" style="594" customWidth="1"/>
    <col min="1542" max="1542" width="14.75" style="594" customWidth="1"/>
    <col min="1543" max="1543" width="7.75" style="594" customWidth="1"/>
    <col min="1544" max="1544" width="12.75" style="594" customWidth="1"/>
    <col min="1545" max="1545" width="17.125" style="594" bestFit="1" customWidth="1"/>
    <col min="1546" max="1546" width="18.625" style="594" customWidth="1"/>
    <col min="1547" max="1547" width="9.125" style="594"/>
    <col min="1548" max="1548" width="16.25" style="594" bestFit="1" customWidth="1"/>
    <col min="1549" max="1553" width="0" style="594" hidden="1" customWidth="1"/>
    <col min="1554" max="1793" width="9.125" style="594"/>
    <col min="1794" max="1794" width="0.875" style="594" customWidth="1"/>
    <col min="1795" max="1796" width="10.75" style="594" customWidth="1"/>
    <col min="1797" max="1797" width="47.75" style="594" customWidth="1"/>
    <col min="1798" max="1798" width="14.75" style="594" customWidth="1"/>
    <col min="1799" max="1799" width="7.75" style="594" customWidth="1"/>
    <col min="1800" max="1800" width="12.75" style="594" customWidth="1"/>
    <col min="1801" max="1801" width="17.125" style="594" bestFit="1" customWidth="1"/>
    <col min="1802" max="1802" width="18.625" style="594" customWidth="1"/>
    <col min="1803" max="1803" width="9.125" style="594"/>
    <col min="1804" max="1804" width="16.25" style="594" bestFit="1" customWidth="1"/>
    <col min="1805" max="1809" width="0" style="594" hidden="1" customWidth="1"/>
    <col min="1810" max="2049" width="9.125" style="594"/>
    <col min="2050" max="2050" width="0.875" style="594" customWidth="1"/>
    <col min="2051" max="2052" width="10.75" style="594" customWidth="1"/>
    <col min="2053" max="2053" width="47.75" style="594" customWidth="1"/>
    <col min="2054" max="2054" width="14.75" style="594" customWidth="1"/>
    <col min="2055" max="2055" width="7.75" style="594" customWidth="1"/>
    <col min="2056" max="2056" width="12.75" style="594" customWidth="1"/>
    <col min="2057" max="2057" width="17.125" style="594" bestFit="1" customWidth="1"/>
    <col min="2058" max="2058" width="18.625" style="594" customWidth="1"/>
    <col min="2059" max="2059" width="9.125" style="594"/>
    <col min="2060" max="2060" width="16.25" style="594" bestFit="1" customWidth="1"/>
    <col min="2061" max="2065" width="0" style="594" hidden="1" customWidth="1"/>
    <col min="2066" max="2305" width="9.125" style="594"/>
    <col min="2306" max="2306" width="0.875" style="594" customWidth="1"/>
    <col min="2307" max="2308" width="10.75" style="594" customWidth="1"/>
    <col min="2309" max="2309" width="47.75" style="594" customWidth="1"/>
    <col min="2310" max="2310" width="14.75" style="594" customWidth="1"/>
    <col min="2311" max="2311" width="7.75" style="594" customWidth="1"/>
    <col min="2312" max="2312" width="12.75" style="594" customWidth="1"/>
    <col min="2313" max="2313" width="17.125" style="594" bestFit="1" customWidth="1"/>
    <col min="2314" max="2314" width="18.625" style="594" customWidth="1"/>
    <col min="2315" max="2315" width="9.125" style="594"/>
    <col min="2316" max="2316" width="16.25" style="594" bestFit="1" customWidth="1"/>
    <col min="2317" max="2321" width="0" style="594" hidden="1" customWidth="1"/>
    <col min="2322" max="2561" width="9.125" style="594"/>
    <col min="2562" max="2562" width="0.875" style="594" customWidth="1"/>
    <col min="2563" max="2564" width="10.75" style="594" customWidth="1"/>
    <col min="2565" max="2565" width="47.75" style="594" customWidth="1"/>
    <col min="2566" max="2566" width="14.75" style="594" customWidth="1"/>
    <col min="2567" max="2567" width="7.75" style="594" customWidth="1"/>
    <col min="2568" max="2568" width="12.75" style="594" customWidth="1"/>
    <col min="2569" max="2569" width="17.125" style="594" bestFit="1" customWidth="1"/>
    <col min="2570" max="2570" width="18.625" style="594" customWidth="1"/>
    <col min="2571" max="2571" width="9.125" style="594"/>
    <col min="2572" max="2572" width="16.25" style="594" bestFit="1" customWidth="1"/>
    <col min="2573" max="2577" width="0" style="594" hidden="1" customWidth="1"/>
    <col min="2578" max="2817" width="9.125" style="594"/>
    <col min="2818" max="2818" width="0.875" style="594" customWidth="1"/>
    <col min="2819" max="2820" width="10.75" style="594" customWidth="1"/>
    <col min="2821" max="2821" width="47.75" style="594" customWidth="1"/>
    <col min="2822" max="2822" width="14.75" style="594" customWidth="1"/>
    <col min="2823" max="2823" width="7.75" style="594" customWidth="1"/>
    <col min="2824" max="2824" width="12.75" style="594" customWidth="1"/>
    <col min="2825" max="2825" width="17.125" style="594" bestFit="1" customWidth="1"/>
    <col min="2826" max="2826" width="18.625" style="594" customWidth="1"/>
    <col min="2827" max="2827" width="9.125" style="594"/>
    <col min="2828" max="2828" width="16.25" style="594" bestFit="1" customWidth="1"/>
    <col min="2829" max="2833" width="0" style="594" hidden="1" customWidth="1"/>
    <col min="2834" max="3073" width="9.125" style="594"/>
    <col min="3074" max="3074" width="0.875" style="594" customWidth="1"/>
    <col min="3075" max="3076" width="10.75" style="594" customWidth="1"/>
    <col min="3077" max="3077" width="47.75" style="594" customWidth="1"/>
    <col min="3078" max="3078" width="14.75" style="594" customWidth="1"/>
    <col min="3079" max="3079" width="7.75" style="594" customWidth="1"/>
    <col min="3080" max="3080" width="12.75" style="594" customWidth="1"/>
    <col min="3081" max="3081" width="17.125" style="594" bestFit="1" customWidth="1"/>
    <col min="3082" max="3082" width="18.625" style="594" customWidth="1"/>
    <col min="3083" max="3083" width="9.125" style="594"/>
    <col min="3084" max="3084" width="16.25" style="594" bestFit="1" customWidth="1"/>
    <col min="3085" max="3089" width="0" style="594" hidden="1" customWidth="1"/>
    <col min="3090" max="3329" width="9.125" style="594"/>
    <col min="3330" max="3330" width="0.875" style="594" customWidth="1"/>
    <col min="3331" max="3332" width="10.75" style="594" customWidth="1"/>
    <col min="3333" max="3333" width="47.75" style="594" customWidth="1"/>
    <col min="3334" max="3334" width="14.75" style="594" customWidth="1"/>
    <col min="3335" max="3335" width="7.75" style="594" customWidth="1"/>
    <col min="3336" max="3336" width="12.75" style="594" customWidth="1"/>
    <col min="3337" max="3337" width="17.125" style="594" bestFit="1" customWidth="1"/>
    <col min="3338" max="3338" width="18.625" style="594" customWidth="1"/>
    <col min="3339" max="3339" width="9.125" style="594"/>
    <col min="3340" max="3340" width="16.25" style="594" bestFit="1" customWidth="1"/>
    <col min="3341" max="3345" width="0" style="594" hidden="1" customWidth="1"/>
    <col min="3346" max="3585" width="9.125" style="594"/>
    <col min="3586" max="3586" width="0.875" style="594" customWidth="1"/>
    <col min="3587" max="3588" width="10.75" style="594" customWidth="1"/>
    <col min="3589" max="3589" width="47.75" style="594" customWidth="1"/>
    <col min="3590" max="3590" width="14.75" style="594" customWidth="1"/>
    <col min="3591" max="3591" width="7.75" style="594" customWidth="1"/>
    <col min="3592" max="3592" width="12.75" style="594" customWidth="1"/>
    <col min="3593" max="3593" width="17.125" style="594" bestFit="1" customWidth="1"/>
    <col min="3594" max="3594" width="18.625" style="594" customWidth="1"/>
    <col min="3595" max="3595" width="9.125" style="594"/>
    <col min="3596" max="3596" width="16.25" style="594" bestFit="1" customWidth="1"/>
    <col min="3597" max="3601" width="0" style="594" hidden="1" customWidth="1"/>
    <col min="3602" max="3841" width="9.125" style="594"/>
    <col min="3842" max="3842" width="0.875" style="594" customWidth="1"/>
    <col min="3843" max="3844" width="10.75" style="594" customWidth="1"/>
    <col min="3845" max="3845" width="47.75" style="594" customWidth="1"/>
    <col min="3846" max="3846" width="14.75" style="594" customWidth="1"/>
    <col min="3847" max="3847" width="7.75" style="594" customWidth="1"/>
    <col min="3848" max="3848" width="12.75" style="594" customWidth="1"/>
    <col min="3849" max="3849" width="17.125" style="594" bestFit="1" customWidth="1"/>
    <col min="3850" max="3850" width="18.625" style="594" customWidth="1"/>
    <col min="3851" max="3851" width="9.125" style="594"/>
    <col min="3852" max="3852" width="16.25" style="594" bestFit="1" customWidth="1"/>
    <col min="3853" max="3857" width="0" style="594" hidden="1" customWidth="1"/>
    <col min="3858" max="4097" width="9.125" style="594"/>
    <col min="4098" max="4098" width="0.875" style="594" customWidth="1"/>
    <col min="4099" max="4100" width="10.75" style="594" customWidth="1"/>
    <col min="4101" max="4101" width="47.75" style="594" customWidth="1"/>
    <col min="4102" max="4102" width="14.75" style="594" customWidth="1"/>
    <col min="4103" max="4103" width="7.75" style="594" customWidth="1"/>
    <col min="4104" max="4104" width="12.75" style="594" customWidth="1"/>
    <col min="4105" max="4105" width="17.125" style="594" bestFit="1" customWidth="1"/>
    <col min="4106" max="4106" width="18.625" style="594" customWidth="1"/>
    <col min="4107" max="4107" width="9.125" style="594"/>
    <col min="4108" max="4108" width="16.25" style="594" bestFit="1" customWidth="1"/>
    <col min="4109" max="4113" width="0" style="594" hidden="1" customWidth="1"/>
    <col min="4114" max="4353" width="9.125" style="594"/>
    <col min="4354" max="4354" width="0.875" style="594" customWidth="1"/>
    <col min="4355" max="4356" width="10.75" style="594" customWidth="1"/>
    <col min="4357" max="4357" width="47.75" style="594" customWidth="1"/>
    <col min="4358" max="4358" width="14.75" style="594" customWidth="1"/>
    <col min="4359" max="4359" width="7.75" style="594" customWidth="1"/>
    <col min="4360" max="4360" width="12.75" style="594" customWidth="1"/>
    <col min="4361" max="4361" width="17.125" style="594" bestFit="1" customWidth="1"/>
    <col min="4362" max="4362" width="18.625" style="594" customWidth="1"/>
    <col min="4363" max="4363" width="9.125" style="594"/>
    <col min="4364" max="4364" width="16.25" style="594" bestFit="1" customWidth="1"/>
    <col min="4365" max="4369" width="0" style="594" hidden="1" customWidth="1"/>
    <col min="4370" max="4609" width="9.125" style="594"/>
    <col min="4610" max="4610" width="0.875" style="594" customWidth="1"/>
    <col min="4611" max="4612" width="10.75" style="594" customWidth="1"/>
    <col min="4613" max="4613" width="47.75" style="594" customWidth="1"/>
    <col min="4614" max="4614" width="14.75" style="594" customWidth="1"/>
    <col min="4615" max="4615" width="7.75" style="594" customWidth="1"/>
    <col min="4616" max="4616" width="12.75" style="594" customWidth="1"/>
    <col min="4617" max="4617" width="17.125" style="594" bestFit="1" customWidth="1"/>
    <col min="4618" max="4618" width="18.625" style="594" customWidth="1"/>
    <col min="4619" max="4619" width="9.125" style="594"/>
    <col min="4620" max="4620" width="16.25" style="594" bestFit="1" customWidth="1"/>
    <col min="4621" max="4625" width="0" style="594" hidden="1" customWidth="1"/>
    <col min="4626" max="4865" width="9.125" style="594"/>
    <col min="4866" max="4866" width="0.875" style="594" customWidth="1"/>
    <col min="4867" max="4868" width="10.75" style="594" customWidth="1"/>
    <col min="4869" max="4869" width="47.75" style="594" customWidth="1"/>
    <col min="4870" max="4870" width="14.75" style="594" customWidth="1"/>
    <col min="4871" max="4871" width="7.75" style="594" customWidth="1"/>
    <col min="4872" max="4872" width="12.75" style="594" customWidth="1"/>
    <col min="4873" max="4873" width="17.125" style="594" bestFit="1" customWidth="1"/>
    <col min="4874" max="4874" width="18.625" style="594" customWidth="1"/>
    <col min="4875" max="4875" width="9.125" style="594"/>
    <col min="4876" max="4876" width="16.25" style="594" bestFit="1" customWidth="1"/>
    <col min="4877" max="4881" width="0" style="594" hidden="1" customWidth="1"/>
    <col min="4882" max="5121" width="9.125" style="594"/>
    <col min="5122" max="5122" width="0.875" style="594" customWidth="1"/>
    <col min="5123" max="5124" width="10.75" style="594" customWidth="1"/>
    <col min="5125" max="5125" width="47.75" style="594" customWidth="1"/>
    <col min="5126" max="5126" width="14.75" style="594" customWidth="1"/>
    <col min="5127" max="5127" width="7.75" style="594" customWidth="1"/>
    <col min="5128" max="5128" width="12.75" style="594" customWidth="1"/>
    <col min="5129" max="5129" width="17.125" style="594" bestFit="1" customWidth="1"/>
    <col min="5130" max="5130" width="18.625" style="594" customWidth="1"/>
    <col min="5131" max="5131" width="9.125" style="594"/>
    <col min="5132" max="5132" width="16.25" style="594" bestFit="1" customWidth="1"/>
    <col min="5133" max="5137" width="0" style="594" hidden="1" customWidth="1"/>
    <col min="5138" max="5377" width="9.125" style="594"/>
    <col min="5378" max="5378" width="0.875" style="594" customWidth="1"/>
    <col min="5379" max="5380" width="10.75" style="594" customWidth="1"/>
    <col min="5381" max="5381" width="47.75" style="594" customWidth="1"/>
    <col min="5382" max="5382" width="14.75" style="594" customWidth="1"/>
    <col min="5383" max="5383" width="7.75" style="594" customWidth="1"/>
    <col min="5384" max="5384" width="12.75" style="594" customWidth="1"/>
    <col min="5385" max="5385" width="17.125" style="594" bestFit="1" customWidth="1"/>
    <col min="5386" max="5386" width="18.625" style="594" customWidth="1"/>
    <col min="5387" max="5387" width="9.125" style="594"/>
    <col min="5388" max="5388" width="16.25" style="594" bestFit="1" customWidth="1"/>
    <col min="5389" max="5393" width="0" style="594" hidden="1" customWidth="1"/>
    <col min="5394" max="5633" width="9.125" style="594"/>
    <col min="5634" max="5634" width="0.875" style="594" customWidth="1"/>
    <col min="5635" max="5636" width="10.75" style="594" customWidth="1"/>
    <col min="5637" max="5637" width="47.75" style="594" customWidth="1"/>
    <col min="5638" max="5638" width="14.75" style="594" customWidth="1"/>
    <col min="5639" max="5639" width="7.75" style="594" customWidth="1"/>
    <col min="5640" max="5640" width="12.75" style="594" customWidth="1"/>
    <col min="5641" max="5641" width="17.125" style="594" bestFit="1" customWidth="1"/>
    <col min="5642" max="5642" width="18.625" style="594" customWidth="1"/>
    <col min="5643" max="5643" width="9.125" style="594"/>
    <col min="5644" max="5644" width="16.25" style="594" bestFit="1" customWidth="1"/>
    <col min="5645" max="5649" width="0" style="594" hidden="1" customWidth="1"/>
    <col min="5650" max="5889" width="9.125" style="594"/>
    <col min="5890" max="5890" width="0.875" style="594" customWidth="1"/>
    <col min="5891" max="5892" width="10.75" style="594" customWidth="1"/>
    <col min="5893" max="5893" width="47.75" style="594" customWidth="1"/>
    <col min="5894" max="5894" width="14.75" style="594" customWidth="1"/>
    <col min="5895" max="5895" width="7.75" style="594" customWidth="1"/>
    <col min="5896" max="5896" width="12.75" style="594" customWidth="1"/>
    <col min="5897" max="5897" width="17.125" style="594" bestFit="1" customWidth="1"/>
    <col min="5898" max="5898" width="18.625" style="594" customWidth="1"/>
    <col min="5899" max="5899" width="9.125" style="594"/>
    <col min="5900" max="5900" width="16.25" style="594" bestFit="1" customWidth="1"/>
    <col min="5901" max="5905" width="0" style="594" hidden="1" customWidth="1"/>
    <col min="5906" max="6145" width="9.125" style="594"/>
    <col min="6146" max="6146" width="0.875" style="594" customWidth="1"/>
    <col min="6147" max="6148" width="10.75" style="594" customWidth="1"/>
    <col min="6149" max="6149" width="47.75" style="594" customWidth="1"/>
    <col min="6150" max="6150" width="14.75" style="594" customWidth="1"/>
    <col min="6151" max="6151" width="7.75" style="594" customWidth="1"/>
    <col min="6152" max="6152" width="12.75" style="594" customWidth="1"/>
    <col min="6153" max="6153" width="17.125" style="594" bestFit="1" customWidth="1"/>
    <col min="6154" max="6154" width="18.625" style="594" customWidth="1"/>
    <col min="6155" max="6155" width="9.125" style="594"/>
    <col min="6156" max="6156" width="16.25" style="594" bestFit="1" customWidth="1"/>
    <col min="6157" max="6161" width="0" style="594" hidden="1" customWidth="1"/>
    <col min="6162" max="6401" width="9.125" style="594"/>
    <col min="6402" max="6402" width="0.875" style="594" customWidth="1"/>
    <col min="6403" max="6404" width="10.75" style="594" customWidth="1"/>
    <col min="6405" max="6405" width="47.75" style="594" customWidth="1"/>
    <col min="6406" max="6406" width="14.75" style="594" customWidth="1"/>
    <col min="6407" max="6407" width="7.75" style="594" customWidth="1"/>
    <col min="6408" max="6408" width="12.75" style="594" customWidth="1"/>
    <col min="6409" max="6409" width="17.125" style="594" bestFit="1" customWidth="1"/>
    <col min="6410" max="6410" width="18.625" style="594" customWidth="1"/>
    <col min="6411" max="6411" width="9.125" style="594"/>
    <col min="6412" max="6412" width="16.25" style="594" bestFit="1" customWidth="1"/>
    <col min="6413" max="6417" width="0" style="594" hidden="1" customWidth="1"/>
    <col min="6418" max="6657" width="9.125" style="594"/>
    <col min="6658" max="6658" width="0.875" style="594" customWidth="1"/>
    <col min="6659" max="6660" width="10.75" style="594" customWidth="1"/>
    <col min="6661" max="6661" width="47.75" style="594" customWidth="1"/>
    <col min="6662" max="6662" width="14.75" style="594" customWidth="1"/>
    <col min="6663" max="6663" width="7.75" style="594" customWidth="1"/>
    <col min="6664" max="6664" width="12.75" style="594" customWidth="1"/>
    <col min="6665" max="6665" width="17.125" style="594" bestFit="1" customWidth="1"/>
    <col min="6666" max="6666" width="18.625" style="594" customWidth="1"/>
    <col min="6667" max="6667" width="9.125" style="594"/>
    <col min="6668" max="6668" width="16.25" style="594" bestFit="1" customWidth="1"/>
    <col min="6669" max="6673" width="0" style="594" hidden="1" customWidth="1"/>
    <col min="6674" max="6913" width="9.125" style="594"/>
    <col min="6914" max="6914" width="0.875" style="594" customWidth="1"/>
    <col min="6915" max="6916" width="10.75" style="594" customWidth="1"/>
    <col min="6917" max="6917" width="47.75" style="594" customWidth="1"/>
    <col min="6918" max="6918" width="14.75" style="594" customWidth="1"/>
    <col min="6919" max="6919" width="7.75" style="594" customWidth="1"/>
    <col min="6920" max="6920" width="12.75" style="594" customWidth="1"/>
    <col min="6921" max="6921" width="17.125" style="594" bestFit="1" customWidth="1"/>
    <col min="6922" max="6922" width="18.625" style="594" customWidth="1"/>
    <col min="6923" max="6923" width="9.125" style="594"/>
    <col min="6924" max="6924" width="16.25" style="594" bestFit="1" customWidth="1"/>
    <col min="6925" max="6929" width="0" style="594" hidden="1" customWidth="1"/>
    <col min="6930" max="7169" width="9.125" style="594"/>
    <col min="7170" max="7170" width="0.875" style="594" customWidth="1"/>
    <col min="7171" max="7172" width="10.75" style="594" customWidth="1"/>
    <col min="7173" max="7173" width="47.75" style="594" customWidth="1"/>
    <col min="7174" max="7174" width="14.75" style="594" customWidth="1"/>
    <col min="7175" max="7175" width="7.75" style="594" customWidth="1"/>
    <col min="7176" max="7176" width="12.75" style="594" customWidth="1"/>
    <col min="7177" max="7177" width="17.125" style="594" bestFit="1" customWidth="1"/>
    <col min="7178" max="7178" width="18.625" style="594" customWidth="1"/>
    <col min="7179" max="7179" width="9.125" style="594"/>
    <col min="7180" max="7180" width="16.25" style="594" bestFit="1" customWidth="1"/>
    <col min="7181" max="7185" width="0" style="594" hidden="1" customWidth="1"/>
    <col min="7186" max="7425" width="9.125" style="594"/>
    <col min="7426" max="7426" width="0.875" style="594" customWidth="1"/>
    <col min="7427" max="7428" width="10.75" style="594" customWidth="1"/>
    <col min="7429" max="7429" width="47.75" style="594" customWidth="1"/>
    <col min="7430" max="7430" width="14.75" style="594" customWidth="1"/>
    <col min="7431" max="7431" width="7.75" style="594" customWidth="1"/>
    <col min="7432" max="7432" width="12.75" style="594" customWidth="1"/>
    <col min="7433" max="7433" width="17.125" style="594" bestFit="1" customWidth="1"/>
    <col min="7434" max="7434" width="18.625" style="594" customWidth="1"/>
    <col min="7435" max="7435" width="9.125" style="594"/>
    <col min="7436" max="7436" width="16.25" style="594" bestFit="1" customWidth="1"/>
    <col min="7437" max="7441" width="0" style="594" hidden="1" customWidth="1"/>
    <col min="7442" max="7681" width="9.125" style="594"/>
    <col min="7682" max="7682" width="0.875" style="594" customWidth="1"/>
    <col min="7683" max="7684" width="10.75" style="594" customWidth="1"/>
    <col min="7685" max="7685" width="47.75" style="594" customWidth="1"/>
    <col min="7686" max="7686" width="14.75" style="594" customWidth="1"/>
    <col min="7687" max="7687" width="7.75" style="594" customWidth="1"/>
    <col min="7688" max="7688" width="12.75" style="594" customWidth="1"/>
    <col min="7689" max="7689" width="17.125" style="594" bestFit="1" customWidth="1"/>
    <col min="7690" max="7690" width="18.625" style="594" customWidth="1"/>
    <col min="7691" max="7691" width="9.125" style="594"/>
    <col min="7692" max="7692" width="16.25" style="594" bestFit="1" customWidth="1"/>
    <col min="7693" max="7697" width="0" style="594" hidden="1" customWidth="1"/>
    <col min="7698" max="7937" width="9.125" style="594"/>
    <col min="7938" max="7938" width="0.875" style="594" customWidth="1"/>
    <col min="7939" max="7940" width="10.75" style="594" customWidth="1"/>
    <col min="7941" max="7941" width="47.75" style="594" customWidth="1"/>
    <col min="7942" max="7942" width="14.75" style="594" customWidth="1"/>
    <col min="7943" max="7943" width="7.75" style="594" customWidth="1"/>
    <col min="7944" max="7944" width="12.75" style="594" customWidth="1"/>
    <col min="7945" max="7945" width="17.125" style="594" bestFit="1" customWidth="1"/>
    <col min="7946" max="7946" width="18.625" style="594" customWidth="1"/>
    <col min="7947" max="7947" width="9.125" style="594"/>
    <col min="7948" max="7948" width="16.25" style="594" bestFit="1" customWidth="1"/>
    <col min="7949" max="7953" width="0" style="594" hidden="1" customWidth="1"/>
    <col min="7954" max="8193" width="9.125" style="594"/>
    <col min="8194" max="8194" width="0.875" style="594" customWidth="1"/>
    <col min="8195" max="8196" width="10.75" style="594" customWidth="1"/>
    <col min="8197" max="8197" width="47.75" style="594" customWidth="1"/>
    <col min="8198" max="8198" width="14.75" style="594" customWidth="1"/>
    <col min="8199" max="8199" width="7.75" style="594" customWidth="1"/>
    <col min="8200" max="8200" width="12.75" style="594" customWidth="1"/>
    <col min="8201" max="8201" width="17.125" style="594" bestFit="1" customWidth="1"/>
    <col min="8202" max="8202" width="18.625" style="594" customWidth="1"/>
    <col min="8203" max="8203" width="9.125" style="594"/>
    <col min="8204" max="8204" width="16.25" style="594" bestFit="1" customWidth="1"/>
    <col min="8205" max="8209" width="0" style="594" hidden="1" customWidth="1"/>
    <col min="8210" max="8449" width="9.125" style="594"/>
    <col min="8450" max="8450" width="0.875" style="594" customWidth="1"/>
    <col min="8451" max="8452" width="10.75" style="594" customWidth="1"/>
    <col min="8453" max="8453" width="47.75" style="594" customWidth="1"/>
    <col min="8454" max="8454" width="14.75" style="594" customWidth="1"/>
    <col min="8455" max="8455" width="7.75" style="594" customWidth="1"/>
    <col min="8456" max="8456" width="12.75" style="594" customWidth="1"/>
    <col min="8457" max="8457" width="17.125" style="594" bestFit="1" customWidth="1"/>
    <col min="8458" max="8458" width="18.625" style="594" customWidth="1"/>
    <col min="8459" max="8459" width="9.125" style="594"/>
    <col min="8460" max="8460" width="16.25" style="594" bestFit="1" customWidth="1"/>
    <col min="8461" max="8465" width="0" style="594" hidden="1" customWidth="1"/>
    <col min="8466" max="8705" width="9.125" style="594"/>
    <col min="8706" max="8706" width="0.875" style="594" customWidth="1"/>
    <col min="8707" max="8708" width="10.75" style="594" customWidth="1"/>
    <col min="8709" max="8709" width="47.75" style="594" customWidth="1"/>
    <col min="8710" max="8710" width="14.75" style="594" customWidth="1"/>
    <col min="8711" max="8711" width="7.75" style="594" customWidth="1"/>
    <col min="8712" max="8712" width="12.75" style="594" customWidth="1"/>
    <col min="8713" max="8713" width="17.125" style="594" bestFit="1" customWidth="1"/>
    <col min="8714" max="8714" width="18.625" style="594" customWidth="1"/>
    <col min="8715" max="8715" width="9.125" style="594"/>
    <col min="8716" max="8716" width="16.25" style="594" bestFit="1" customWidth="1"/>
    <col min="8717" max="8721" width="0" style="594" hidden="1" customWidth="1"/>
    <col min="8722" max="8961" width="9.125" style="594"/>
    <col min="8962" max="8962" width="0.875" style="594" customWidth="1"/>
    <col min="8963" max="8964" width="10.75" style="594" customWidth="1"/>
    <col min="8965" max="8965" width="47.75" style="594" customWidth="1"/>
    <col min="8966" max="8966" width="14.75" style="594" customWidth="1"/>
    <col min="8967" max="8967" width="7.75" style="594" customWidth="1"/>
    <col min="8968" max="8968" width="12.75" style="594" customWidth="1"/>
    <col min="8969" max="8969" width="17.125" style="594" bestFit="1" customWidth="1"/>
    <col min="8970" max="8970" width="18.625" style="594" customWidth="1"/>
    <col min="8971" max="8971" width="9.125" style="594"/>
    <col min="8972" max="8972" width="16.25" style="594" bestFit="1" customWidth="1"/>
    <col min="8973" max="8977" width="0" style="594" hidden="1" customWidth="1"/>
    <col min="8978" max="9217" width="9.125" style="594"/>
    <col min="9218" max="9218" width="0.875" style="594" customWidth="1"/>
    <col min="9219" max="9220" width="10.75" style="594" customWidth="1"/>
    <col min="9221" max="9221" width="47.75" style="594" customWidth="1"/>
    <col min="9222" max="9222" width="14.75" style="594" customWidth="1"/>
    <col min="9223" max="9223" width="7.75" style="594" customWidth="1"/>
    <col min="9224" max="9224" width="12.75" style="594" customWidth="1"/>
    <col min="9225" max="9225" width="17.125" style="594" bestFit="1" customWidth="1"/>
    <col min="9226" max="9226" width="18.625" style="594" customWidth="1"/>
    <col min="9227" max="9227" width="9.125" style="594"/>
    <col min="9228" max="9228" width="16.25" style="594" bestFit="1" customWidth="1"/>
    <col min="9229" max="9233" width="0" style="594" hidden="1" customWidth="1"/>
    <col min="9234" max="9473" width="9.125" style="594"/>
    <col min="9474" max="9474" width="0.875" style="594" customWidth="1"/>
    <col min="9475" max="9476" width="10.75" style="594" customWidth="1"/>
    <col min="9477" max="9477" width="47.75" style="594" customWidth="1"/>
    <col min="9478" max="9478" width="14.75" style="594" customWidth="1"/>
    <col min="9479" max="9479" width="7.75" style="594" customWidth="1"/>
    <col min="9480" max="9480" width="12.75" style="594" customWidth="1"/>
    <col min="9481" max="9481" width="17.125" style="594" bestFit="1" customWidth="1"/>
    <col min="9482" max="9482" width="18.625" style="594" customWidth="1"/>
    <col min="9483" max="9483" width="9.125" style="594"/>
    <col min="9484" max="9484" width="16.25" style="594" bestFit="1" customWidth="1"/>
    <col min="9485" max="9489" width="0" style="594" hidden="1" customWidth="1"/>
    <col min="9490" max="9729" width="9.125" style="594"/>
    <col min="9730" max="9730" width="0.875" style="594" customWidth="1"/>
    <col min="9731" max="9732" width="10.75" style="594" customWidth="1"/>
    <col min="9733" max="9733" width="47.75" style="594" customWidth="1"/>
    <col min="9734" max="9734" width="14.75" style="594" customWidth="1"/>
    <col min="9735" max="9735" width="7.75" style="594" customWidth="1"/>
    <col min="9736" max="9736" width="12.75" style="594" customWidth="1"/>
    <col min="9737" max="9737" width="17.125" style="594" bestFit="1" customWidth="1"/>
    <col min="9738" max="9738" width="18.625" style="594" customWidth="1"/>
    <col min="9739" max="9739" width="9.125" style="594"/>
    <col min="9740" max="9740" width="16.25" style="594" bestFit="1" customWidth="1"/>
    <col min="9741" max="9745" width="0" style="594" hidden="1" customWidth="1"/>
    <col min="9746" max="9985" width="9.125" style="594"/>
    <col min="9986" max="9986" width="0.875" style="594" customWidth="1"/>
    <col min="9987" max="9988" width="10.75" style="594" customWidth="1"/>
    <col min="9989" max="9989" width="47.75" style="594" customWidth="1"/>
    <col min="9990" max="9990" width="14.75" style="594" customWidth="1"/>
    <col min="9991" max="9991" width="7.75" style="594" customWidth="1"/>
    <col min="9992" max="9992" width="12.75" style="594" customWidth="1"/>
    <col min="9993" max="9993" width="17.125" style="594" bestFit="1" customWidth="1"/>
    <col min="9994" max="9994" width="18.625" style="594" customWidth="1"/>
    <col min="9995" max="9995" width="9.125" style="594"/>
    <col min="9996" max="9996" width="16.25" style="594" bestFit="1" customWidth="1"/>
    <col min="9997" max="10001" width="0" style="594" hidden="1" customWidth="1"/>
    <col min="10002" max="10241" width="9.125" style="594"/>
    <col min="10242" max="10242" width="0.875" style="594" customWidth="1"/>
    <col min="10243" max="10244" width="10.75" style="594" customWidth="1"/>
    <col min="10245" max="10245" width="47.75" style="594" customWidth="1"/>
    <col min="10246" max="10246" width="14.75" style="594" customWidth="1"/>
    <col min="10247" max="10247" width="7.75" style="594" customWidth="1"/>
    <col min="10248" max="10248" width="12.75" style="594" customWidth="1"/>
    <col min="10249" max="10249" width="17.125" style="594" bestFit="1" customWidth="1"/>
    <col min="10250" max="10250" width="18.625" style="594" customWidth="1"/>
    <col min="10251" max="10251" width="9.125" style="594"/>
    <col min="10252" max="10252" width="16.25" style="594" bestFit="1" customWidth="1"/>
    <col min="10253" max="10257" width="0" style="594" hidden="1" customWidth="1"/>
    <col min="10258" max="10497" width="9.125" style="594"/>
    <col min="10498" max="10498" width="0.875" style="594" customWidth="1"/>
    <col min="10499" max="10500" width="10.75" style="594" customWidth="1"/>
    <col min="10501" max="10501" width="47.75" style="594" customWidth="1"/>
    <col min="10502" max="10502" width="14.75" style="594" customWidth="1"/>
    <col min="10503" max="10503" width="7.75" style="594" customWidth="1"/>
    <col min="10504" max="10504" width="12.75" style="594" customWidth="1"/>
    <col min="10505" max="10505" width="17.125" style="594" bestFit="1" customWidth="1"/>
    <col min="10506" max="10506" width="18.625" style="594" customWidth="1"/>
    <col min="10507" max="10507" width="9.125" style="594"/>
    <col min="10508" max="10508" width="16.25" style="594" bestFit="1" customWidth="1"/>
    <col min="10509" max="10513" width="0" style="594" hidden="1" customWidth="1"/>
    <col min="10514" max="10753" width="9.125" style="594"/>
    <col min="10754" max="10754" width="0.875" style="594" customWidth="1"/>
    <col min="10755" max="10756" width="10.75" style="594" customWidth="1"/>
    <col min="10757" max="10757" width="47.75" style="594" customWidth="1"/>
    <col min="10758" max="10758" width="14.75" style="594" customWidth="1"/>
    <col min="10759" max="10759" width="7.75" style="594" customWidth="1"/>
    <col min="10760" max="10760" width="12.75" style="594" customWidth="1"/>
    <col min="10761" max="10761" width="17.125" style="594" bestFit="1" customWidth="1"/>
    <col min="10762" max="10762" width="18.625" style="594" customWidth="1"/>
    <col min="10763" max="10763" width="9.125" style="594"/>
    <col min="10764" max="10764" width="16.25" style="594" bestFit="1" customWidth="1"/>
    <col min="10765" max="10769" width="0" style="594" hidden="1" customWidth="1"/>
    <col min="10770" max="11009" width="9.125" style="594"/>
    <col min="11010" max="11010" width="0.875" style="594" customWidth="1"/>
    <col min="11011" max="11012" width="10.75" style="594" customWidth="1"/>
    <col min="11013" max="11013" width="47.75" style="594" customWidth="1"/>
    <col min="11014" max="11014" width="14.75" style="594" customWidth="1"/>
    <col min="11015" max="11015" width="7.75" style="594" customWidth="1"/>
    <col min="11016" max="11016" width="12.75" style="594" customWidth="1"/>
    <col min="11017" max="11017" width="17.125" style="594" bestFit="1" customWidth="1"/>
    <col min="11018" max="11018" width="18.625" style="594" customWidth="1"/>
    <col min="11019" max="11019" width="9.125" style="594"/>
    <col min="11020" max="11020" width="16.25" style="594" bestFit="1" customWidth="1"/>
    <col min="11021" max="11025" width="0" style="594" hidden="1" customWidth="1"/>
    <col min="11026" max="11265" width="9.125" style="594"/>
    <col min="11266" max="11266" width="0.875" style="594" customWidth="1"/>
    <col min="11267" max="11268" width="10.75" style="594" customWidth="1"/>
    <col min="11269" max="11269" width="47.75" style="594" customWidth="1"/>
    <col min="11270" max="11270" width="14.75" style="594" customWidth="1"/>
    <col min="11271" max="11271" width="7.75" style="594" customWidth="1"/>
    <col min="11272" max="11272" width="12.75" style="594" customWidth="1"/>
    <col min="11273" max="11273" width="17.125" style="594" bestFit="1" customWidth="1"/>
    <col min="11274" max="11274" width="18.625" style="594" customWidth="1"/>
    <col min="11275" max="11275" width="9.125" style="594"/>
    <col min="11276" max="11276" width="16.25" style="594" bestFit="1" customWidth="1"/>
    <col min="11277" max="11281" width="0" style="594" hidden="1" customWidth="1"/>
    <col min="11282" max="11521" width="9.125" style="594"/>
    <col min="11522" max="11522" width="0.875" style="594" customWidth="1"/>
    <col min="11523" max="11524" width="10.75" style="594" customWidth="1"/>
    <col min="11525" max="11525" width="47.75" style="594" customWidth="1"/>
    <col min="11526" max="11526" width="14.75" style="594" customWidth="1"/>
    <col min="11527" max="11527" width="7.75" style="594" customWidth="1"/>
    <col min="11528" max="11528" width="12.75" style="594" customWidth="1"/>
    <col min="11529" max="11529" width="17.125" style="594" bestFit="1" customWidth="1"/>
    <col min="11530" max="11530" width="18.625" style="594" customWidth="1"/>
    <col min="11531" max="11531" width="9.125" style="594"/>
    <col min="11532" max="11532" width="16.25" style="594" bestFit="1" customWidth="1"/>
    <col min="11533" max="11537" width="0" style="594" hidden="1" customWidth="1"/>
    <col min="11538" max="11777" width="9.125" style="594"/>
    <col min="11778" max="11778" width="0.875" style="594" customWidth="1"/>
    <col min="11779" max="11780" width="10.75" style="594" customWidth="1"/>
    <col min="11781" max="11781" width="47.75" style="594" customWidth="1"/>
    <col min="11782" max="11782" width="14.75" style="594" customWidth="1"/>
    <col min="11783" max="11783" width="7.75" style="594" customWidth="1"/>
    <col min="11784" max="11784" width="12.75" style="594" customWidth="1"/>
    <col min="11785" max="11785" width="17.125" style="594" bestFit="1" customWidth="1"/>
    <col min="11786" max="11786" width="18.625" style="594" customWidth="1"/>
    <col min="11787" max="11787" width="9.125" style="594"/>
    <col min="11788" max="11788" width="16.25" style="594" bestFit="1" customWidth="1"/>
    <col min="11789" max="11793" width="0" style="594" hidden="1" customWidth="1"/>
    <col min="11794" max="12033" width="9.125" style="594"/>
    <col min="12034" max="12034" width="0.875" style="594" customWidth="1"/>
    <col min="12035" max="12036" width="10.75" style="594" customWidth="1"/>
    <col min="12037" max="12037" width="47.75" style="594" customWidth="1"/>
    <col min="12038" max="12038" width="14.75" style="594" customWidth="1"/>
    <col min="12039" max="12039" width="7.75" style="594" customWidth="1"/>
    <col min="12040" max="12040" width="12.75" style="594" customWidth="1"/>
    <col min="12041" max="12041" width="17.125" style="594" bestFit="1" customWidth="1"/>
    <col min="12042" max="12042" width="18.625" style="594" customWidth="1"/>
    <col min="12043" max="12043" width="9.125" style="594"/>
    <col min="12044" max="12044" width="16.25" style="594" bestFit="1" customWidth="1"/>
    <col min="12045" max="12049" width="0" style="594" hidden="1" customWidth="1"/>
    <col min="12050" max="12289" width="9.125" style="594"/>
    <col min="12290" max="12290" width="0.875" style="594" customWidth="1"/>
    <col min="12291" max="12292" width="10.75" style="594" customWidth="1"/>
    <col min="12293" max="12293" width="47.75" style="594" customWidth="1"/>
    <col min="12294" max="12294" width="14.75" style="594" customWidth="1"/>
    <col min="12295" max="12295" width="7.75" style="594" customWidth="1"/>
    <col min="12296" max="12296" width="12.75" style="594" customWidth="1"/>
    <col min="12297" max="12297" width="17.125" style="594" bestFit="1" customWidth="1"/>
    <col min="12298" max="12298" width="18.625" style="594" customWidth="1"/>
    <col min="12299" max="12299" width="9.125" style="594"/>
    <col min="12300" max="12300" width="16.25" style="594" bestFit="1" customWidth="1"/>
    <col min="12301" max="12305" width="0" style="594" hidden="1" customWidth="1"/>
    <col min="12306" max="12545" width="9.125" style="594"/>
    <col min="12546" max="12546" width="0.875" style="594" customWidth="1"/>
    <col min="12547" max="12548" width="10.75" style="594" customWidth="1"/>
    <col min="12549" max="12549" width="47.75" style="594" customWidth="1"/>
    <col min="12550" max="12550" width="14.75" style="594" customWidth="1"/>
    <col min="12551" max="12551" width="7.75" style="594" customWidth="1"/>
    <col min="12552" max="12552" width="12.75" style="594" customWidth="1"/>
    <col min="12553" max="12553" width="17.125" style="594" bestFit="1" customWidth="1"/>
    <col min="12554" max="12554" width="18.625" style="594" customWidth="1"/>
    <col min="12555" max="12555" width="9.125" style="594"/>
    <col min="12556" max="12556" width="16.25" style="594" bestFit="1" customWidth="1"/>
    <col min="12557" max="12561" width="0" style="594" hidden="1" customWidth="1"/>
    <col min="12562" max="12801" width="9.125" style="594"/>
    <col min="12802" max="12802" width="0.875" style="594" customWidth="1"/>
    <col min="12803" max="12804" width="10.75" style="594" customWidth="1"/>
    <col min="12805" max="12805" width="47.75" style="594" customWidth="1"/>
    <col min="12806" max="12806" width="14.75" style="594" customWidth="1"/>
    <col min="12807" max="12807" width="7.75" style="594" customWidth="1"/>
    <col min="12808" max="12808" width="12.75" style="594" customWidth="1"/>
    <col min="12809" max="12809" width="17.125" style="594" bestFit="1" customWidth="1"/>
    <col min="12810" max="12810" width="18.625" style="594" customWidth="1"/>
    <col min="12811" max="12811" width="9.125" style="594"/>
    <col min="12812" max="12812" width="16.25" style="594" bestFit="1" customWidth="1"/>
    <col min="12813" max="12817" width="0" style="594" hidden="1" customWidth="1"/>
    <col min="12818" max="13057" width="9.125" style="594"/>
    <col min="13058" max="13058" width="0.875" style="594" customWidth="1"/>
    <col min="13059" max="13060" width="10.75" style="594" customWidth="1"/>
    <col min="13061" max="13061" width="47.75" style="594" customWidth="1"/>
    <col min="13062" max="13062" width="14.75" style="594" customWidth="1"/>
    <col min="13063" max="13063" width="7.75" style="594" customWidth="1"/>
    <col min="13064" max="13064" width="12.75" style="594" customWidth="1"/>
    <col min="13065" max="13065" width="17.125" style="594" bestFit="1" customWidth="1"/>
    <col min="13066" max="13066" width="18.625" style="594" customWidth="1"/>
    <col min="13067" max="13067" width="9.125" style="594"/>
    <col min="13068" max="13068" width="16.25" style="594" bestFit="1" customWidth="1"/>
    <col min="13069" max="13073" width="0" style="594" hidden="1" customWidth="1"/>
    <col min="13074" max="13313" width="9.125" style="594"/>
    <col min="13314" max="13314" width="0.875" style="594" customWidth="1"/>
    <col min="13315" max="13316" width="10.75" style="594" customWidth="1"/>
    <col min="13317" max="13317" width="47.75" style="594" customWidth="1"/>
    <col min="13318" max="13318" width="14.75" style="594" customWidth="1"/>
    <col min="13319" max="13319" width="7.75" style="594" customWidth="1"/>
    <col min="13320" max="13320" width="12.75" style="594" customWidth="1"/>
    <col min="13321" max="13321" width="17.125" style="594" bestFit="1" customWidth="1"/>
    <col min="13322" max="13322" width="18.625" style="594" customWidth="1"/>
    <col min="13323" max="13323" width="9.125" style="594"/>
    <col min="13324" max="13324" width="16.25" style="594" bestFit="1" customWidth="1"/>
    <col min="13325" max="13329" width="0" style="594" hidden="1" customWidth="1"/>
    <col min="13330" max="13569" width="9.125" style="594"/>
    <col min="13570" max="13570" width="0.875" style="594" customWidth="1"/>
    <col min="13571" max="13572" width="10.75" style="594" customWidth="1"/>
    <col min="13573" max="13573" width="47.75" style="594" customWidth="1"/>
    <col min="13574" max="13574" width="14.75" style="594" customWidth="1"/>
    <col min="13575" max="13575" width="7.75" style="594" customWidth="1"/>
    <col min="13576" max="13576" width="12.75" style="594" customWidth="1"/>
    <col min="13577" max="13577" width="17.125" style="594" bestFit="1" customWidth="1"/>
    <col min="13578" max="13578" width="18.625" style="594" customWidth="1"/>
    <col min="13579" max="13579" width="9.125" style="594"/>
    <col min="13580" max="13580" width="16.25" style="594" bestFit="1" customWidth="1"/>
    <col min="13581" max="13585" width="0" style="594" hidden="1" customWidth="1"/>
    <col min="13586" max="13825" width="9.125" style="594"/>
    <col min="13826" max="13826" width="0.875" style="594" customWidth="1"/>
    <col min="13827" max="13828" width="10.75" style="594" customWidth="1"/>
    <col min="13829" max="13829" width="47.75" style="594" customWidth="1"/>
    <col min="13830" max="13830" width="14.75" style="594" customWidth="1"/>
    <col min="13831" max="13831" width="7.75" style="594" customWidth="1"/>
    <col min="13832" max="13832" width="12.75" style="594" customWidth="1"/>
    <col min="13833" max="13833" width="17.125" style="594" bestFit="1" customWidth="1"/>
    <col min="13834" max="13834" width="18.625" style="594" customWidth="1"/>
    <col min="13835" max="13835" width="9.125" style="594"/>
    <col min="13836" max="13836" width="16.25" style="594" bestFit="1" customWidth="1"/>
    <col min="13837" max="13841" width="0" style="594" hidden="1" customWidth="1"/>
    <col min="13842" max="14081" width="9.125" style="594"/>
    <col min="14082" max="14082" width="0.875" style="594" customWidth="1"/>
    <col min="14083" max="14084" width="10.75" style="594" customWidth="1"/>
    <col min="14085" max="14085" width="47.75" style="594" customWidth="1"/>
    <col min="14086" max="14086" width="14.75" style="594" customWidth="1"/>
    <col min="14087" max="14087" width="7.75" style="594" customWidth="1"/>
    <col min="14088" max="14088" width="12.75" style="594" customWidth="1"/>
    <col min="14089" max="14089" width="17.125" style="594" bestFit="1" customWidth="1"/>
    <col min="14090" max="14090" width="18.625" style="594" customWidth="1"/>
    <col min="14091" max="14091" width="9.125" style="594"/>
    <col min="14092" max="14092" width="16.25" style="594" bestFit="1" customWidth="1"/>
    <col min="14093" max="14097" width="0" style="594" hidden="1" customWidth="1"/>
    <col min="14098" max="14337" width="9.125" style="594"/>
    <col min="14338" max="14338" width="0.875" style="594" customWidth="1"/>
    <col min="14339" max="14340" width="10.75" style="594" customWidth="1"/>
    <col min="14341" max="14341" width="47.75" style="594" customWidth="1"/>
    <col min="14342" max="14342" width="14.75" style="594" customWidth="1"/>
    <col min="14343" max="14343" width="7.75" style="594" customWidth="1"/>
    <col min="14344" max="14344" width="12.75" style="594" customWidth="1"/>
    <col min="14345" max="14345" width="17.125" style="594" bestFit="1" customWidth="1"/>
    <col min="14346" max="14346" width="18.625" style="594" customWidth="1"/>
    <col min="14347" max="14347" width="9.125" style="594"/>
    <col min="14348" max="14348" width="16.25" style="594" bestFit="1" customWidth="1"/>
    <col min="14349" max="14353" width="0" style="594" hidden="1" customWidth="1"/>
    <col min="14354" max="14593" width="9.125" style="594"/>
    <col min="14594" max="14594" width="0.875" style="594" customWidth="1"/>
    <col min="14595" max="14596" width="10.75" style="594" customWidth="1"/>
    <col min="14597" max="14597" width="47.75" style="594" customWidth="1"/>
    <col min="14598" max="14598" width="14.75" style="594" customWidth="1"/>
    <col min="14599" max="14599" width="7.75" style="594" customWidth="1"/>
    <col min="14600" max="14600" width="12.75" style="594" customWidth="1"/>
    <col min="14601" max="14601" width="17.125" style="594" bestFit="1" customWidth="1"/>
    <col min="14602" max="14602" width="18.625" style="594" customWidth="1"/>
    <col min="14603" max="14603" width="9.125" style="594"/>
    <col min="14604" max="14604" width="16.25" style="594" bestFit="1" customWidth="1"/>
    <col min="14605" max="14609" width="0" style="594" hidden="1" customWidth="1"/>
    <col min="14610" max="14849" width="9.125" style="594"/>
    <col min="14850" max="14850" width="0.875" style="594" customWidth="1"/>
    <col min="14851" max="14852" width="10.75" style="594" customWidth="1"/>
    <col min="14853" max="14853" width="47.75" style="594" customWidth="1"/>
    <col min="14854" max="14854" width="14.75" style="594" customWidth="1"/>
    <col min="14855" max="14855" width="7.75" style="594" customWidth="1"/>
    <col min="14856" max="14856" width="12.75" style="594" customWidth="1"/>
    <col min="14857" max="14857" width="17.125" style="594" bestFit="1" customWidth="1"/>
    <col min="14858" max="14858" width="18.625" style="594" customWidth="1"/>
    <col min="14859" max="14859" width="9.125" style="594"/>
    <col min="14860" max="14860" width="16.25" style="594" bestFit="1" customWidth="1"/>
    <col min="14861" max="14865" width="0" style="594" hidden="1" customWidth="1"/>
    <col min="14866" max="15105" width="9.125" style="594"/>
    <col min="15106" max="15106" width="0.875" style="594" customWidth="1"/>
    <col min="15107" max="15108" width="10.75" style="594" customWidth="1"/>
    <col min="15109" max="15109" width="47.75" style="594" customWidth="1"/>
    <col min="15110" max="15110" width="14.75" style="594" customWidth="1"/>
    <col min="15111" max="15111" width="7.75" style="594" customWidth="1"/>
    <col min="15112" max="15112" width="12.75" style="594" customWidth="1"/>
    <col min="15113" max="15113" width="17.125" style="594" bestFit="1" customWidth="1"/>
    <col min="15114" max="15114" width="18.625" style="594" customWidth="1"/>
    <col min="15115" max="15115" width="9.125" style="594"/>
    <col min="15116" max="15116" width="16.25" style="594" bestFit="1" customWidth="1"/>
    <col min="15117" max="15121" width="0" style="594" hidden="1" customWidth="1"/>
    <col min="15122" max="15361" width="9.125" style="594"/>
    <col min="15362" max="15362" width="0.875" style="594" customWidth="1"/>
    <col min="15363" max="15364" width="10.75" style="594" customWidth="1"/>
    <col min="15365" max="15365" width="47.75" style="594" customWidth="1"/>
    <col min="15366" max="15366" width="14.75" style="594" customWidth="1"/>
    <col min="15367" max="15367" width="7.75" style="594" customWidth="1"/>
    <col min="15368" max="15368" width="12.75" style="594" customWidth="1"/>
    <col min="15369" max="15369" width="17.125" style="594" bestFit="1" customWidth="1"/>
    <col min="15370" max="15370" width="18.625" style="594" customWidth="1"/>
    <col min="15371" max="15371" width="9.125" style="594"/>
    <col min="15372" max="15372" width="16.25" style="594" bestFit="1" customWidth="1"/>
    <col min="15373" max="15377" width="0" style="594" hidden="1" customWidth="1"/>
    <col min="15378" max="15617" width="9.125" style="594"/>
    <col min="15618" max="15618" width="0.875" style="594" customWidth="1"/>
    <col min="15619" max="15620" width="10.75" style="594" customWidth="1"/>
    <col min="15621" max="15621" width="47.75" style="594" customWidth="1"/>
    <col min="15622" max="15622" width="14.75" style="594" customWidth="1"/>
    <col min="15623" max="15623" width="7.75" style="594" customWidth="1"/>
    <col min="15624" max="15624" width="12.75" style="594" customWidth="1"/>
    <col min="15625" max="15625" width="17.125" style="594" bestFit="1" customWidth="1"/>
    <col min="15626" max="15626" width="18.625" style="594" customWidth="1"/>
    <col min="15627" max="15627" width="9.125" style="594"/>
    <col min="15628" max="15628" width="16.25" style="594" bestFit="1" customWidth="1"/>
    <col min="15629" max="15633" width="0" style="594" hidden="1" customWidth="1"/>
    <col min="15634" max="15873" width="9.125" style="594"/>
    <col min="15874" max="15874" width="0.875" style="594" customWidth="1"/>
    <col min="15875" max="15876" width="10.75" style="594" customWidth="1"/>
    <col min="15877" max="15877" width="47.75" style="594" customWidth="1"/>
    <col min="15878" max="15878" width="14.75" style="594" customWidth="1"/>
    <col min="15879" max="15879" width="7.75" style="594" customWidth="1"/>
    <col min="15880" max="15880" width="12.75" style="594" customWidth="1"/>
    <col min="15881" max="15881" width="17.125" style="594" bestFit="1" customWidth="1"/>
    <col min="15882" max="15882" width="18.625" style="594" customWidth="1"/>
    <col min="15883" max="15883" width="9.125" style="594"/>
    <col min="15884" max="15884" width="16.25" style="594" bestFit="1" customWidth="1"/>
    <col min="15885" max="15889" width="0" style="594" hidden="1" customWidth="1"/>
    <col min="15890" max="16129" width="9.125" style="594"/>
    <col min="16130" max="16130" width="0.875" style="594" customWidth="1"/>
    <col min="16131" max="16132" width="10.75" style="594" customWidth="1"/>
    <col min="16133" max="16133" width="47.75" style="594" customWidth="1"/>
    <col min="16134" max="16134" width="14.75" style="594" customWidth="1"/>
    <col min="16135" max="16135" width="7.75" style="594" customWidth="1"/>
    <col min="16136" max="16136" width="12.75" style="594" customWidth="1"/>
    <col min="16137" max="16137" width="17.125" style="594" bestFit="1" customWidth="1"/>
    <col min="16138" max="16138" width="18.625" style="594" customWidth="1"/>
    <col min="16139" max="16139" width="9.125" style="594"/>
    <col min="16140" max="16140" width="16.25" style="594" bestFit="1" customWidth="1"/>
    <col min="16141" max="16145" width="0" style="594" hidden="1" customWidth="1"/>
    <col min="16146" max="16384" width="9.125" style="594"/>
  </cols>
  <sheetData>
    <row r="1" spans="2:17" s="661" customFormat="1" ht="18">
      <c r="C1" s="661" t="s">
        <v>1765</v>
      </c>
      <c r="D1" s="664"/>
      <c r="E1" s="664"/>
      <c r="F1" s="664"/>
      <c r="G1" s="665"/>
      <c r="H1" s="665"/>
      <c r="I1" s="664"/>
      <c r="J1" s="663"/>
      <c r="K1" s="662"/>
      <c r="L1" s="662"/>
    </row>
    <row r="2" spans="2:17" s="661" customFormat="1" ht="18">
      <c r="C2" s="127" t="s">
        <v>0</v>
      </c>
      <c r="D2" s="126" t="s">
        <v>1</v>
      </c>
      <c r="E2" s="124"/>
      <c r="F2" s="127"/>
      <c r="G2" s="89"/>
      <c r="H2" s="128"/>
      <c r="I2" s="87"/>
      <c r="J2" s="663"/>
      <c r="K2" s="662"/>
      <c r="L2" s="662"/>
    </row>
    <row r="3" spans="2:17" s="661" customFormat="1" ht="18">
      <c r="C3" s="127" t="s">
        <v>84</v>
      </c>
      <c r="D3" s="126" t="s">
        <v>1764</v>
      </c>
      <c r="E3" s="124"/>
      <c r="F3" s="127"/>
      <c r="G3" s="89"/>
      <c r="H3" s="128"/>
      <c r="I3" s="87"/>
      <c r="J3" s="663"/>
      <c r="K3" s="662"/>
      <c r="L3" s="662"/>
    </row>
    <row r="4" spans="2:17" s="661" customFormat="1" ht="18">
      <c r="C4" s="127" t="s">
        <v>3</v>
      </c>
      <c r="D4" s="126" t="s">
        <v>3428</v>
      </c>
      <c r="E4" s="124"/>
      <c r="F4" s="127"/>
      <c r="G4" s="89"/>
      <c r="H4" s="128"/>
      <c r="I4" s="87"/>
      <c r="J4" s="663"/>
      <c r="K4" s="662"/>
      <c r="L4" s="662"/>
    </row>
    <row r="5" spans="2:17" s="661" customFormat="1" ht="18.75" thickBot="1">
      <c r="C5" s="127" t="s">
        <v>2</v>
      </c>
      <c r="D5" s="126" t="s">
        <v>79</v>
      </c>
      <c r="E5" s="1365" t="s">
        <v>3544</v>
      </c>
      <c r="F5" s="1365"/>
      <c r="G5" s="1365"/>
      <c r="H5" s="1365"/>
      <c r="I5" s="1365"/>
      <c r="J5" s="1365"/>
      <c r="K5" s="662"/>
      <c r="L5" s="662"/>
    </row>
    <row r="6" spans="2:17" s="653" customFormat="1" ht="32.25" thickBot="1">
      <c r="B6" s="660"/>
      <c r="C6" s="659" t="s">
        <v>74</v>
      </c>
      <c r="D6" s="657" t="s">
        <v>73</v>
      </c>
      <c r="E6" s="658" t="s">
        <v>72</v>
      </c>
      <c r="F6" s="658" t="s">
        <v>720</v>
      </c>
      <c r="G6" s="657" t="s">
        <v>71</v>
      </c>
      <c r="H6" s="656" t="s">
        <v>70</v>
      </c>
      <c r="I6" s="655" t="s">
        <v>69</v>
      </c>
      <c r="J6" s="654" t="s">
        <v>1763</v>
      </c>
    </row>
    <row r="7" spans="2:17">
      <c r="B7" s="641" t="s">
        <v>1586</v>
      </c>
      <c r="C7" s="640"/>
      <c r="D7" s="638"/>
      <c r="E7" s="639"/>
      <c r="F7" s="639"/>
      <c r="G7" s="638"/>
      <c r="H7" s="637"/>
      <c r="I7" s="636"/>
      <c r="J7" s="635"/>
      <c r="M7" s="594">
        <v>259</v>
      </c>
    </row>
    <row r="8" spans="2:17">
      <c r="B8" s="632" t="s">
        <v>1585</v>
      </c>
      <c r="C8" s="631"/>
      <c r="D8" s="629"/>
      <c r="E8" s="630"/>
      <c r="F8" s="630"/>
      <c r="G8" s="629"/>
      <c r="H8" s="628"/>
      <c r="I8" s="627"/>
      <c r="J8" s="626"/>
      <c r="M8" s="594">
        <v>260</v>
      </c>
    </row>
    <row r="9" spans="2:17" ht="38.25">
      <c r="B9" s="617"/>
      <c r="C9" s="616" t="s">
        <v>90</v>
      </c>
      <c r="D9" s="614" t="s">
        <v>1475</v>
      </c>
      <c r="E9" s="615" t="s">
        <v>1474</v>
      </c>
      <c r="F9" s="615"/>
      <c r="G9" s="614" t="s">
        <v>1234</v>
      </c>
      <c r="H9" s="608"/>
      <c r="I9" s="613"/>
      <c r="J9" s="612"/>
      <c r="M9" s="594">
        <v>487</v>
      </c>
      <c r="N9" s="594">
        <v>260</v>
      </c>
      <c r="P9" s="594">
        <v>12493</v>
      </c>
    </row>
    <row r="10" spans="2:17">
      <c r="B10" s="632" t="s">
        <v>1584</v>
      </c>
      <c r="C10" s="631"/>
      <c r="D10" s="629"/>
      <c r="E10" s="630"/>
      <c r="F10" s="630"/>
      <c r="G10" s="629"/>
      <c r="H10" s="628"/>
      <c r="I10" s="627"/>
      <c r="J10" s="626"/>
      <c r="M10" s="594">
        <v>261</v>
      </c>
    </row>
    <row r="11" spans="2:17">
      <c r="B11" s="624" t="s">
        <v>1583</v>
      </c>
      <c r="C11" s="623"/>
      <c r="D11" s="621"/>
      <c r="E11" s="622"/>
      <c r="F11" s="622"/>
      <c r="G11" s="621"/>
      <c r="H11" s="620"/>
      <c r="I11" s="619"/>
      <c r="J11" s="618"/>
      <c r="M11" s="594">
        <v>262</v>
      </c>
    </row>
    <row r="12" spans="2:17" ht="38.25">
      <c r="B12" s="617"/>
      <c r="C12" s="616" t="s">
        <v>90</v>
      </c>
      <c r="D12" s="614" t="s">
        <v>1498</v>
      </c>
      <c r="E12" s="615" t="s">
        <v>1497</v>
      </c>
      <c r="F12" s="615"/>
      <c r="G12" s="614" t="s">
        <v>106</v>
      </c>
      <c r="H12" s="608">
        <v>1080</v>
      </c>
      <c r="I12" s="613"/>
      <c r="J12" s="1254">
        <f>ROUND(H12*I12,2)</f>
        <v>0</v>
      </c>
      <c r="M12" s="594">
        <v>489</v>
      </c>
      <c r="N12" s="594">
        <v>262</v>
      </c>
      <c r="P12" s="594">
        <v>4962</v>
      </c>
    </row>
    <row r="13" spans="2:17" ht="38.25">
      <c r="B13" s="617"/>
      <c r="C13" s="616" t="s">
        <v>94</v>
      </c>
      <c r="D13" s="614" t="s">
        <v>1268</v>
      </c>
      <c r="E13" s="615" t="s">
        <v>1267</v>
      </c>
      <c r="F13" s="615"/>
      <c r="G13" s="614" t="s">
        <v>43</v>
      </c>
      <c r="H13" s="608">
        <v>15</v>
      </c>
      <c r="I13" s="613"/>
      <c r="J13" s="1254">
        <f>ROUND(H13*I13,2)</f>
        <v>0</v>
      </c>
      <c r="M13" s="594">
        <v>490</v>
      </c>
      <c r="N13" s="594">
        <v>262</v>
      </c>
      <c r="P13" s="594">
        <v>4969</v>
      </c>
    </row>
    <row r="14" spans="2:17" ht="38.25">
      <c r="B14" s="617"/>
      <c r="C14" s="616" t="s">
        <v>117</v>
      </c>
      <c r="D14" s="614" t="s">
        <v>1494</v>
      </c>
      <c r="E14" s="615" t="s">
        <v>1493</v>
      </c>
      <c r="F14" s="615"/>
      <c r="G14" s="614" t="s">
        <v>43</v>
      </c>
      <c r="H14" s="608">
        <v>15</v>
      </c>
      <c r="I14" s="613"/>
      <c r="J14" s="1254">
        <f>ROUND(H14*I14,2)</f>
        <v>0</v>
      </c>
      <c r="M14" s="594">
        <v>491</v>
      </c>
      <c r="N14" s="594">
        <v>262</v>
      </c>
      <c r="P14" s="594">
        <v>4974</v>
      </c>
    </row>
    <row r="15" spans="2:17" ht="25.5">
      <c r="B15" s="617"/>
      <c r="C15" s="616" t="s">
        <v>114</v>
      </c>
      <c r="D15" s="614" t="s">
        <v>1582</v>
      </c>
      <c r="E15" s="615" t="s">
        <v>1581</v>
      </c>
      <c r="F15" s="615"/>
      <c r="G15" s="614" t="s">
        <v>106</v>
      </c>
      <c r="H15" s="608">
        <v>69</v>
      </c>
      <c r="I15" s="613"/>
      <c r="J15" s="1254">
        <f>ROUND(H15*I15,2)</f>
        <v>0</v>
      </c>
      <c r="M15" s="594">
        <v>492</v>
      </c>
      <c r="N15" s="594">
        <v>262</v>
      </c>
      <c r="P15" s="594">
        <v>4385</v>
      </c>
      <c r="Q15" s="594" t="s">
        <v>1580</v>
      </c>
    </row>
    <row r="16" spans="2:17">
      <c r="B16" s="617"/>
      <c r="C16" s="616" t="s">
        <v>140</v>
      </c>
      <c r="D16" s="614" t="s">
        <v>1579</v>
      </c>
      <c r="E16" s="615" t="s">
        <v>1578</v>
      </c>
      <c r="F16" s="615"/>
      <c r="G16" s="614" t="s">
        <v>89</v>
      </c>
      <c r="H16" s="608">
        <v>35</v>
      </c>
      <c r="I16" s="613"/>
      <c r="J16" s="1254">
        <f>ROUND(H16*I16,2)</f>
        <v>0</v>
      </c>
      <c r="M16" s="594">
        <v>493</v>
      </c>
      <c r="N16" s="594">
        <v>262</v>
      </c>
      <c r="P16" s="594">
        <v>4399</v>
      </c>
      <c r="Q16" s="594" t="s">
        <v>1577</v>
      </c>
    </row>
    <row r="17" spans="2:17">
      <c r="B17" s="632" t="s">
        <v>1576</v>
      </c>
      <c r="C17" s="631"/>
      <c r="D17" s="629"/>
      <c r="E17" s="630"/>
      <c r="F17" s="630"/>
      <c r="G17" s="629"/>
      <c r="H17" s="628"/>
      <c r="I17" s="627"/>
      <c r="J17" s="626"/>
      <c r="M17" s="594">
        <v>263</v>
      </c>
    </row>
    <row r="18" spans="2:17">
      <c r="B18" s="624" t="s">
        <v>1575</v>
      </c>
      <c r="C18" s="623"/>
      <c r="D18" s="621"/>
      <c r="E18" s="622"/>
      <c r="F18" s="622"/>
      <c r="G18" s="621"/>
      <c r="H18" s="620"/>
      <c r="I18" s="619"/>
      <c r="J18" s="618"/>
      <c r="M18" s="594">
        <v>264</v>
      </c>
    </row>
    <row r="19" spans="2:17" ht="25.5">
      <c r="B19" s="617"/>
      <c r="C19" s="616" t="s">
        <v>90</v>
      </c>
      <c r="D19" s="614" t="s">
        <v>1574</v>
      </c>
      <c r="E19" s="615" t="s">
        <v>1573</v>
      </c>
      <c r="F19" s="615"/>
      <c r="G19" s="614" t="s">
        <v>1234</v>
      </c>
      <c r="H19" s="608"/>
      <c r="I19" s="613"/>
      <c r="J19" s="612"/>
      <c r="M19" s="594">
        <v>494</v>
      </c>
      <c r="N19" s="594">
        <v>264</v>
      </c>
      <c r="P19" s="594">
        <v>12517</v>
      </c>
    </row>
    <row r="20" spans="2:17">
      <c r="B20" s="624" t="s">
        <v>1572</v>
      </c>
      <c r="C20" s="623"/>
      <c r="D20" s="621"/>
      <c r="E20" s="622"/>
      <c r="F20" s="622"/>
      <c r="G20" s="621"/>
      <c r="H20" s="620"/>
      <c r="I20" s="619"/>
      <c r="J20" s="618"/>
      <c r="M20" s="594">
        <v>265</v>
      </c>
    </row>
    <row r="21" spans="2:17" ht="25.5">
      <c r="B21" s="617"/>
      <c r="C21" s="616" t="s">
        <v>90</v>
      </c>
      <c r="D21" s="614" t="s">
        <v>1571</v>
      </c>
      <c r="E21" s="615" t="s">
        <v>1570</v>
      </c>
      <c r="F21" s="615"/>
      <c r="G21" s="614" t="s">
        <v>1234</v>
      </c>
      <c r="H21" s="608"/>
      <c r="I21" s="613"/>
      <c r="J21" s="612"/>
      <c r="M21" s="594">
        <v>495</v>
      </c>
      <c r="N21" s="594">
        <v>265</v>
      </c>
      <c r="P21" s="594">
        <v>12518</v>
      </c>
    </row>
    <row r="22" spans="2:17">
      <c r="B22" s="624" t="s">
        <v>1569</v>
      </c>
      <c r="C22" s="623"/>
      <c r="D22" s="621"/>
      <c r="E22" s="622"/>
      <c r="F22" s="622"/>
      <c r="G22" s="621"/>
      <c r="H22" s="620"/>
      <c r="I22" s="619"/>
      <c r="J22" s="618"/>
      <c r="M22" s="594">
        <v>266</v>
      </c>
    </row>
    <row r="23" spans="2:17" ht="25.5">
      <c r="B23" s="617"/>
      <c r="C23" s="616" t="s">
        <v>90</v>
      </c>
      <c r="D23" s="614" t="s">
        <v>253</v>
      </c>
      <c r="E23" s="615" t="s">
        <v>252</v>
      </c>
      <c r="F23" s="615" t="s">
        <v>1568</v>
      </c>
      <c r="G23" s="614" t="s">
        <v>126</v>
      </c>
      <c r="H23" s="608">
        <v>189.72</v>
      </c>
      <c r="I23" s="613"/>
      <c r="J23" s="1254">
        <f>ROUND(H23*I23,2)</f>
        <v>0</v>
      </c>
      <c r="M23" s="594">
        <v>498</v>
      </c>
      <c r="N23" s="594">
        <v>266</v>
      </c>
      <c r="P23" s="594">
        <v>6187</v>
      </c>
    </row>
    <row r="24" spans="2:17">
      <c r="B24" s="624" t="s">
        <v>1567</v>
      </c>
      <c r="C24" s="623"/>
      <c r="D24" s="621"/>
      <c r="E24" s="622"/>
      <c r="F24" s="622"/>
      <c r="G24" s="621"/>
      <c r="H24" s="620"/>
      <c r="I24" s="619"/>
      <c r="J24" s="1254"/>
      <c r="M24" s="594">
        <v>267</v>
      </c>
    </row>
    <row r="25" spans="2:17" ht="25.5">
      <c r="B25" s="617"/>
      <c r="C25" s="616" t="s">
        <v>90</v>
      </c>
      <c r="D25" s="614" t="s">
        <v>166</v>
      </c>
      <c r="E25" s="615" t="s">
        <v>165</v>
      </c>
      <c r="F25" s="615" t="s">
        <v>1566</v>
      </c>
      <c r="G25" s="614" t="s">
        <v>106</v>
      </c>
      <c r="H25" s="608">
        <v>179.8</v>
      </c>
      <c r="I25" s="613"/>
      <c r="J25" s="1254">
        <f>ROUND(H25*I25,2)</f>
        <v>0</v>
      </c>
      <c r="M25" s="594">
        <v>499</v>
      </c>
      <c r="N25" s="594">
        <v>267</v>
      </c>
      <c r="P25" s="594">
        <v>6263</v>
      </c>
    </row>
    <row r="26" spans="2:17">
      <c r="B26" s="632" t="s">
        <v>1565</v>
      </c>
      <c r="C26" s="631"/>
      <c r="D26" s="629"/>
      <c r="E26" s="630"/>
      <c r="F26" s="630"/>
      <c r="G26" s="629"/>
      <c r="H26" s="628"/>
      <c r="I26" s="627"/>
      <c r="J26" s="626"/>
      <c r="M26" s="594">
        <v>268</v>
      </c>
    </row>
    <row r="27" spans="2:17">
      <c r="B27" s="624" t="s">
        <v>1564</v>
      </c>
      <c r="C27" s="623"/>
      <c r="D27" s="621"/>
      <c r="E27" s="622"/>
      <c r="F27" s="622"/>
      <c r="G27" s="621"/>
      <c r="H27" s="620"/>
      <c r="I27" s="619"/>
      <c r="J27" s="618"/>
      <c r="M27" s="594">
        <v>269</v>
      </c>
    </row>
    <row r="28" spans="2:17" ht="76.5">
      <c r="B28" s="617"/>
      <c r="C28" s="616" t="s">
        <v>90</v>
      </c>
      <c r="D28" s="614" t="s">
        <v>249</v>
      </c>
      <c r="E28" s="615" t="s">
        <v>1563</v>
      </c>
      <c r="F28" s="615" t="s">
        <v>1562</v>
      </c>
      <c r="G28" s="614" t="s">
        <v>126</v>
      </c>
      <c r="H28" s="608">
        <v>257.11</v>
      </c>
      <c r="I28" s="613"/>
      <c r="J28" s="1254">
        <f>ROUND(H28*I28,2)</f>
        <v>0</v>
      </c>
      <c r="M28" s="594">
        <v>503</v>
      </c>
      <c r="N28" s="594">
        <v>269</v>
      </c>
      <c r="P28" s="594">
        <v>4157</v>
      </c>
      <c r="Q28" s="594" t="s">
        <v>1561</v>
      </c>
    </row>
    <row r="29" spans="2:17">
      <c r="B29" s="624" t="s">
        <v>1560</v>
      </c>
      <c r="C29" s="623"/>
      <c r="D29" s="621"/>
      <c r="E29" s="622"/>
      <c r="F29" s="622"/>
      <c r="G29" s="621"/>
      <c r="H29" s="620"/>
      <c r="I29" s="619"/>
      <c r="J29" s="1254"/>
      <c r="M29" s="594">
        <v>270</v>
      </c>
    </row>
    <row r="30" spans="2:17" ht="38.25">
      <c r="B30" s="617"/>
      <c r="C30" s="616" t="s">
        <v>90</v>
      </c>
      <c r="D30" s="614" t="s">
        <v>1559</v>
      </c>
      <c r="E30" s="615" t="s">
        <v>1558</v>
      </c>
      <c r="F30" s="615" t="s">
        <v>1557</v>
      </c>
      <c r="G30" s="614" t="s">
        <v>106</v>
      </c>
      <c r="H30" s="608">
        <v>848.4</v>
      </c>
      <c r="I30" s="613"/>
      <c r="J30" s="1254">
        <f>ROUND(H30*I30,2)</f>
        <v>0</v>
      </c>
      <c r="M30" s="594">
        <v>505</v>
      </c>
      <c r="N30" s="594">
        <v>270</v>
      </c>
      <c r="P30" s="594">
        <v>12519</v>
      </c>
    </row>
    <row r="31" spans="2:17">
      <c r="B31" s="624" t="s">
        <v>1556</v>
      </c>
      <c r="C31" s="623"/>
      <c r="D31" s="621"/>
      <c r="E31" s="622"/>
      <c r="F31" s="622"/>
      <c r="G31" s="621"/>
      <c r="H31" s="620"/>
      <c r="I31" s="619"/>
      <c r="J31" s="1254"/>
      <c r="M31" s="594">
        <v>271</v>
      </c>
    </row>
    <row r="32" spans="2:17" ht="38.25">
      <c r="B32" s="617"/>
      <c r="C32" s="616" t="s">
        <v>90</v>
      </c>
      <c r="D32" s="614" t="s">
        <v>121</v>
      </c>
      <c r="E32" s="615" t="s">
        <v>120</v>
      </c>
      <c r="F32" s="643" t="s">
        <v>1555</v>
      </c>
      <c r="G32" s="614" t="s">
        <v>89</v>
      </c>
      <c r="H32" s="608">
        <v>365.1</v>
      </c>
      <c r="I32" s="613"/>
      <c r="J32" s="1254">
        <f>ROUND(H32*I32,2)</f>
        <v>0</v>
      </c>
      <c r="M32" s="594">
        <v>506</v>
      </c>
      <c r="N32" s="594">
        <v>271</v>
      </c>
      <c r="P32" s="594">
        <v>7359</v>
      </c>
    </row>
    <row r="33" spans="2:17" ht="38.25">
      <c r="B33" s="617"/>
      <c r="C33" s="616" t="s">
        <v>94</v>
      </c>
      <c r="D33" s="614" t="s">
        <v>116</v>
      </c>
      <c r="E33" s="615" t="s">
        <v>1554</v>
      </c>
      <c r="F33" s="615" t="s">
        <v>1553</v>
      </c>
      <c r="G33" s="614" t="s">
        <v>89</v>
      </c>
      <c r="H33" s="608">
        <v>561.4</v>
      </c>
      <c r="I33" s="613"/>
      <c r="J33" s="1254">
        <f>ROUND(H33*I33,2)</f>
        <v>0</v>
      </c>
      <c r="M33" s="594">
        <v>507</v>
      </c>
      <c r="N33" s="594">
        <v>271</v>
      </c>
      <c r="P33" s="594">
        <v>3121</v>
      </c>
      <c r="Q33" s="594" t="s">
        <v>1552</v>
      </c>
    </row>
    <row r="34" spans="2:17" ht="51">
      <c r="B34" s="617"/>
      <c r="C34" s="616" t="s">
        <v>117</v>
      </c>
      <c r="D34" s="614" t="s">
        <v>1551</v>
      </c>
      <c r="E34" s="615" t="s">
        <v>1550</v>
      </c>
      <c r="F34" s="643" t="s">
        <v>1549</v>
      </c>
      <c r="G34" s="614" t="s">
        <v>89</v>
      </c>
      <c r="H34" s="608">
        <v>109</v>
      </c>
      <c r="I34" s="613"/>
      <c r="J34" s="1254">
        <f>ROUND(H34*I34,2)</f>
        <v>0</v>
      </c>
    </row>
    <row r="35" spans="2:17">
      <c r="B35" s="632" t="s">
        <v>1548</v>
      </c>
      <c r="C35" s="631"/>
      <c r="D35" s="629"/>
      <c r="E35" s="630"/>
      <c r="F35" s="630"/>
      <c r="G35" s="629"/>
      <c r="H35" s="628"/>
      <c r="I35" s="627"/>
      <c r="J35" s="1254"/>
      <c r="M35" s="594">
        <v>273</v>
      </c>
    </row>
    <row r="36" spans="2:17">
      <c r="B36" s="624" t="s">
        <v>1547</v>
      </c>
      <c r="C36" s="623"/>
      <c r="D36" s="621"/>
      <c r="E36" s="622"/>
      <c r="F36" s="622"/>
      <c r="G36" s="621"/>
      <c r="H36" s="620"/>
      <c r="I36" s="619"/>
      <c r="J36" s="1254"/>
      <c r="M36" s="594">
        <v>254</v>
      </c>
    </row>
    <row r="37" spans="2:17" ht="38.25">
      <c r="B37" s="617"/>
      <c r="C37" s="616" t="s">
        <v>90</v>
      </c>
      <c r="D37" s="614" t="s">
        <v>331</v>
      </c>
      <c r="E37" s="615" t="s">
        <v>330</v>
      </c>
      <c r="F37" s="615"/>
      <c r="G37" s="614" t="s">
        <v>43</v>
      </c>
      <c r="H37" s="608">
        <v>10</v>
      </c>
      <c r="I37" s="613"/>
      <c r="J37" s="1254">
        <f t="shared" ref="J37:J49" si="0">ROUND(H37*I37,2)</f>
        <v>0</v>
      </c>
      <c r="M37" s="594">
        <v>451</v>
      </c>
      <c r="N37" s="594">
        <v>254</v>
      </c>
      <c r="P37" s="594">
        <v>10610</v>
      </c>
    </row>
    <row r="38" spans="2:17" ht="51">
      <c r="B38" s="617"/>
      <c r="C38" s="616" t="s">
        <v>94</v>
      </c>
      <c r="D38" s="614" t="s">
        <v>322</v>
      </c>
      <c r="E38" s="615" t="s">
        <v>321</v>
      </c>
      <c r="F38" s="615"/>
      <c r="G38" s="614" t="s">
        <v>43</v>
      </c>
      <c r="H38" s="608">
        <v>9</v>
      </c>
      <c r="I38" s="613"/>
      <c r="J38" s="1254">
        <f t="shared" si="0"/>
        <v>0</v>
      </c>
      <c r="M38" s="594">
        <v>453</v>
      </c>
      <c r="N38" s="594">
        <v>254</v>
      </c>
      <c r="P38" s="594">
        <v>10646</v>
      </c>
    </row>
    <row r="39" spans="2:17" ht="51">
      <c r="B39" s="617"/>
      <c r="C39" s="616" t="s">
        <v>117</v>
      </c>
      <c r="D39" s="614" t="s">
        <v>318</v>
      </c>
      <c r="E39" s="615" t="s">
        <v>317</v>
      </c>
      <c r="F39" s="615"/>
      <c r="G39" s="614" t="s">
        <v>43</v>
      </c>
      <c r="H39" s="608">
        <v>1</v>
      </c>
      <c r="I39" s="613"/>
      <c r="J39" s="1254">
        <f t="shared" si="0"/>
        <v>0</v>
      </c>
    </row>
    <row r="40" spans="2:17" ht="51">
      <c r="B40" s="617"/>
      <c r="C40" s="616" t="s">
        <v>114</v>
      </c>
      <c r="D40" s="614" t="s">
        <v>1546</v>
      </c>
      <c r="E40" s="615" t="s">
        <v>1545</v>
      </c>
      <c r="F40" s="615"/>
      <c r="G40" s="614" t="s">
        <v>43</v>
      </c>
      <c r="H40" s="608">
        <v>13</v>
      </c>
      <c r="I40" s="613"/>
      <c r="J40" s="1254">
        <f t="shared" si="0"/>
        <v>0</v>
      </c>
      <c r="M40" s="594">
        <v>452</v>
      </c>
      <c r="N40" s="594">
        <v>254</v>
      </c>
      <c r="P40" s="594">
        <v>10769</v>
      </c>
    </row>
    <row r="41" spans="2:17" ht="51">
      <c r="B41" s="617"/>
      <c r="C41" s="616" t="s">
        <v>140</v>
      </c>
      <c r="D41" s="614" t="s">
        <v>1544</v>
      </c>
      <c r="E41" s="615" t="s">
        <v>1543</v>
      </c>
      <c r="F41" s="615" t="s">
        <v>1542</v>
      </c>
      <c r="G41" s="614" t="s">
        <v>43</v>
      </c>
      <c r="H41" s="608">
        <v>1</v>
      </c>
      <c r="I41" s="613"/>
      <c r="J41" s="1254">
        <f t="shared" si="0"/>
        <v>0</v>
      </c>
    </row>
    <row r="42" spans="2:17">
      <c r="B42" s="624" t="s">
        <v>1541</v>
      </c>
      <c r="C42" s="623"/>
      <c r="D42" s="621"/>
      <c r="E42" s="622"/>
      <c r="F42" s="622"/>
      <c r="G42" s="621"/>
      <c r="H42" s="620"/>
      <c r="I42" s="619"/>
      <c r="J42" s="1254">
        <f t="shared" si="0"/>
        <v>0</v>
      </c>
      <c r="M42" s="594">
        <v>274</v>
      </c>
    </row>
    <row r="43" spans="2:17" ht="76.5">
      <c r="B43" s="617"/>
      <c r="C43" s="616" t="s">
        <v>90</v>
      </c>
      <c r="D43" s="614" t="s">
        <v>1540</v>
      </c>
      <c r="E43" s="615" t="s">
        <v>1539</v>
      </c>
      <c r="F43" s="615" t="s">
        <v>1538</v>
      </c>
      <c r="G43" s="614" t="s">
        <v>106</v>
      </c>
      <c r="H43" s="608">
        <v>322</v>
      </c>
      <c r="I43" s="613"/>
      <c r="J43" s="1254">
        <f t="shared" si="0"/>
        <v>0</v>
      </c>
      <c r="M43" s="594">
        <v>509</v>
      </c>
      <c r="N43" s="594">
        <v>274</v>
      </c>
      <c r="P43" s="594">
        <v>10865</v>
      </c>
    </row>
    <row r="44" spans="2:17" ht="89.25">
      <c r="B44" s="617"/>
      <c r="C44" s="616" t="s">
        <v>94</v>
      </c>
      <c r="D44" s="614" t="s">
        <v>1537</v>
      </c>
      <c r="E44" s="615" t="s">
        <v>1536</v>
      </c>
      <c r="F44" s="615" t="s">
        <v>1535</v>
      </c>
      <c r="G44" s="614" t="s">
        <v>106</v>
      </c>
      <c r="H44" s="608">
        <v>6</v>
      </c>
      <c r="I44" s="613"/>
      <c r="J44" s="1254">
        <f t="shared" si="0"/>
        <v>0</v>
      </c>
      <c r="M44" s="594">
        <v>510</v>
      </c>
      <c r="N44" s="594">
        <v>274</v>
      </c>
      <c r="P44" s="594">
        <v>10868</v>
      </c>
    </row>
    <row r="45" spans="2:17" ht="25.5">
      <c r="B45" s="617"/>
      <c r="C45" s="616" t="s">
        <v>117</v>
      </c>
      <c r="D45" s="614" t="s">
        <v>1534</v>
      </c>
      <c r="E45" s="615" t="s">
        <v>1533</v>
      </c>
      <c r="F45" s="615" t="s">
        <v>1532</v>
      </c>
      <c r="G45" s="614" t="s">
        <v>106</v>
      </c>
      <c r="H45" s="608">
        <v>33</v>
      </c>
      <c r="I45" s="613"/>
      <c r="J45" s="1254">
        <f t="shared" si="0"/>
        <v>0</v>
      </c>
    </row>
    <row r="46" spans="2:17" ht="25.5">
      <c r="B46" s="617"/>
      <c r="C46" s="616" t="s">
        <v>114</v>
      </c>
      <c r="D46" s="614" t="s">
        <v>1531</v>
      </c>
      <c r="E46" s="615" t="s">
        <v>340</v>
      </c>
      <c r="F46" s="615"/>
      <c r="G46" s="614" t="s">
        <v>89</v>
      </c>
      <c r="H46" s="608">
        <v>155</v>
      </c>
      <c r="I46" s="613"/>
      <c r="J46" s="1254">
        <f t="shared" si="0"/>
        <v>0</v>
      </c>
    </row>
    <row r="47" spans="2:17" ht="63.75">
      <c r="B47" s="617"/>
      <c r="C47" s="616" t="s">
        <v>140</v>
      </c>
      <c r="D47" s="614" t="s">
        <v>1530</v>
      </c>
      <c r="E47" s="615" t="s">
        <v>1529</v>
      </c>
      <c r="F47" s="615" t="s">
        <v>1523</v>
      </c>
      <c r="G47" s="614" t="s">
        <v>106</v>
      </c>
      <c r="H47" s="608">
        <v>25</v>
      </c>
      <c r="I47" s="613"/>
      <c r="J47" s="1254">
        <f t="shared" si="0"/>
        <v>0</v>
      </c>
    </row>
    <row r="48" spans="2:17" ht="51">
      <c r="B48" s="617"/>
      <c r="C48" s="616" t="s">
        <v>224</v>
      </c>
      <c r="D48" s="614" t="s">
        <v>1528</v>
      </c>
      <c r="E48" s="615" t="s">
        <v>1527</v>
      </c>
      <c r="F48" s="615" t="s">
        <v>1526</v>
      </c>
      <c r="G48" s="614" t="s">
        <v>106</v>
      </c>
      <c r="H48" s="608">
        <v>33</v>
      </c>
      <c r="I48" s="613"/>
      <c r="J48" s="1254">
        <f t="shared" si="0"/>
        <v>0</v>
      </c>
    </row>
    <row r="49" spans="2:10" ht="63.75">
      <c r="B49" s="617"/>
      <c r="C49" s="616" t="s">
        <v>221</v>
      </c>
      <c r="D49" s="614" t="s">
        <v>1525</v>
      </c>
      <c r="E49" s="615" t="s">
        <v>1524</v>
      </c>
      <c r="F49" s="615" t="s">
        <v>1523</v>
      </c>
      <c r="G49" s="614" t="s">
        <v>106</v>
      </c>
      <c r="H49" s="608">
        <v>8</v>
      </c>
      <c r="I49" s="613"/>
      <c r="J49" s="1254">
        <f t="shared" si="0"/>
        <v>0</v>
      </c>
    </row>
    <row r="51" spans="2:10" ht="38.25">
      <c r="H51" s="607" t="s">
        <v>1435</v>
      </c>
      <c r="I51" s="607" t="s">
        <v>1434</v>
      </c>
      <c r="J51" s="606">
        <f>ROUND(SUM(J12:J16),2)</f>
        <v>0</v>
      </c>
    </row>
    <row r="52" spans="2:10">
      <c r="H52" s="608"/>
      <c r="I52" s="607" t="s">
        <v>1433</v>
      </c>
      <c r="J52" s="606">
        <f>ROUND(SUM(J23:J25),2)</f>
        <v>0</v>
      </c>
    </row>
    <row r="53" spans="2:10" ht="25.5">
      <c r="H53" s="608"/>
      <c r="I53" s="607" t="s">
        <v>1432</v>
      </c>
      <c r="J53" s="606">
        <f>ROUND(SUM(J28:J34),2)</f>
        <v>0</v>
      </c>
    </row>
    <row r="54" spans="2:10" ht="26.25" thickBot="1">
      <c r="H54" s="608"/>
      <c r="I54" s="607" t="s">
        <v>1431</v>
      </c>
      <c r="J54" s="606">
        <f>ROUND(SUM(J37:J49),2)</f>
        <v>0</v>
      </c>
    </row>
    <row r="55" spans="2:10" ht="15">
      <c r="F55" s="605"/>
      <c r="I55" s="604" t="s">
        <v>1137</v>
      </c>
      <c r="J55" s="603">
        <f>ROUND(SUM(J7:J49),2)</f>
        <v>0</v>
      </c>
    </row>
    <row r="56" spans="2:10" ht="15" customHeight="1">
      <c r="I56" s="602" t="s">
        <v>37</v>
      </c>
      <c r="J56" s="601">
        <f>ROUND(J55*0.22,2)</f>
        <v>0</v>
      </c>
    </row>
    <row r="57" spans="2:10" ht="15.75" thickBot="1">
      <c r="I57" s="600" t="s">
        <v>1418</v>
      </c>
      <c r="J57" s="599">
        <f>ROUND(SUM(J55:J56),2)</f>
        <v>0</v>
      </c>
    </row>
  </sheetData>
  <mergeCells count="1">
    <mergeCell ref="E5:J5"/>
  </mergeCells>
  <pageMargins left="0.98425196850393704" right="0.39370078740157483" top="0.19685039370078741" bottom="0.19685039370078741" header="0" footer="0"/>
  <pageSetup paperSize="9" scale="56" fitToHeight="0" orientation="portrait" horizontalDpi="1200"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Q48"/>
  <sheetViews>
    <sheetView view="pageBreakPreview" zoomScaleNormal="100" zoomScaleSheetLayoutView="100" workbookViewId="0">
      <selection activeCell="E5" sqref="E5:J5"/>
    </sheetView>
  </sheetViews>
  <sheetFormatPr defaultRowHeight="12.75"/>
  <cols>
    <col min="1" max="1" width="9.125" style="594"/>
    <col min="2" max="2" width="48.75" style="597" bestFit="1" customWidth="1"/>
    <col min="3" max="4" width="10.75" style="597" customWidth="1"/>
    <col min="5" max="5" width="24.375" style="598" customWidth="1"/>
    <col min="6" max="6" width="14.75" style="598" customWidth="1"/>
    <col min="7" max="7" width="7.75" style="597" customWidth="1"/>
    <col min="8" max="8" width="12.75" style="596" customWidth="1"/>
    <col min="9" max="9" width="17.125" style="595" bestFit="1" customWidth="1"/>
    <col min="10" max="10" width="22.875" style="595" customWidth="1"/>
    <col min="11" max="11" width="9.125" style="594"/>
    <col min="12" max="12" width="16.25" style="594" bestFit="1" customWidth="1"/>
    <col min="13" max="17" width="0" style="594" hidden="1" customWidth="1"/>
    <col min="18" max="257" width="9.125" style="594"/>
    <col min="258" max="258" width="0.875" style="594" customWidth="1"/>
    <col min="259" max="260" width="10.75" style="594" customWidth="1"/>
    <col min="261" max="261" width="47.75" style="594" customWidth="1"/>
    <col min="262" max="262" width="14.75" style="594" customWidth="1"/>
    <col min="263" max="263" width="7.75" style="594" customWidth="1"/>
    <col min="264" max="264" width="12.75" style="594" customWidth="1"/>
    <col min="265" max="265" width="17.125" style="594" bestFit="1" customWidth="1"/>
    <col min="266" max="266" width="18.625" style="594" customWidth="1"/>
    <col min="267" max="267" width="9.125" style="594"/>
    <col min="268" max="268" width="16.25" style="594" bestFit="1" customWidth="1"/>
    <col min="269" max="273" width="0" style="594" hidden="1" customWidth="1"/>
    <col min="274" max="513" width="9.125" style="594"/>
    <col min="514" max="514" width="0.875" style="594" customWidth="1"/>
    <col min="515" max="516" width="10.75" style="594" customWidth="1"/>
    <col min="517" max="517" width="47.75" style="594" customWidth="1"/>
    <col min="518" max="518" width="14.75" style="594" customWidth="1"/>
    <col min="519" max="519" width="7.75" style="594" customWidth="1"/>
    <col min="520" max="520" width="12.75" style="594" customWidth="1"/>
    <col min="521" max="521" width="17.125" style="594" bestFit="1" customWidth="1"/>
    <col min="522" max="522" width="18.625" style="594" customWidth="1"/>
    <col min="523" max="523" width="9.125" style="594"/>
    <col min="524" max="524" width="16.25" style="594" bestFit="1" customWidth="1"/>
    <col min="525" max="529" width="0" style="594" hidden="1" customWidth="1"/>
    <col min="530" max="769" width="9.125" style="594"/>
    <col min="770" max="770" width="0.875" style="594" customWidth="1"/>
    <col min="771" max="772" width="10.75" style="594" customWidth="1"/>
    <col min="773" max="773" width="47.75" style="594" customWidth="1"/>
    <col min="774" max="774" width="14.75" style="594" customWidth="1"/>
    <col min="775" max="775" width="7.75" style="594" customWidth="1"/>
    <col min="776" max="776" width="12.75" style="594" customWidth="1"/>
    <col min="777" max="777" width="17.125" style="594" bestFit="1" customWidth="1"/>
    <col min="778" max="778" width="18.625" style="594" customWidth="1"/>
    <col min="779" max="779" width="9.125" style="594"/>
    <col min="780" max="780" width="16.25" style="594" bestFit="1" customWidth="1"/>
    <col min="781" max="785" width="0" style="594" hidden="1" customWidth="1"/>
    <col min="786" max="1025" width="9.125" style="594"/>
    <col min="1026" max="1026" width="0.875" style="594" customWidth="1"/>
    <col min="1027" max="1028" width="10.75" style="594" customWidth="1"/>
    <col min="1029" max="1029" width="47.75" style="594" customWidth="1"/>
    <col min="1030" max="1030" width="14.75" style="594" customWidth="1"/>
    <col min="1031" max="1031" width="7.75" style="594" customWidth="1"/>
    <col min="1032" max="1032" width="12.75" style="594" customWidth="1"/>
    <col min="1033" max="1033" width="17.125" style="594" bestFit="1" customWidth="1"/>
    <col min="1034" max="1034" width="18.625" style="594" customWidth="1"/>
    <col min="1035" max="1035" width="9.125" style="594"/>
    <col min="1036" max="1036" width="16.25" style="594" bestFit="1" customWidth="1"/>
    <col min="1037" max="1041" width="0" style="594" hidden="1" customWidth="1"/>
    <col min="1042" max="1281" width="9.125" style="594"/>
    <col min="1282" max="1282" width="0.875" style="594" customWidth="1"/>
    <col min="1283" max="1284" width="10.75" style="594" customWidth="1"/>
    <col min="1285" max="1285" width="47.75" style="594" customWidth="1"/>
    <col min="1286" max="1286" width="14.75" style="594" customWidth="1"/>
    <col min="1287" max="1287" width="7.75" style="594" customWidth="1"/>
    <col min="1288" max="1288" width="12.75" style="594" customWidth="1"/>
    <col min="1289" max="1289" width="17.125" style="594" bestFit="1" customWidth="1"/>
    <col min="1290" max="1290" width="18.625" style="594" customWidth="1"/>
    <col min="1291" max="1291" width="9.125" style="594"/>
    <col min="1292" max="1292" width="16.25" style="594" bestFit="1" customWidth="1"/>
    <col min="1293" max="1297" width="0" style="594" hidden="1" customWidth="1"/>
    <col min="1298" max="1537" width="9.125" style="594"/>
    <col min="1538" max="1538" width="0.875" style="594" customWidth="1"/>
    <col min="1539" max="1540" width="10.75" style="594" customWidth="1"/>
    <col min="1541" max="1541" width="47.75" style="594" customWidth="1"/>
    <col min="1542" max="1542" width="14.75" style="594" customWidth="1"/>
    <col min="1543" max="1543" width="7.75" style="594" customWidth="1"/>
    <col min="1544" max="1544" width="12.75" style="594" customWidth="1"/>
    <col min="1545" max="1545" width="17.125" style="594" bestFit="1" customWidth="1"/>
    <col min="1546" max="1546" width="18.625" style="594" customWidth="1"/>
    <col min="1547" max="1547" width="9.125" style="594"/>
    <col min="1548" max="1548" width="16.25" style="594" bestFit="1" customWidth="1"/>
    <col min="1549" max="1553" width="0" style="594" hidden="1" customWidth="1"/>
    <col min="1554" max="1793" width="9.125" style="594"/>
    <col min="1794" max="1794" width="0.875" style="594" customWidth="1"/>
    <col min="1795" max="1796" width="10.75" style="594" customWidth="1"/>
    <col min="1797" max="1797" width="47.75" style="594" customWidth="1"/>
    <col min="1798" max="1798" width="14.75" style="594" customWidth="1"/>
    <col min="1799" max="1799" width="7.75" style="594" customWidth="1"/>
    <col min="1800" max="1800" width="12.75" style="594" customWidth="1"/>
    <col min="1801" max="1801" width="17.125" style="594" bestFit="1" customWidth="1"/>
    <col min="1802" max="1802" width="18.625" style="594" customWidth="1"/>
    <col min="1803" max="1803" width="9.125" style="594"/>
    <col min="1804" max="1804" width="16.25" style="594" bestFit="1" customWidth="1"/>
    <col min="1805" max="1809" width="0" style="594" hidden="1" customWidth="1"/>
    <col min="1810" max="2049" width="9.125" style="594"/>
    <col min="2050" max="2050" width="0.875" style="594" customWidth="1"/>
    <col min="2051" max="2052" width="10.75" style="594" customWidth="1"/>
    <col min="2053" max="2053" width="47.75" style="594" customWidth="1"/>
    <col min="2054" max="2054" width="14.75" style="594" customWidth="1"/>
    <col min="2055" max="2055" width="7.75" style="594" customWidth="1"/>
    <col min="2056" max="2056" width="12.75" style="594" customWidth="1"/>
    <col min="2057" max="2057" width="17.125" style="594" bestFit="1" customWidth="1"/>
    <col min="2058" max="2058" width="18.625" style="594" customWidth="1"/>
    <col min="2059" max="2059" width="9.125" style="594"/>
    <col min="2060" max="2060" width="16.25" style="594" bestFit="1" customWidth="1"/>
    <col min="2061" max="2065" width="0" style="594" hidden="1" customWidth="1"/>
    <col min="2066" max="2305" width="9.125" style="594"/>
    <col min="2306" max="2306" width="0.875" style="594" customWidth="1"/>
    <col min="2307" max="2308" width="10.75" style="594" customWidth="1"/>
    <col min="2309" max="2309" width="47.75" style="594" customWidth="1"/>
    <col min="2310" max="2310" width="14.75" style="594" customWidth="1"/>
    <col min="2311" max="2311" width="7.75" style="594" customWidth="1"/>
    <col min="2312" max="2312" width="12.75" style="594" customWidth="1"/>
    <col min="2313" max="2313" width="17.125" style="594" bestFit="1" customWidth="1"/>
    <col min="2314" max="2314" width="18.625" style="594" customWidth="1"/>
    <col min="2315" max="2315" width="9.125" style="594"/>
    <col min="2316" max="2316" width="16.25" style="594" bestFit="1" customWidth="1"/>
    <col min="2317" max="2321" width="0" style="594" hidden="1" customWidth="1"/>
    <col min="2322" max="2561" width="9.125" style="594"/>
    <col min="2562" max="2562" width="0.875" style="594" customWidth="1"/>
    <col min="2563" max="2564" width="10.75" style="594" customWidth="1"/>
    <col min="2565" max="2565" width="47.75" style="594" customWidth="1"/>
    <col min="2566" max="2566" width="14.75" style="594" customWidth="1"/>
    <col min="2567" max="2567" width="7.75" style="594" customWidth="1"/>
    <col min="2568" max="2568" width="12.75" style="594" customWidth="1"/>
    <col min="2569" max="2569" width="17.125" style="594" bestFit="1" customWidth="1"/>
    <col min="2570" max="2570" width="18.625" style="594" customWidth="1"/>
    <col min="2571" max="2571" width="9.125" style="594"/>
    <col min="2572" max="2572" width="16.25" style="594" bestFit="1" customWidth="1"/>
    <col min="2573" max="2577" width="0" style="594" hidden="1" customWidth="1"/>
    <col min="2578" max="2817" width="9.125" style="594"/>
    <col min="2818" max="2818" width="0.875" style="594" customWidth="1"/>
    <col min="2819" max="2820" width="10.75" style="594" customWidth="1"/>
    <col min="2821" max="2821" width="47.75" style="594" customWidth="1"/>
    <col min="2822" max="2822" width="14.75" style="594" customWidth="1"/>
    <col min="2823" max="2823" width="7.75" style="594" customWidth="1"/>
    <col min="2824" max="2824" width="12.75" style="594" customWidth="1"/>
    <col min="2825" max="2825" width="17.125" style="594" bestFit="1" customWidth="1"/>
    <col min="2826" max="2826" width="18.625" style="594" customWidth="1"/>
    <col min="2827" max="2827" width="9.125" style="594"/>
    <col min="2828" max="2828" width="16.25" style="594" bestFit="1" customWidth="1"/>
    <col min="2829" max="2833" width="0" style="594" hidden="1" customWidth="1"/>
    <col min="2834" max="3073" width="9.125" style="594"/>
    <col min="3074" max="3074" width="0.875" style="594" customWidth="1"/>
    <col min="3075" max="3076" width="10.75" style="594" customWidth="1"/>
    <col min="3077" max="3077" width="47.75" style="594" customWidth="1"/>
    <col min="3078" max="3078" width="14.75" style="594" customWidth="1"/>
    <col min="3079" max="3079" width="7.75" style="594" customWidth="1"/>
    <col min="3080" max="3080" width="12.75" style="594" customWidth="1"/>
    <col min="3081" max="3081" width="17.125" style="594" bestFit="1" customWidth="1"/>
    <col min="3082" max="3082" width="18.625" style="594" customWidth="1"/>
    <col min="3083" max="3083" width="9.125" style="594"/>
    <col min="3084" max="3084" width="16.25" style="594" bestFit="1" customWidth="1"/>
    <col min="3085" max="3089" width="0" style="594" hidden="1" customWidth="1"/>
    <col min="3090" max="3329" width="9.125" style="594"/>
    <col min="3330" max="3330" width="0.875" style="594" customWidth="1"/>
    <col min="3331" max="3332" width="10.75" style="594" customWidth="1"/>
    <col min="3333" max="3333" width="47.75" style="594" customWidth="1"/>
    <col min="3334" max="3334" width="14.75" style="594" customWidth="1"/>
    <col min="3335" max="3335" width="7.75" style="594" customWidth="1"/>
    <col min="3336" max="3336" width="12.75" style="594" customWidth="1"/>
    <col min="3337" max="3337" width="17.125" style="594" bestFit="1" customWidth="1"/>
    <col min="3338" max="3338" width="18.625" style="594" customWidth="1"/>
    <col min="3339" max="3339" width="9.125" style="594"/>
    <col min="3340" max="3340" width="16.25" style="594" bestFit="1" customWidth="1"/>
    <col min="3341" max="3345" width="0" style="594" hidden="1" customWidth="1"/>
    <col min="3346" max="3585" width="9.125" style="594"/>
    <col min="3586" max="3586" width="0.875" style="594" customWidth="1"/>
    <col min="3587" max="3588" width="10.75" style="594" customWidth="1"/>
    <col min="3589" max="3589" width="47.75" style="594" customWidth="1"/>
    <col min="3590" max="3590" width="14.75" style="594" customWidth="1"/>
    <col min="3591" max="3591" width="7.75" style="594" customWidth="1"/>
    <col min="3592" max="3592" width="12.75" style="594" customWidth="1"/>
    <col min="3593" max="3593" width="17.125" style="594" bestFit="1" customWidth="1"/>
    <col min="3594" max="3594" width="18.625" style="594" customWidth="1"/>
    <col min="3595" max="3595" width="9.125" style="594"/>
    <col min="3596" max="3596" width="16.25" style="594" bestFit="1" customWidth="1"/>
    <col min="3597" max="3601" width="0" style="594" hidden="1" customWidth="1"/>
    <col min="3602" max="3841" width="9.125" style="594"/>
    <col min="3842" max="3842" width="0.875" style="594" customWidth="1"/>
    <col min="3843" max="3844" width="10.75" style="594" customWidth="1"/>
    <col min="3845" max="3845" width="47.75" style="594" customWidth="1"/>
    <col min="3846" max="3846" width="14.75" style="594" customWidth="1"/>
    <col min="3847" max="3847" width="7.75" style="594" customWidth="1"/>
    <col min="3848" max="3848" width="12.75" style="594" customWidth="1"/>
    <col min="3849" max="3849" width="17.125" style="594" bestFit="1" customWidth="1"/>
    <col min="3850" max="3850" width="18.625" style="594" customWidth="1"/>
    <col min="3851" max="3851" width="9.125" style="594"/>
    <col min="3852" max="3852" width="16.25" style="594" bestFit="1" customWidth="1"/>
    <col min="3853" max="3857" width="0" style="594" hidden="1" customWidth="1"/>
    <col min="3858" max="4097" width="9.125" style="594"/>
    <col min="4098" max="4098" width="0.875" style="594" customWidth="1"/>
    <col min="4099" max="4100" width="10.75" style="594" customWidth="1"/>
    <col min="4101" max="4101" width="47.75" style="594" customWidth="1"/>
    <col min="4102" max="4102" width="14.75" style="594" customWidth="1"/>
    <col min="4103" max="4103" width="7.75" style="594" customWidth="1"/>
    <col min="4104" max="4104" width="12.75" style="594" customWidth="1"/>
    <col min="4105" max="4105" width="17.125" style="594" bestFit="1" customWidth="1"/>
    <col min="4106" max="4106" width="18.625" style="594" customWidth="1"/>
    <col min="4107" max="4107" width="9.125" style="594"/>
    <col min="4108" max="4108" width="16.25" style="594" bestFit="1" customWidth="1"/>
    <col min="4109" max="4113" width="0" style="594" hidden="1" customWidth="1"/>
    <col min="4114" max="4353" width="9.125" style="594"/>
    <col min="4354" max="4354" width="0.875" style="594" customWidth="1"/>
    <col min="4355" max="4356" width="10.75" style="594" customWidth="1"/>
    <col min="4357" max="4357" width="47.75" style="594" customWidth="1"/>
    <col min="4358" max="4358" width="14.75" style="594" customWidth="1"/>
    <col min="4359" max="4359" width="7.75" style="594" customWidth="1"/>
    <col min="4360" max="4360" width="12.75" style="594" customWidth="1"/>
    <col min="4361" max="4361" width="17.125" style="594" bestFit="1" customWidth="1"/>
    <col min="4362" max="4362" width="18.625" style="594" customWidth="1"/>
    <col min="4363" max="4363" width="9.125" style="594"/>
    <col min="4364" max="4364" width="16.25" style="594" bestFit="1" customWidth="1"/>
    <col min="4365" max="4369" width="0" style="594" hidden="1" customWidth="1"/>
    <col min="4370" max="4609" width="9.125" style="594"/>
    <col min="4610" max="4610" width="0.875" style="594" customWidth="1"/>
    <col min="4611" max="4612" width="10.75" style="594" customWidth="1"/>
    <col min="4613" max="4613" width="47.75" style="594" customWidth="1"/>
    <col min="4614" max="4614" width="14.75" style="594" customWidth="1"/>
    <col min="4615" max="4615" width="7.75" style="594" customWidth="1"/>
    <col min="4616" max="4616" width="12.75" style="594" customWidth="1"/>
    <col min="4617" max="4617" width="17.125" style="594" bestFit="1" customWidth="1"/>
    <col min="4618" max="4618" width="18.625" style="594" customWidth="1"/>
    <col min="4619" max="4619" width="9.125" style="594"/>
    <col min="4620" max="4620" width="16.25" style="594" bestFit="1" customWidth="1"/>
    <col min="4621" max="4625" width="0" style="594" hidden="1" customWidth="1"/>
    <col min="4626" max="4865" width="9.125" style="594"/>
    <col min="4866" max="4866" width="0.875" style="594" customWidth="1"/>
    <col min="4867" max="4868" width="10.75" style="594" customWidth="1"/>
    <col min="4869" max="4869" width="47.75" style="594" customWidth="1"/>
    <col min="4870" max="4870" width="14.75" style="594" customWidth="1"/>
    <col min="4871" max="4871" width="7.75" style="594" customWidth="1"/>
    <col min="4872" max="4872" width="12.75" style="594" customWidth="1"/>
    <col min="4873" max="4873" width="17.125" style="594" bestFit="1" customWidth="1"/>
    <col min="4874" max="4874" width="18.625" style="594" customWidth="1"/>
    <col min="4875" max="4875" width="9.125" style="594"/>
    <col min="4876" max="4876" width="16.25" style="594" bestFit="1" customWidth="1"/>
    <col min="4877" max="4881" width="0" style="594" hidden="1" customWidth="1"/>
    <col min="4882" max="5121" width="9.125" style="594"/>
    <col min="5122" max="5122" width="0.875" style="594" customWidth="1"/>
    <col min="5123" max="5124" width="10.75" style="594" customWidth="1"/>
    <col min="5125" max="5125" width="47.75" style="594" customWidth="1"/>
    <col min="5126" max="5126" width="14.75" style="594" customWidth="1"/>
    <col min="5127" max="5127" width="7.75" style="594" customWidth="1"/>
    <col min="5128" max="5128" width="12.75" style="594" customWidth="1"/>
    <col min="5129" max="5129" width="17.125" style="594" bestFit="1" customWidth="1"/>
    <col min="5130" max="5130" width="18.625" style="594" customWidth="1"/>
    <col min="5131" max="5131" width="9.125" style="594"/>
    <col min="5132" max="5132" width="16.25" style="594" bestFit="1" customWidth="1"/>
    <col min="5133" max="5137" width="0" style="594" hidden="1" customWidth="1"/>
    <col min="5138" max="5377" width="9.125" style="594"/>
    <col min="5378" max="5378" width="0.875" style="594" customWidth="1"/>
    <col min="5379" max="5380" width="10.75" style="594" customWidth="1"/>
    <col min="5381" max="5381" width="47.75" style="594" customWidth="1"/>
    <col min="5382" max="5382" width="14.75" style="594" customWidth="1"/>
    <col min="5383" max="5383" width="7.75" style="594" customWidth="1"/>
    <col min="5384" max="5384" width="12.75" style="594" customWidth="1"/>
    <col min="5385" max="5385" width="17.125" style="594" bestFit="1" customWidth="1"/>
    <col min="5386" max="5386" width="18.625" style="594" customWidth="1"/>
    <col min="5387" max="5387" width="9.125" style="594"/>
    <col min="5388" max="5388" width="16.25" style="594" bestFit="1" customWidth="1"/>
    <col min="5389" max="5393" width="0" style="594" hidden="1" customWidth="1"/>
    <col min="5394" max="5633" width="9.125" style="594"/>
    <col min="5634" max="5634" width="0.875" style="594" customWidth="1"/>
    <col min="5635" max="5636" width="10.75" style="594" customWidth="1"/>
    <col min="5637" max="5637" width="47.75" style="594" customWidth="1"/>
    <col min="5638" max="5638" width="14.75" style="594" customWidth="1"/>
    <col min="5639" max="5639" width="7.75" style="594" customWidth="1"/>
    <col min="5640" max="5640" width="12.75" style="594" customWidth="1"/>
    <col min="5641" max="5641" width="17.125" style="594" bestFit="1" customWidth="1"/>
    <col min="5642" max="5642" width="18.625" style="594" customWidth="1"/>
    <col min="5643" max="5643" width="9.125" style="594"/>
    <col min="5644" max="5644" width="16.25" style="594" bestFit="1" customWidth="1"/>
    <col min="5645" max="5649" width="0" style="594" hidden="1" customWidth="1"/>
    <col min="5650" max="5889" width="9.125" style="594"/>
    <col min="5890" max="5890" width="0.875" style="594" customWidth="1"/>
    <col min="5891" max="5892" width="10.75" style="594" customWidth="1"/>
    <col min="5893" max="5893" width="47.75" style="594" customWidth="1"/>
    <col min="5894" max="5894" width="14.75" style="594" customWidth="1"/>
    <col min="5895" max="5895" width="7.75" style="594" customWidth="1"/>
    <col min="5896" max="5896" width="12.75" style="594" customWidth="1"/>
    <col min="5897" max="5897" width="17.125" style="594" bestFit="1" customWidth="1"/>
    <col min="5898" max="5898" width="18.625" style="594" customWidth="1"/>
    <col min="5899" max="5899" width="9.125" style="594"/>
    <col min="5900" max="5900" width="16.25" style="594" bestFit="1" customWidth="1"/>
    <col min="5901" max="5905" width="0" style="594" hidden="1" customWidth="1"/>
    <col min="5906" max="6145" width="9.125" style="594"/>
    <col min="6146" max="6146" width="0.875" style="594" customWidth="1"/>
    <col min="6147" max="6148" width="10.75" style="594" customWidth="1"/>
    <col min="6149" max="6149" width="47.75" style="594" customWidth="1"/>
    <col min="6150" max="6150" width="14.75" style="594" customWidth="1"/>
    <col min="6151" max="6151" width="7.75" style="594" customWidth="1"/>
    <col min="6152" max="6152" width="12.75" style="594" customWidth="1"/>
    <col min="6153" max="6153" width="17.125" style="594" bestFit="1" customWidth="1"/>
    <col min="6154" max="6154" width="18.625" style="594" customWidth="1"/>
    <col min="6155" max="6155" width="9.125" style="594"/>
    <col min="6156" max="6156" width="16.25" style="594" bestFit="1" customWidth="1"/>
    <col min="6157" max="6161" width="0" style="594" hidden="1" customWidth="1"/>
    <col min="6162" max="6401" width="9.125" style="594"/>
    <col min="6402" max="6402" width="0.875" style="594" customWidth="1"/>
    <col min="6403" max="6404" width="10.75" style="594" customWidth="1"/>
    <col min="6405" max="6405" width="47.75" style="594" customWidth="1"/>
    <col min="6406" max="6406" width="14.75" style="594" customWidth="1"/>
    <col min="6407" max="6407" width="7.75" style="594" customWidth="1"/>
    <col min="6408" max="6408" width="12.75" style="594" customWidth="1"/>
    <col min="6409" max="6409" width="17.125" style="594" bestFit="1" customWidth="1"/>
    <col min="6410" max="6410" width="18.625" style="594" customWidth="1"/>
    <col min="6411" max="6411" width="9.125" style="594"/>
    <col min="6412" max="6412" width="16.25" style="594" bestFit="1" customWidth="1"/>
    <col min="6413" max="6417" width="0" style="594" hidden="1" customWidth="1"/>
    <col min="6418" max="6657" width="9.125" style="594"/>
    <col min="6658" max="6658" width="0.875" style="594" customWidth="1"/>
    <col min="6659" max="6660" width="10.75" style="594" customWidth="1"/>
    <col min="6661" max="6661" width="47.75" style="594" customWidth="1"/>
    <col min="6662" max="6662" width="14.75" style="594" customWidth="1"/>
    <col min="6663" max="6663" width="7.75" style="594" customWidth="1"/>
    <col min="6664" max="6664" width="12.75" style="594" customWidth="1"/>
    <col min="6665" max="6665" width="17.125" style="594" bestFit="1" customWidth="1"/>
    <col min="6666" max="6666" width="18.625" style="594" customWidth="1"/>
    <col min="6667" max="6667" width="9.125" style="594"/>
    <col min="6668" max="6668" width="16.25" style="594" bestFit="1" customWidth="1"/>
    <col min="6669" max="6673" width="0" style="594" hidden="1" customWidth="1"/>
    <col min="6674" max="6913" width="9.125" style="594"/>
    <col min="6914" max="6914" width="0.875" style="594" customWidth="1"/>
    <col min="6915" max="6916" width="10.75" style="594" customWidth="1"/>
    <col min="6917" max="6917" width="47.75" style="594" customWidth="1"/>
    <col min="6918" max="6918" width="14.75" style="594" customWidth="1"/>
    <col min="6919" max="6919" width="7.75" style="594" customWidth="1"/>
    <col min="6920" max="6920" width="12.75" style="594" customWidth="1"/>
    <col min="6921" max="6921" width="17.125" style="594" bestFit="1" customWidth="1"/>
    <col min="6922" max="6922" width="18.625" style="594" customWidth="1"/>
    <col min="6923" max="6923" width="9.125" style="594"/>
    <col min="6924" max="6924" width="16.25" style="594" bestFit="1" customWidth="1"/>
    <col min="6925" max="6929" width="0" style="594" hidden="1" customWidth="1"/>
    <col min="6930" max="7169" width="9.125" style="594"/>
    <col min="7170" max="7170" width="0.875" style="594" customWidth="1"/>
    <col min="7171" max="7172" width="10.75" style="594" customWidth="1"/>
    <col min="7173" max="7173" width="47.75" style="594" customWidth="1"/>
    <col min="7174" max="7174" width="14.75" style="594" customWidth="1"/>
    <col min="7175" max="7175" width="7.75" style="594" customWidth="1"/>
    <col min="7176" max="7176" width="12.75" style="594" customWidth="1"/>
    <col min="7177" max="7177" width="17.125" style="594" bestFit="1" customWidth="1"/>
    <col min="7178" max="7178" width="18.625" style="594" customWidth="1"/>
    <col min="7179" max="7179" width="9.125" style="594"/>
    <col min="7180" max="7180" width="16.25" style="594" bestFit="1" customWidth="1"/>
    <col min="7181" max="7185" width="0" style="594" hidden="1" customWidth="1"/>
    <col min="7186" max="7425" width="9.125" style="594"/>
    <col min="7426" max="7426" width="0.875" style="594" customWidth="1"/>
    <col min="7427" max="7428" width="10.75" style="594" customWidth="1"/>
    <col min="7429" max="7429" width="47.75" style="594" customWidth="1"/>
    <col min="7430" max="7430" width="14.75" style="594" customWidth="1"/>
    <col min="7431" max="7431" width="7.75" style="594" customWidth="1"/>
    <col min="7432" max="7432" width="12.75" style="594" customWidth="1"/>
    <col min="7433" max="7433" width="17.125" style="594" bestFit="1" customWidth="1"/>
    <col min="7434" max="7434" width="18.625" style="594" customWidth="1"/>
    <col min="7435" max="7435" width="9.125" style="594"/>
    <col min="7436" max="7436" width="16.25" style="594" bestFit="1" customWidth="1"/>
    <col min="7437" max="7441" width="0" style="594" hidden="1" customWidth="1"/>
    <col min="7442" max="7681" width="9.125" style="594"/>
    <col min="7682" max="7682" width="0.875" style="594" customWidth="1"/>
    <col min="7683" max="7684" width="10.75" style="594" customWidth="1"/>
    <col min="7685" max="7685" width="47.75" style="594" customWidth="1"/>
    <col min="7686" max="7686" width="14.75" style="594" customWidth="1"/>
    <col min="7687" max="7687" width="7.75" style="594" customWidth="1"/>
    <col min="7688" max="7688" width="12.75" style="594" customWidth="1"/>
    <col min="7689" max="7689" width="17.125" style="594" bestFit="1" customWidth="1"/>
    <col min="7690" max="7690" width="18.625" style="594" customWidth="1"/>
    <col min="7691" max="7691" width="9.125" style="594"/>
    <col min="7692" max="7692" width="16.25" style="594" bestFit="1" customWidth="1"/>
    <col min="7693" max="7697" width="0" style="594" hidden="1" customWidth="1"/>
    <col min="7698" max="7937" width="9.125" style="594"/>
    <col min="7938" max="7938" width="0.875" style="594" customWidth="1"/>
    <col min="7939" max="7940" width="10.75" style="594" customWidth="1"/>
    <col min="7941" max="7941" width="47.75" style="594" customWidth="1"/>
    <col min="7942" max="7942" width="14.75" style="594" customWidth="1"/>
    <col min="7943" max="7943" width="7.75" style="594" customWidth="1"/>
    <col min="7944" max="7944" width="12.75" style="594" customWidth="1"/>
    <col min="7945" max="7945" width="17.125" style="594" bestFit="1" customWidth="1"/>
    <col min="7946" max="7946" width="18.625" style="594" customWidth="1"/>
    <col min="7947" max="7947" width="9.125" style="594"/>
    <col min="7948" max="7948" width="16.25" style="594" bestFit="1" customWidth="1"/>
    <col min="7949" max="7953" width="0" style="594" hidden="1" customWidth="1"/>
    <col min="7954" max="8193" width="9.125" style="594"/>
    <col min="8194" max="8194" width="0.875" style="594" customWidth="1"/>
    <col min="8195" max="8196" width="10.75" style="594" customWidth="1"/>
    <col min="8197" max="8197" width="47.75" style="594" customWidth="1"/>
    <col min="8198" max="8198" width="14.75" style="594" customWidth="1"/>
    <col min="8199" max="8199" width="7.75" style="594" customWidth="1"/>
    <col min="8200" max="8200" width="12.75" style="594" customWidth="1"/>
    <col min="8201" max="8201" width="17.125" style="594" bestFit="1" customWidth="1"/>
    <col min="8202" max="8202" width="18.625" style="594" customWidth="1"/>
    <col min="8203" max="8203" width="9.125" style="594"/>
    <col min="8204" max="8204" width="16.25" style="594" bestFit="1" customWidth="1"/>
    <col min="8205" max="8209" width="0" style="594" hidden="1" customWidth="1"/>
    <col min="8210" max="8449" width="9.125" style="594"/>
    <col min="8450" max="8450" width="0.875" style="594" customWidth="1"/>
    <col min="8451" max="8452" width="10.75" style="594" customWidth="1"/>
    <col min="8453" max="8453" width="47.75" style="594" customWidth="1"/>
    <col min="8454" max="8454" width="14.75" style="594" customWidth="1"/>
    <col min="8455" max="8455" width="7.75" style="594" customWidth="1"/>
    <col min="8456" max="8456" width="12.75" style="594" customWidth="1"/>
    <col min="8457" max="8457" width="17.125" style="594" bestFit="1" customWidth="1"/>
    <col min="8458" max="8458" width="18.625" style="594" customWidth="1"/>
    <col min="8459" max="8459" width="9.125" style="594"/>
    <col min="8460" max="8460" width="16.25" style="594" bestFit="1" customWidth="1"/>
    <col min="8461" max="8465" width="0" style="594" hidden="1" customWidth="1"/>
    <col min="8466" max="8705" width="9.125" style="594"/>
    <col min="8706" max="8706" width="0.875" style="594" customWidth="1"/>
    <col min="8707" max="8708" width="10.75" style="594" customWidth="1"/>
    <col min="8709" max="8709" width="47.75" style="594" customWidth="1"/>
    <col min="8710" max="8710" width="14.75" style="594" customWidth="1"/>
    <col min="8711" max="8711" width="7.75" style="594" customWidth="1"/>
    <col min="8712" max="8712" width="12.75" style="594" customWidth="1"/>
    <col min="8713" max="8713" width="17.125" style="594" bestFit="1" customWidth="1"/>
    <col min="8714" max="8714" width="18.625" style="594" customWidth="1"/>
    <col min="8715" max="8715" width="9.125" style="594"/>
    <col min="8716" max="8716" width="16.25" style="594" bestFit="1" customWidth="1"/>
    <col min="8717" max="8721" width="0" style="594" hidden="1" customWidth="1"/>
    <col min="8722" max="8961" width="9.125" style="594"/>
    <col min="8962" max="8962" width="0.875" style="594" customWidth="1"/>
    <col min="8963" max="8964" width="10.75" style="594" customWidth="1"/>
    <col min="8965" max="8965" width="47.75" style="594" customWidth="1"/>
    <col min="8966" max="8966" width="14.75" style="594" customWidth="1"/>
    <col min="8967" max="8967" width="7.75" style="594" customWidth="1"/>
    <col min="8968" max="8968" width="12.75" style="594" customWidth="1"/>
    <col min="8969" max="8969" width="17.125" style="594" bestFit="1" customWidth="1"/>
    <col min="8970" max="8970" width="18.625" style="594" customWidth="1"/>
    <col min="8971" max="8971" width="9.125" style="594"/>
    <col min="8972" max="8972" width="16.25" style="594" bestFit="1" customWidth="1"/>
    <col min="8973" max="8977" width="0" style="594" hidden="1" customWidth="1"/>
    <col min="8978" max="9217" width="9.125" style="594"/>
    <col min="9218" max="9218" width="0.875" style="594" customWidth="1"/>
    <col min="9219" max="9220" width="10.75" style="594" customWidth="1"/>
    <col min="9221" max="9221" width="47.75" style="594" customWidth="1"/>
    <col min="9222" max="9222" width="14.75" style="594" customWidth="1"/>
    <col min="9223" max="9223" width="7.75" style="594" customWidth="1"/>
    <col min="9224" max="9224" width="12.75" style="594" customWidth="1"/>
    <col min="9225" max="9225" width="17.125" style="594" bestFit="1" customWidth="1"/>
    <col min="9226" max="9226" width="18.625" style="594" customWidth="1"/>
    <col min="9227" max="9227" width="9.125" style="594"/>
    <col min="9228" max="9228" width="16.25" style="594" bestFit="1" customWidth="1"/>
    <col min="9229" max="9233" width="0" style="594" hidden="1" customWidth="1"/>
    <col min="9234" max="9473" width="9.125" style="594"/>
    <col min="9474" max="9474" width="0.875" style="594" customWidth="1"/>
    <col min="9475" max="9476" width="10.75" style="594" customWidth="1"/>
    <col min="9477" max="9477" width="47.75" style="594" customWidth="1"/>
    <col min="9478" max="9478" width="14.75" style="594" customWidth="1"/>
    <col min="9479" max="9479" width="7.75" style="594" customWidth="1"/>
    <col min="9480" max="9480" width="12.75" style="594" customWidth="1"/>
    <col min="9481" max="9481" width="17.125" style="594" bestFit="1" customWidth="1"/>
    <col min="9482" max="9482" width="18.625" style="594" customWidth="1"/>
    <col min="9483" max="9483" width="9.125" style="594"/>
    <col min="9484" max="9484" width="16.25" style="594" bestFit="1" customWidth="1"/>
    <col min="9485" max="9489" width="0" style="594" hidden="1" customWidth="1"/>
    <col min="9490" max="9729" width="9.125" style="594"/>
    <col min="9730" max="9730" width="0.875" style="594" customWidth="1"/>
    <col min="9731" max="9732" width="10.75" style="594" customWidth="1"/>
    <col min="9733" max="9733" width="47.75" style="594" customWidth="1"/>
    <col min="9734" max="9734" width="14.75" style="594" customWidth="1"/>
    <col min="9735" max="9735" width="7.75" style="594" customWidth="1"/>
    <col min="9736" max="9736" width="12.75" style="594" customWidth="1"/>
    <col min="9737" max="9737" width="17.125" style="594" bestFit="1" customWidth="1"/>
    <col min="9738" max="9738" width="18.625" style="594" customWidth="1"/>
    <col min="9739" max="9739" width="9.125" style="594"/>
    <col min="9740" max="9740" width="16.25" style="594" bestFit="1" customWidth="1"/>
    <col min="9741" max="9745" width="0" style="594" hidden="1" customWidth="1"/>
    <col min="9746" max="9985" width="9.125" style="594"/>
    <col min="9986" max="9986" width="0.875" style="594" customWidth="1"/>
    <col min="9987" max="9988" width="10.75" style="594" customWidth="1"/>
    <col min="9989" max="9989" width="47.75" style="594" customWidth="1"/>
    <col min="9990" max="9990" width="14.75" style="594" customWidth="1"/>
    <col min="9991" max="9991" width="7.75" style="594" customWidth="1"/>
    <col min="9992" max="9992" width="12.75" style="594" customWidth="1"/>
    <col min="9993" max="9993" width="17.125" style="594" bestFit="1" customWidth="1"/>
    <col min="9994" max="9994" width="18.625" style="594" customWidth="1"/>
    <col min="9995" max="9995" width="9.125" style="594"/>
    <col min="9996" max="9996" width="16.25" style="594" bestFit="1" customWidth="1"/>
    <col min="9997" max="10001" width="0" style="594" hidden="1" customWidth="1"/>
    <col min="10002" max="10241" width="9.125" style="594"/>
    <col min="10242" max="10242" width="0.875" style="594" customWidth="1"/>
    <col min="10243" max="10244" width="10.75" style="594" customWidth="1"/>
    <col min="10245" max="10245" width="47.75" style="594" customWidth="1"/>
    <col min="10246" max="10246" width="14.75" style="594" customWidth="1"/>
    <col min="10247" max="10247" width="7.75" style="594" customWidth="1"/>
    <col min="10248" max="10248" width="12.75" style="594" customWidth="1"/>
    <col min="10249" max="10249" width="17.125" style="594" bestFit="1" customWidth="1"/>
    <col min="10250" max="10250" width="18.625" style="594" customWidth="1"/>
    <col min="10251" max="10251" width="9.125" style="594"/>
    <col min="10252" max="10252" width="16.25" style="594" bestFit="1" customWidth="1"/>
    <col min="10253" max="10257" width="0" style="594" hidden="1" customWidth="1"/>
    <col min="10258" max="10497" width="9.125" style="594"/>
    <col min="10498" max="10498" width="0.875" style="594" customWidth="1"/>
    <col min="10499" max="10500" width="10.75" style="594" customWidth="1"/>
    <col min="10501" max="10501" width="47.75" style="594" customWidth="1"/>
    <col min="10502" max="10502" width="14.75" style="594" customWidth="1"/>
    <col min="10503" max="10503" width="7.75" style="594" customWidth="1"/>
    <col min="10504" max="10504" width="12.75" style="594" customWidth="1"/>
    <col min="10505" max="10505" width="17.125" style="594" bestFit="1" customWidth="1"/>
    <col min="10506" max="10506" width="18.625" style="594" customWidth="1"/>
    <col min="10507" max="10507" width="9.125" style="594"/>
    <col min="10508" max="10508" width="16.25" style="594" bestFit="1" customWidth="1"/>
    <col min="10509" max="10513" width="0" style="594" hidden="1" customWidth="1"/>
    <col min="10514" max="10753" width="9.125" style="594"/>
    <col min="10754" max="10754" width="0.875" style="594" customWidth="1"/>
    <col min="10755" max="10756" width="10.75" style="594" customWidth="1"/>
    <col min="10757" max="10757" width="47.75" style="594" customWidth="1"/>
    <col min="10758" max="10758" width="14.75" style="594" customWidth="1"/>
    <col min="10759" max="10759" width="7.75" style="594" customWidth="1"/>
    <col min="10760" max="10760" width="12.75" style="594" customWidth="1"/>
    <col min="10761" max="10761" width="17.125" style="594" bestFit="1" customWidth="1"/>
    <col min="10762" max="10762" width="18.625" style="594" customWidth="1"/>
    <col min="10763" max="10763" width="9.125" style="594"/>
    <col min="10764" max="10764" width="16.25" style="594" bestFit="1" customWidth="1"/>
    <col min="10765" max="10769" width="0" style="594" hidden="1" customWidth="1"/>
    <col min="10770" max="11009" width="9.125" style="594"/>
    <col min="11010" max="11010" width="0.875" style="594" customWidth="1"/>
    <col min="11011" max="11012" width="10.75" style="594" customWidth="1"/>
    <col min="11013" max="11013" width="47.75" style="594" customWidth="1"/>
    <col min="11014" max="11014" width="14.75" style="594" customWidth="1"/>
    <col min="11015" max="11015" width="7.75" style="594" customWidth="1"/>
    <col min="11016" max="11016" width="12.75" style="594" customWidth="1"/>
    <col min="11017" max="11017" width="17.125" style="594" bestFit="1" customWidth="1"/>
    <col min="11018" max="11018" width="18.625" style="594" customWidth="1"/>
    <col min="11019" max="11019" width="9.125" style="594"/>
    <col min="11020" max="11020" width="16.25" style="594" bestFit="1" customWidth="1"/>
    <col min="11021" max="11025" width="0" style="594" hidden="1" customWidth="1"/>
    <col min="11026" max="11265" width="9.125" style="594"/>
    <col min="11266" max="11266" width="0.875" style="594" customWidth="1"/>
    <col min="11267" max="11268" width="10.75" style="594" customWidth="1"/>
    <col min="11269" max="11269" width="47.75" style="594" customWidth="1"/>
    <col min="11270" max="11270" width="14.75" style="594" customWidth="1"/>
    <col min="11271" max="11271" width="7.75" style="594" customWidth="1"/>
    <col min="11272" max="11272" width="12.75" style="594" customWidth="1"/>
    <col min="11273" max="11273" width="17.125" style="594" bestFit="1" customWidth="1"/>
    <col min="11274" max="11274" width="18.625" style="594" customWidth="1"/>
    <col min="11275" max="11275" width="9.125" style="594"/>
    <col min="11276" max="11276" width="16.25" style="594" bestFit="1" customWidth="1"/>
    <col min="11277" max="11281" width="0" style="594" hidden="1" customWidth="1"/>
    <col min="11282" max="11521" width="9.125" style="594"/>
    <col min="11522" max="11522" width="0.875" style="594" customWidth="1"/>
    <col min="11523" max="11524" width="10.75" style="594" customWidth="1"/>
    <col min="11525" max="11525" width="47.75" style="594" customWidth="1"/>
    <col min="11526" max="11526" width="14.75" style="594" customWidth="1"/>
    <col min="11527" max="11527" width="7.75" style="594" customWidth="1"/>
    <col min="11528" max="11528" width="12.75" style="594" customWidth="1"/>
    <col min="11529" max="11529" width="17.125" style="594" bestFit="1" customWidth="1"/>
    <col min="11530" max="11530" width="18.625" style="594" customWidth="1"/>
    <col min="11531" max="11531" width="9.125" style="594"/>
    <col min="11532" max="11532" width="16.25" style="594" bestFit="1" customWidth="1"/>
    <col min="11533" max="11537" width="0" style="594" hidden="1" customWidth="1"/>
    <col min="11538" max="11777" width="9.125" style="594"/>
    <col min="11778" max="11778" width="0.875" style="594" customWidth="1"/>
    <col min="11779" max="11780" width="10.75" style="594" customWidth="1"/>
    <col min="11781" max="11781" width="47.75" style="594" customWidth="1"/>
    <col min="11782" max="11782" width="14.75" style="594" customWidth="1"/>
    <col min="11783" max="11783" width="7.75" style="594" customWidth="1"/>
    <col min="11784" max="11784" width="12.75" style="594" customWidth="1"/>
    <col min="11785" max="11785" width="17.125" style="594" bestFit="1" customWidth="1"/>
    <col min="11786" max="11786" width="18.625" style="594" customWidth="1"/>
    <col min="11787" max="11787" width="9.125" style="594"/>
    <col min="11788" max="11788" width="16.25" style="594" bestFit="1" customWidth="1"/>
    <col min="11789" max="11793" width="0" style="594" hidden="1" customWidth="1"/>
    <col min="11794" max="12033" width="9.125" style="594"/>
    <col min="12034" max="12034" width="0.875" style="594" customWidth="1"/>
    <col min="12035" max="12036" width="10.75" style="594" customWidth="1"/>
    <col min="12037" max="12037" width="47.75" style="594" customWidth="1"/>
    <col min="12038" max="12038" width="14.75" style="594" customWidth="1"/>
    <col min="12039" max="12039" width="7.75" style="594" customWidth="1"/>
    <col min="12040" max="12040" width="12.75" style="594" customWidth="1"/>
    <col min="12041" max="12041" width="17.125" style="594" bestFit="1" customWidth="1"/>
    <col min="12042" max="12042" width="18.625" style="594" customWidth="1"/>
    <col min="12043" max="12043" width="9.125" style="594"/>
    <col min="12044" max="12044" width="16.25" style="594" bestFit="1" customWidth="1"/>
    <col min="12045" max="12049" width="0" style="594" hidden="1" customWidth="1"/>
    <col min="12050" max="12289" width="9.125" style="594"/>
    <col min="12290" max="12290" width="0.875" style="594" customWidth="1"/>
    <col min="12291" max="12292" width="10.75" style="594" customWidth="1"/>
    <col min="12293" max="12293" width="47.75" style="594" customWidth="1"/>
    <col min="12294" max="12294" width="14.75" style="594" customWidth="1"/>
    <col min="12295" max="12295" width="7.75" style="594" customWidth="1"/>
    <col min="12296" max="12296" width="12.75" style="594" customWidth="1"/>
    <col min="12297" max="12297" width="17.125" style="594" bestFit="1" customWidth="1"/>
    <col min="12298" max="12298" width="18.625" style="594" customWidth="1"/>
    <col min="12299" max="12299" width="9.125" style="594"/>
    <col min="12300" max="12300" width="16.25" style="594" bestFit="1" customWidth="1"/>
    <col min="12301" max="12305" width="0" style="594" hidden="1" customWidth="1"/>
    <col min="12306" max="12545" width="9.125" style="594"/>
    <col min="12546" max="12546" width="0.875" style="594" customWidth="1"/>
    <col min="12547" max="12548" width="10.75" style="594" customWidth="1"/>
    <col min="12549" max="12549" width="47.75" style="594" customWidth="1"/>
    <col min="12550" max="12550" width="14.75" style="594" customWidth="1"/>
    <col min="12551" max="12551" width="7.75" style="594" customWidth="1"/>
    <col min="12552" max="12552" width="12.75" style="594" customWidth="1"/>
    <col min="12553" max="12553" width="17.125" style="594" bestFit="1" customWidth="1"/>
    <col min="12554" max="12554" width="18.625" style="594" customWidth="1"/>
    <col min="12555" max="12555" width="9.125" style="594"/>
    <col min="12556" max="12556" width="16.25" style="594" bestFit="1" customWidth="1"/>
    <col min="12557" max="12561" width="0" style="594" hidden="1" customWidth="1"/>
    <col min="12562" max="12801" width="9.125" style="594"/>
    <col min="12802" max="12802" width="0.875" style="594" customWidth="1"/>
    <col min="12803" max="12804" width="10.75" style="594" customWidth="1"/>
    <col min="12805" max="12805" width="47.75" style="594" customWidth="1"/>
    <col min="12806" max="12806" width="14.75" style="594" customWidth="1"/>
    <col min="12807" max="12807" width="7.75" style="594" customWidth="1"/>
    <col min="12808" max="12808" width="12.75" style="594" customWidth="1"/>
    <col min="12809" max="12809" width="17.125" style="594" bestFit="1" customWidth="1"/>
    <col min="12810" max="12810" width="18.625" style="594" customWidth="1"/>
    <col min="12811" max="12811" width="9.125" style="594"/>
    <col min="12812" max="12812" width="16.25" style="594" bestFit="1" customWidth="1"/>
    <col min="12813" max="12817" width="0" style="594" hidden="1" customWidth="1"/>
    <col min="12818" max="13057" width="9.125" style="594"/>
    <col min="13058" max="13058" width="0.875" style="594" customWidth="1"/>
    <col min="13059" max="13060" width="10.75" style="594" customWidth="1"/>
    <col min="13061" max="13061" width="47.75" style="594" customWidth="1"/>
    <col min="13062" max="13062" width="14.75" style="594" customWidth="1"/>
    <col min="13063" max="13063" width="7.75" style="594" customWidth="1"/>
    <col min="13064" max="13064" width="12.75" style="594" customWidth="1"/>
    <col min="13065" max="13065" width="17.125" style="594" bestFit="1" customWidth="1"/>
    <col min="13066" max="13066" width="18.625" style="594" customWidth="1"/>
    <col min="13067" max="13067" width="9.125" style="594"/>
    <col min="13068" max="13068" width="16.25" style="594" bestFit="1" customWidth="1"/>
    <col min="13069" max="13073" width="0" style="594" hidden="1" customWidth="1"/>
    <col min="13074" max="13313" width="9.125" style="594"/>
    <col min="13314" max="13314" width="0.875" style="594" customWidth="1"/>
    <col min="13315" max="13316" width="10.75" style="594" customWidth="1"/>
    <col min="13317" max="13317" width="47.75" style="594" customWidth="1"/>
    <col min="13318" max="13318" width="14.75" style="594" customWidth="1"/>
    <col min="13319" max="13319" width="7.75" style="594" customWidth="1"/>
    <col min="13320" max="13320" width="12.75" style="594" customWidth="1"/>
    <col min="13321" max="13321" width="17.125" style="594" bestFit="1" customWidth="1"/>
    <col min="13322" max="13322" width="18.625" style="594" customWidth="1"/>
    <col min="13323" max="13323" width="9.125" style="594"/>
    <col min="13324" max="13324" width="16.25" style="594" bestFit="1" customWidth="1"/>
    <col min="13325" max="13329" width="0" style="594" hidden="1" customWidth="1"/>
    <col min="13330" max="13569" width="9.125" style="594"/>
    <col min="13570" max="13570" width="0.875" style="594" customWidth="1"/>
    <col min="13571" max="13572" width="10.75" style="594" customWidth="1"/>
    <col min="13573" max="13573" width="47.75" style="594" customWidth="1"/>
    <col min="13574" max="13574" width="14.75" style="594" customWidth="1"/>
    <col min="13575" max="13575" width="7.75" style="594" customWidth="1"/>
    <col min="13576" max="13576" width="12.75" style="594" customWidth="1"/>
    <col min="13577" max="13577" width="17.125" style="594" bestFit="1" customWidth="1"/>
    <col min="13578" max="13578" width="18.625" style="594" customWidth="1"/>
    <col min="13579" max="13579" width="9.125" style="594"/>
    <col min="13580" max="13580" width="16.25" style="594" bestFit="1" customWidth="1"/>
    <col min="13581" max="13585" width="0" style="594" hidden="1" customWidth="1"/>
    <col min="13586" max="13825" width="9.125" style="594"/>
    <col min="13826" max="13826" width="0.875" style="594" customWidth="1"/>
    <col min="13827" max="13828" width="10.75" style="594" customWidth="1"/>
    <col min="13829" max="13829" width="47.75" style="594" customWidth="1"/>
    <col min="13830" max="13830" width="14.75" style="594" customWidth="1"/>
    <col min="13831" max="13831" width="7.75" style="594" customWidth="1"/>
    <col min="13832" max="13832" width="12.75" style="594" customWidth="1"/>
    <col min="13833" max="13833" width="17.125" style="594" bestFit="1" customWidth="1"/>
    <col min="13834" max="13834" width="18.625" style="594" customWidth="1"/>
    <col min="13835" max="13835" width="9.125" style="594"/>
    <col min="13836" max="13836" width="16.25" style="594" bestFit="1" customWidth="1"/>
    <col min="13837" max="13841" width="0" style="594" hidden="1" customWidth="1"/>
    <col min="13842" max="14081" width="9.125" style="594"/>
    <col min="14082" max="14082" width="0.875" style="594" customWidth="1"/>
    <col min="14083" max="14084" width="10.75" style="594" customWidth="1"/>
    <col min="14085" max="14085" width="47.75" style="594" customWidth="1"/>
    <col min="14086" max="14086" width="14.75" style="594" customWidth="1"/>
    <col min="14087" max="14087" width="7.75" style="594" customWidth="1"/>
    <col min="14088" max="14088" width="12.75" style="594" customWidth="1"/>
    <col min="14089" max="14089" width="17.125" style="594" bestFit="1" customWidth="1"/>
    <col min="14090" max="14090" width="18.625" style="594" customWidth="1"/>
    <col min="14091" max="14091" width="9.125" style="594"/>
    <col min="14092" max="14092" width="16.25" style="594" bestFit="1" customWidth="1"/>
    <col min="14093" max="14097" width="0" style="594" hidden="1" customWidth="1"/>
    <col min="14098" max="14337" width="9.125" style="594"/>
    <col min="14338" max="14338" width="0.875" style="594" customWidth="1"/>
    <col min="14339" max="14340" width="10.75" style="594" customWidth="1"/>
    <col min="14341" max="14341" width="47.75" style="594" customWidth="1"/>
    <col min="14342" max="14342" width="14.75" style="594" customWidth="1"/>
    <col min="14343" max="14343" width="7.75" style="594" customWidth="1"/>
    <col min="14344" max="14344" width="12.75" style="594" customWidth="1"/>
    <col min="14345" max="14345" width="17.125" style="594" bestFit="1" customWidth="1"/>
    <col min="14346" max="14346" width="18.625" style="594" customWidth="1"/>
    <col min="14347" max="14347" width="9.125" style="594"/>
    <col min="14348" max="14348" width="16.25" style="594" bestFit="1" customWidth="1"/>
    <col min="14349" max="14353" width="0" style="594" hidden="1" customWidth="1"/>
    <col min="14354" max="14593" width="9.125" style="594"/>
    <col min="14594" max="14594" width="0.875" style="594" customWidth="1"/>
    <col min="14595" max="14596" width="10.75" style="594" customWidth="1"/>
    <col min="14597" max="14597" width="47.75" style="594" customWidth="1"/>
    <col min="14598" max="14598" width="14.75" style="594" customWidth="1"/>
    <col min="14599" max="14599" width="7.75" style="594" customWidth="1"/>
    <col min="14600" max="14600" width="12.75" style="594" customWidth="1"/>
    <col min="14601" max="14601" width="17.125" style="594" bestFit="1" customWidth="1"/>
    <col min="14602" max="14602" width="18.625" style="594" customWidth="1"/>
    <col min="14603" max="14603" width="9.125" style="594"/>
    <col min="14604" max="14604" width="16.25" style="594" bestFit="1" customWidth="1"/>
    <col min="14605" max="14609" width="0" style="594" hidden="1" customWidth="1"/>
    <col min="14610" max="14849" width="9.125" style="594"/>
    <col min="14850" max="14850" width="0.875" style="594" customWidth="1"/>
    <col min="14851" max="14852" width="10.75" style="594" customWidth="1"/>
    <col min="14853" max="14853" width="47.75" style="594" customWidth="1"/>
    <col min="14854" max="14854" width="14.75" style="594" customWidth="1"/>
    <col min="14855" max="14855" width="7.75" style="594" customWidth="1"/>
    <col min="14856" max="14856" width="12.75" style="594" customWidth="1"/>
    <col min="14857" max="14857" width="17.125" style="594" bestFit="1" customWidth="1"/>
    <col min="14858" max="14858" width="18.625" style="594" customWidth="1"/>
    <col min="14859" max="14859" width="9.125" style="594"/>
    <col min="14860" max="14860" width="16.25" style="594" bestFit="1" customWidth="1"/>
    <col min="14861" max="14865" width="0" style="594" hidden="1" customWidth="1"/>
    <col min="14866" max="15105" width="9.125" style="594"/>
    <col min="15106" max="15106" width="0.875" style="594" customWidth="1"/>
    <col min="15107" max="15108" width="10.75" style="594" customWidth="1"/>
    <col min="15109" max="15109" width="47.75" style="594" customWidth="1"/>
    <col min="15110" max="15110" width="14.75" style="594" customWidth="1"/>
    <col min="15111" max="15111" width="7.75" style="594" customWidth="1"/>
    <col min="15112" max="15112" width="12.75" style="594" customWidth="1"/>
    <col min="15113" max="15113" width="17.125" style="594" bestFit="1" customWidth="1"/>
    <col min="15114" max="15114" width="18.625" style="594" customWidth="1"/>
    <col min="15115" max="15115" width="9.125" style="594"/>
    <col min="15116" max="15116" width="16.25" style="594" bestFit="1" customWidth="1"/>
    <col min="15117" max="15121" width="0" style="594" hidden="1" customWidth="1"/>
    <col min="15122" max="15361" width="9.125" style="594"/>
    <col min="15362" max="15362" width="0.875" style="594" customWidth="1"/>
    <col min="15363" max="15364" width="10.75" style="594" customWidth="1"/>
    <col min="15365" max="15365" width="47.75" style="594" customWidth="1"/>
    <col min="15366" max="15366" width="14.75" style="594" customWidth="1"/>
    <col min="15367" max="15367" width="7.75" style="594" customWidth="1"/>
    <col min="15368" max="15368" width="12.75" style="594" customWidth="1"/>
    <col min="15369" max="15369" width="17.125" style="594" bestFit="1" customWidth="1"/>
    <col min="15370" max="15370" width="18.625" style="594" customWidth="1"/>
    <col min="15371" max="15371" width="9.125" style="594"/>
    <col min="15372" max="15372" width="16.25" style="594" bestFit="1" customWidth="1"/>
    <col min="15373" max="15377" width="0" style="594" hidden="1" customWidth="1"/>
    <col min="15378" max="15617" width="9.125" style="594"/>
    <col min="15618" max="15618" width="0.875" style="594" customWidth="1"/>
    <col min="15619" max="15620" width="10.75" style="594" customWidth="1"/>
    <col min="15621" max="15621" width="47.75" style="594" customWidth="1"/>
    <col min="15622" max="15622" width="14.75" style="594" customWidth="1"/>
    <col min="15623" max="15623" width="7.75" style="594" customWidth="1"/>
    <col min="15624" max="15624" width="12.75" style="594" customWidth="1"/>
    <col min="15625" max="15625" width="17.125" style="594" bestFit="1" customWidth="1"/>
    <col min="15626" max="15626" width="18.625" style="594" customWidth="1"/>
    <col min="15627" max="15627" width="9.125" style="594"/>
    <col min="15628" max="15628" width="16.25" style="594" bestFit="1" customWidth="1"/>
    <col min="15629" max="15633" width="0" style="594" hidden="1" customWidth="1"/>
    <col min="15634" max="15873" width="9.125" style="594"/>
    <col min="15874" max="15874" width="0.875" style="594" customWidth="1"/>
    <col min="15875" max="15876" width="10.75" style="594" customWidth="1"/>
    <col min="15877" max="15877" width="47.75" style="594" customWidth="1"/>
    <col min="15878" max="15878" width="14.75" style="594" customWidth="1"/>
    <col min="15879" max="15879" width="7.75" style="594" customWidth="1"/>
    <col min="15880" max="15880" width="12.75" style="594" customWidth="1"/>
    <col min="15881" max="15881" width="17.125" style="594" bestFit="1" customWidth="1"/>
    <col min="15882" max="15882" width="18.625" style="594" customWidth="1"/>
    <col min="15883" max="15883" width="9.125" style="594"/>
    <col min="15884" max="15884" width="16.25" style="594" bestFit="1" customWidth="1"/>
    <col min="15885" max="15889" width="0" style="594" hidden="1" customWidth="1"/>
    <col min="15890" max="16129" width="9.125" style="594"/>
    <col min="16130" max="16130" width="0.875" style="594" customWidth="1"/>
    <col min="16131" max="16132" width="10.75" style="594" customWidth="1"/>
    <col min="16133" max="16133" width="47.75" style="594" customWidth="1"/>
    <col min="16134" max="16134" width="14.75" style="594" customWidth="1"/>
    <col min="16135" max="16135" width="7.75" style="594" customWidth="1"/>
    <col min="16136" max="16136" width="12.75" style="594" customWidth="1"/>
    <col min="16137" max="16137" width="17.125" style="594" bestFit="1" customWidth="1"/>
    <col min="16138" max="16138" width="18.625" style="594" customWidth="1"/>
    <col min="16139" max="16139" width="9.125" style="594"/>
    <col min="16140" max="16140" width="16.25" style="594" bestFit="1" customWidth="1"/>
    <col min="16141" max="16145" width="0" style="594" hidden="1" customWidth="1"/>
    <col min="16146" max="16384" width="9.125" style="594"/>
  </cols>
  <sheetData>
    <row r="1" spans="2:17" s="661" customFormat="1" ht="18">
      <c r="C1" s="661" t="s">
        <v>1765</v>
      </c>
      <c r="D1" s="664"/>
      <c r="E1" s="664"/>
      <c r="F1" s="664"/>
      <c r="G1" s="665"/>
      <c r="H1" s="665"/>
      <c r="I1" s="664"/>
      <c r="J1" s="663"/>
      <c r="K1" s="662"/>
      <c r="L1" s="662"/>
    </row>
    <row r="2" spans="2:17" s="661" customFormat="1" ht="18">
      <c r="C2" s="127" t="s">
        <v>0</v>
      </c>
      <c r="D2" s="126" t="s">
        <v>1</v>
      </c>
      <c r="E2" s="124"/>
      <c r="F2" s="127"/>
      <c r="G2" s="89"/>
      <c r="H2" s="128"/>
      <c r="I2" s="87"/>
      <c r="J2" s="663"/>
      <c r="K2" s="662"/>
      <c r="L2" s="662"/>
    </row>
    <row r="3" spans="2:17" s="661" customFormat="1" ht="18">
      <c r="C3" s="127" t="s">
        <v>84</v>
      </c>
      <c r="D3" s="126" t="s">
        <v>1764</v>
      </c>
      <c r="E3" s="124"/>
      <c r="F3" s="127"/>
      <c r="G3" s="89"/>
      <c r="H3" s="128"/>
      <c r="I3" s="87"/>
      <c r="J3" s="663"/>
      <c r="K3" s="662"/>
      <c r="L3" s="662"/>
    </row>
    <row r="4" spans="2:17" s="661" customFormat="1" ht="18">
      <c r="C4" s="127" t="s">
        <v>3</v>
      </c>
      <c r="D4" s="126" t="s">
        <v>3429</v>
      </c>
      <c r="E4" s="124"/>
      <c r="F4" s="127"/>
      <c r="G4" s="89"/>
      <c r="H4" s="128"/>
      <c r="I4" s="87"/>
      <c r="J4" s="663"/>
      <c r="K4" s="662"/>
      <c r="L4" s="662"/>
    </row>
    <row r="5" spans="2:17" s="661" customFormat="1" ht="18.75" thickBot="1">
      <c r="C5" s="127" t="s">
        <v>2</v>
      </c>
      <c r="D5" s="126" t="s">
        <v>79</v>
      </c>
      <c r="E5" s="1365" t="s">
        <v>3544</v>
      </c>
      <c r="F5" s="1365"/>
      <c r="G5" s="1365"/>
      <c r="H5" s="1365"/>
      <c r="I5" s="1365"/>
      <c r="J5" s="1365"/>
      <c r="K5" s="662"/>
      <c r="L5" s="662"/>
    </row>
    <row r="6" spans="2:17" s="653" customFormat="1" ht="31.5" customHeight="1" thickBot="1">
      <c r="B6" s="660"/>
      <c r="C6" s="659" t="s">
        <v>74</v>
      </c>
      <c r="D6" s="657" t="s">
        <v>73</v>
      </c>
      <c r="E6" s="658" t="s">
        <v>72</v>
      </c>
      <c r="F6" s="658" t="s">
        <v>720</v>
      </c>
      <c r="G6" s="657" t="s">
        <v>71</v>
      </c>
      <c r="H6" s="656" t="s">
        <v>70</v>
      </c>
      <c r="I6" s="655" t="s">
        <v>69</v>
      </c>
      <c r="J6" s="654" t="s">
        <v>1763</v>
      </c>
    </row>
    <row r="7" spans="2:17">
      <c r="B7" s="641" t="s">
        <v>1522</v>
      </c>
      <c r="C7" s="640"/>
      <c r="D7" s="638"/>
      <c r="E7" s="639"/>
      <c r="F7" s="639"/>
      <c r="G7" s="638"/>
      <c r="H7" s="637"/>
      <c r="I7" s="636"/>
      <c r="J7" s="635"/>
      <c r="M7" s="594">
        <v>276</v>
      </c>
    </row>
    <row r="8" spans="2:17">
      <c r="B8" s="632" t="s">
        <v>1521</v>
      </c>
      <c r="C8" s="631"/>
      <c r="D8" s="629"/>
      <c r="E8" s="630"/>
      <c r="F8" s="630"/>
      <c r="G8" s="629"/>
      <c r="H8" s="628"/>
      <c r="I8" s="627"/>
      <c r="J8" s="626"/>
      <c r="M8" s="594">
        <v>277</v>
      </c>
    </row>
    <row r="9" spans="2:17" ht="51">
      <c r="B9" s="617"/>
      <c r="C9" s="616" t="s">
        <v>90</v>
      </c>
      <c r="D9" s="614" t="s">
        <v>1475</v>
      </c>
      <c r="E9" s="615" t="s">
        <v>1474</v>
      </c>
      <c r="F9" s="615"/>
      <c r="G9" s="614" t="s">
        <v>1234</v>
      </c>
      <c r="H9" s="608"/>
      <c r="I9" s="613"/>
      <c r="J9" s="1255"/>
      <c r="M9" s="594">
        <v>514</v>
      </c>
      <c r="N9" s="594">
        <v>277</v>
      </c>
      <c r="P9" s="594">
        <v>12493</v>
      </c>
    </row>
    <row r="10" spans="2:17">
      <c r="B10" s="632" t="s">
        <v>1520</v>
      </c>
      <c r="C10" s="631"/>
      <c r="D10" s="629"/>
      <c r="E10" s="630"/>
      <c r="F10" s="630"/>
      <c r="G10" s="629"/>
      <c r="H10" s="628"/>
      <c r="I10" s="627"/>
      <c r="J10" s="1256"/>
      <c r="M10" s="594">
        <v>278</v>
      </c>
    </row>
    <row r="11" spans="2:17">
      <c r="B11" s="624" t="s">
        <v>1519</v>
      </c>
      <c r="C11" s="623"/>
      <c r="D11" s="621"/>
      <c r="E11" s="622"/>
      <c r="F11" s="622"/>
      <c r="G11" s="621"/>
      <c r="H11" s="620"/>
      <c r="I11" s="619"/>
      <c r="J11" s="1257"/>
      <c r="M11" s="594">
        <v>279</v>
      </c>
    </row>
    <row r="12" spans="2:17" ht="25.5">
      <c r="B12" s="617"/>
      <c r="C12" s="616" t="s">
        <v>90</v>
      </c>
      <c r="D12" s="614" t="s">
        <v>235</v>
      </c>
      <c r="E12" s="615" t="s">
        <v>1471</v>
      </c>
      <c r="F12" s="615"/>
      <c r="G12" s="614" t="s">
        <v>43</v>
      </c>
      <c r="H12" s="608">
        <v>23</v>
      </c>
      <c r="I12" s="613"/>
      <c r="J12" s="1258">
        <f>ROUND(H12*I12,2)</f>
        <v>0</v>
      </c>
      <c r="M12" s="594">
        <v>516</v>
      </c>
      <c r="N12" s="594">
        <v>279</v>
      </c>
      <c r="P12" s="594">
        <v>4348</v>
      </c>
      <c r="Q12" s="594" t="s">
        <v>1518</v>
      </c>
    </row>
    <row r="13" spans="2:17" ht="38.25">
      <c r="B13" s="617"/>
      <c r="C13" s="616" t="s">
        <v>94</v>
      </c>
      <c r="D13" s="614" t="s">
        <v>235</v>
      </c>
      <c r="E13" s="615" t="s">
        <v>234</v>
      </c>
      <c r="F13" s="615"/>
      <c r="G13" s="614" t="s">
        <v>233</v>
      </c>
      <c r="H13" s="608">
        <v>0.38700000000000001</v>
      </c>
      <c r="I13" s="613"/>
      <c r="J13" s="1258">
        <f>ROUND(H13*I13,2)</f>
        <v>0</v>
      </c>
      <c r="M13" s="594">
        <v>517</v>
      </c>
      <c r="N13" s="594">
        <v>279</v>
      </c>
      <c r="P13" s="594">
        <v>4925</v>
      </c>
    </row>
    <row r="14" spans="2:17">
      <c r="B14" s="624" t="s">
        <v>1517</v>
      </c>
      <c r="C14" s="623"/>
      <c r="D14" s="621"/>
      <c r="E14" s="622"/>
      <c r="F14" s="622"/>
      <c r="G14" s="621"/>
      <c r="H14" s="620"/>
      <c r="I14" s="619"/>
      <c r="J14" s="1258"/>
      <c r="M14" s="594">
        <v>280</v>
      </c>
    </row>
    <row r="15" spans="2:17" ht="38.25">
      <c r="B15" s="617"/>
      <c r="C15" s="616" t="s">
        <v>90</v>
      </c>
      <c r="D15" s="614" t="s">
        <v>1498</v>
      </c>
      <c r="E15" s="615" t="s">
        <v>1497</v>
      </c>
      <c r="F15" s="615"/>
      <c r="G15" s="614" t="s">
        <v>106</v>
      </c>
      <c r="H15" s="608">
        <v>838</v>
      </c>
      <c r="I15" s="613"/>
      <c r="J15" s="1258">
        <f>ROUND(H15*I15,2)</f>
        <v>0</v>
      </c>
      <c r="M15" s="594">
        <v>519</v>
      </c>
      <c r="N15" s="594">
        <v>280</v>
      </c>
      <c r="P15" s="594">
        <v>4962</v>
      </c>
    </row>
    <row r="16" spans="2:17">
      <c r="B16" s="632" t="s">
        <v>1516</v>
      </c>
      <c r="C16" s="631"/>
      <c r="D16" s="629"/>
      <c r="E16" s="630"/>
      <c r="F16" s="630"/>
      <c r="G16" s="629"/>
      <c r="H16" s="628"/>
      <c r="I16" s="627"/>
      <c r="J16" s="1256"/>
      <c r="M16" s="594">
        <v>281</v>
      </c>
    </row>
    <row r="17" spans="2:16">
      <c r="B17" s="624" t="s">
        <v>1515</v>
      </c>
      <c r="C17" s="623"/>
      <c r="D17" s="621"/>
      <c r="E17" s="622"/>
      <c r="F17" s="622"/>
      <c r="G17" s="621"/>
      <c r="H17" s="620"/>
      <c r="I17" s="619"/>
      <c r="J17" s="1257"/>
      <c r="M17" s="594">
        <v>282</v>
      </c>
    </row>
    <row r="18" spans="2:16" ht="38.25">
      <c r="B18" s="617"/>
      <c r="C18" s="616" t="s">
        <v>90</v>
      </c>
      <c r="D18" s="614" t="s">
        <v>187</v>
      </c>
      <c r="E18" s="615" t="s">
        <v>186</v>
      </c>
      <c r="F18" s="615" t="s">
        <v>1468</v>
      </c>
      <c r="G18" s="614" t="s">
        <v>126</v>
      </c>
      <c r="H18" s="608">
        <v>1549.4</v>
      </c>
      <c r="I18" s="613"/>
      <c r="J18" s="1258">
        <f>ROUND(H18*I18,2)</f>
        <v>0</v>
      </c>
      <c r="L18" s="642"/>
      <c r="M18" s="594">
        <v>520</v>
      </c>
      <c r="N18" s="594">
        <v>282</v>
      </c>
      <c r="P18" s="594">
        <v>5636</v>
      </c>
    </row>
    <row r="19" spans="2:16" ht="51">
      <c r="B19" s="617"/>
      <c r="C19" s="616" t="s">
        <v>94</v>
      </c>
      <c r="D19" s="614" t="s">
        <v>191</v>
      </c>
      <c r="E19" s="615" t="s">
        <v>190</v>
      </c>
      <c r="F19" s="615" t="s">
        <v>1467</v>
      </c>
      <c r="G19" s="614" t="s">
        <v>126</v>
      </c>
      <c r="H19" s="608">
        <v>53.300000000000004</v>
      </c>
      <c r="I19" s="613"/>
      <c r="J19" s="1258">
        <f>ROUND(H19*I19,2)</f>
        <v>0</v>
      </c>
      <c r="M19" s="594">
        <v>521</v>
      </c>
      <c r="N19" s="594">
        <v>282</v>
      </c>
      <c r="P19" s="594">
        <v>5634</v>
      </c>
    </row>
    <row r="20" spans="2:16" ht="38.25">
      <c r="B20" s="617"/>
      <c r="C20" s="616" t="s">
        <v>117</v>
      </c>
      <c r="D20" s="614" t="s">
        <v>185</v>
      </c>
      <c r="E20" s="615" t="s">
        <v>184</v>
      </c>
      <c r="F20" s="615"/>
      <c r="G20" s="614" t="s">
        <v>126</v>
      </c>
      <c r="H20" s="608">
        <v>1445.9</v>
      </c>
      <c r="I20" s="613"/>
      <c r="J20" s="1258">
        <f>ROUND(H20*I20,2)</f>
        <v>0</v>
      </c>
      <c r="M20" s="594">
        <v>522</v>
      </c>
      <c r="N20" s="594">
        <v>282</v>
      </c>
      <c r="P20" s="594">
        <v>5644</v>
      </c>
    </row>
    <row r="21" spans="2:16" ht="38.25">
      <c r="B21" s="617"/>
      <c r="C21" s="616" t="s">
        <v>114</v>
      </c>
      <c r="D21" s="614" t="s">
        <v>1261</v>
      </c>
      <c r="E21" s="615" t="s">
        <v>1260</v>
      </c>
      <c r="F21" s="615"/>
      <c r="G21" s="614" t="s">
        <v>126</v>
      </c>
      <c r="H21" s="608">
        <v>139</v>
      </c>
      <c r="I21" s="613"/>
      <c r="J21" s="1258">
        <f>ROUND(H21*I21,2)</f>
        <v>0</v>
      </c>
      <c r="M21" s="594">
        <v>523</v>
      </c>
      <c r="N21" s="594">
        <v>282</v>
      </c>
      <c r="P21" s="594">
        <v>5642</v>
      </c>
    </row>
    <row r="22" spans="2:16">
      <c r="B22" s="624" t="s">
        <v>1514</v>
      </c>
      <c r="C22" s="623"/>
      <c r="D22" s="621"/>
      <c r="E22" s="622"/>
      <c r="F22" s="622"/>
      <c r="G22" s="621"/>
      <c r="H22" s="620"/>
      <c r="I22" s="619"/>
      <c r="J22" s="1257"/>
      <c r="M22" s="594">
        <v>283</v>
      </c>
    </row>
    <row r="23" spans="2:16" ht="38.25">
      <c r="B23" s="617"/>
      <c r="C23" s="616" t="s">
        <v>90</v>
      </c>
      <c r="D23" s="614" t="s">
        <v>182</v>
      </c>
      <c r="E23" s="615" t="s">
        <v>181</v>
      </c>
      <c r="F23" s="615" t="s">
        <v>1465</v>
      </c>
      <c r="G23" s="614" t="s">
        <v>106</v>
      </c>
      <c r="H23" s="608">
        <v>5984</v>
      </c>
      <c r="I23" s="613"/>
      <c r="J23" s="1258">
        <f>ROUND(H23*I23,2)</f>
        <v>0</v>
      </c>
      <c r="M23" s="594">
        <v>524</v>
      </c>
      <c r="N23" s="594">
        <v>283</v>
      </c>
      <c r="P23" s="594">
        <v>5916</v>
      </c>
    </row>
    <row r="24" spans="2:16">
      <c r="B24" s="624" t="s">
        <v>1513</v>
      </c>
      <c r="C24" s="623"/>
      <c r="D24" s="621"/>
      <c r="E24" s="622"/>
      <c r="F24" s="622"/>
      <c r="G24" s="621"/>
      <c r="H24" s="620"/>
      <c r="I24" s="619"/>
      <c r="J24" s="1257"/>
      <c r="M24" s="594">
        <v>284</v>
      </c>
    </row>
    <row r="25" spans="2:16" ht="38.25">
      <c r="B25" s="617"/>
      <c r="C25" s="616" t="s">
        <v>90</v>
      </c>
      <c r="D25" s="614" t="s">
        <v>168</v>
      </c>
      <c r="E25" s="615" t="s">
        <v>167</v>
      </c>
      <c r="F25" s="615"/>
      <c r="G25" s="614" t="s">
        <v>106</v>
      </c>
      <c r="H25" s="608">
        <v>355.40000000000003</v>
      </c>
      <c r="I25" s="613"/>
      <c r="J25" s="1258">
        <f>ROUND(H25*I25,2)</f>
        <v>0</v>
      </c>
      <c r="M25" s="594">
        <v>525</v>
      </c>
      <c r="N25" s="594">
        <v>284</v>
      </c>
      <c r="P25" s="594">
        <v>6255</v>
      </c>
    </row>
    <row r="26" spans="2:16" ht="25.5">
      <c r="B26" s="617"/>
      <c r="C26" s="616" t="s">
        <v>94</v>
      </c>
      <c r="D26" s="614" t="s">
        <v>170</v>
      </c>
      <c r="E26" s="615" t="s">
        <v>169</v>
      </c>
      <c r="F26" s="615"/>
      <c r="G26" s="614" t="s">
        <v>106</v>
      </c>
      <c r="H26" s="608">
        <v>355.40000000000003</v>
      </c>
      <c r="I26" s="613"/>
      <c r="J26" s="1258">
        <f>ROUND(H26*I26,2)</f>
        <v>0</v>
      </c>
      <c r="M26" s="594">
        <v>526</v>
      </c>
      <c r="N26" s="594">
        <v>284</v>
      </c>
      <c r="P26" s="594">
        <v>6270</v>
      </c>
    </row>
    <row r="27" spans="2:16">
      <c r="B27" s="624" t="s">
        <v>1512</v>
      </c>
      <c r="C27" s="623"/>
      <c r="D27" s="621"/>
      <c r="E27" s="622"/>
      <c r="F27" s="622"/>
      <c r="G27" s="621"/>
      <c r="H27" s="620"/>
      <c r="I27" s="619"/>
      <c r="J27" s="1257"/>
      <c r="M27" s="594">
        <v>285</v>
      </c>
    </row>
    <row r="28" spans="2:16" ht="51">
      <c r="B28" s="617"/>
      <c r="C28" s="616" t="s">
        <v>90</v>
      </c>
      <c r="D28" s="614" t="s">
        <v>256</v>
      </c>
      <c r="E28" s="615" t="s">
        <v>255</v>
      </c>
      <c r="F28" s="615" t="s">
        <v>1462</v>
      </c>
      <c r="G28" s="614" t="s">
        <v>106</v>
      </c>
      <c r="H28" s="608">
        <v>3490.6000000000004</v>
      </c>
      <c r="I28" s="613"/>
      <c r="J28" s="1258">
        <f>ROUND(H28*I28,2)</f>
        <v>0</v>
      </c>
      <c r="M28" s="594">
        <v>527</v>
      </c>
      <c r="N28" s="594">
        <v>285</v>
      </c>
      <c r="P28" s="594">
        <v>6018</v>
      </c>
    </row>
    <row r="29" spans="2:16">
      <c r="B29" s="624" t="s">
        <v>1511</v>
      </c>
      <c r="C29" s="623"/>
      <c r="D29" s="621"/>
      <c r="E29" s="622"/>
      <c r="F29" s="622"/>
      <c r="G29" s="621"/>
      <c r="H29" s="620"/>
      <c r="I29" s="619"/>
      <c r="J29" s="1257"/>
      <c r="M29" s="594">
        <v>286</v>
      </c>
    </row>
    <row r="30" spans="2:16" ht="38.25">
      <c r="B30" s="617"/>
      <c r="C30" s="616" t="s">
        <v>90</v>
      </c>
      <c r="D30" s="614" t="s">
        <v>1258</v>
      </c>
      <c r="E30" s="615" t="s">
        <v>1257</v>
      </c>
      <c r="F30" s="615"/>
      <c r="G30" s="614" t="s">
        <v>126</v>
      </c>
      <c r="H30" s="608">
        <v>1015.7</v>
      </c>
      <c r="I30" s="613"/>
      <c r="J30" s="1258">
        <f>ROUND(H30*I30,2)</f>
        <v>0</v>
      </c>
      <c r="M30" s="594">
        <v>528</v>
      </c>
      <c r="N30" s="594">
        <v>286</v>
      </c>
      <c r="P30" s="594">
        <v>6059</v>
      </c>
    </row>
    <row r="31" spans="2:16" ht="38.25">
      <c r="B31" s="617"/>
      <c r="C31" s="616" t="s">
        <v>94</v>
      </c>
      <c r="D31" s="614" t="s">
        <v>1460</v>
      </c>
      <c r="E31" s="615" t="s">
        <v>1459</v>
      </c>
      <c r="F31" s="615" t="s">
        <v>1458</v>
      </c>
      <c r="G31" s="614" t="s">
        <v>126</v>
      </c>
      <c r="H31" s="608">
        <v>139</v>
      </c>
      <c r="I31" s="613"/>
      <c r="J31" s="1258">
        <f>ROUND(H31*I31,2)</f>
        <v>0</v>
      </c>
      <c r="M31" s="594">
        <v>529</v>
      </c>
      <c r="N31" s="594">
        <v>286</v>
      </c>
      <c r="P31" s="594">
        <v>6126</v>
      </c>
    </row>
    <row r="32" spans="2:16">
      <c r="B32" s="624" t="s">
        <v>1510</v>
      </c>
      <c r="C32" s="623"/>
      <c r="D32" s="621"/>
      <c r="E32" s="622"/>
      <c r="F32" s="622"/>
      <c r="G32" s="621"/>
      <c r="H32" s="620"/>
      <c r="I32" s="619"/>
      <c r="J32" s="1258">
        <f>ROUND(H32*I32,2)</f>
        <v>0</v>
      </c>
      <c r="M32" s="594">
        <v>287</v>
      </c>
    </row>
    <row r="33" spans="2:17" ht="25.5">
      <c r="B33" s="617"/>
      <c r="C33" s="616" t="s">
        <v>90</v>
      </c>
      <c r="D33" s="614" t="s">
        <v>162</v>
      </c>
      <c r="E33" s="615" t="s">
        <v>161</v>
      </c>
      <c r="F33" s="615"/>
      <c r="G33" s="614" t="s">
        <v>126</v>
      </c>
      <c r="H33" s="608">
        <f>H18</f>
        <v>1549.4</v>
      </c>
      <c r="I33" s="613"/>
      <c r="J33" s="1258">
        <f>ROUND(H33*I33,2)</f>
        <v>0</v>
      </c>
    </row>
    <row r="34" spans="2:17" ht="25.5">
      <c r="B34" s="617"/>
      <c r="C34" s="616" t="s">
        <v>94</v>
      </c>
      <c r="D34" s="614" t="s">
        <v>158</v>
      </c>
      <c r="E34" s="615" t="s">
        <v>157</v>
      </c>
      <c r="F34" s="615"/>
      <c r="G34" s="614" t="s">
        <v>126</v>
      </c>
      <c r="H34" s="608">
        <v>1445.9</v>
      </c>
      <c r="I34" s="613"/>
      <c r="J34" s="1258">
        <f>ROUND(H34*I34,2)</f>
        <v>0</v>
      </c>
      <c r="M34" s="594">
        <v>530</v>
      </c>
      <c r="N34" s="594">
        <v>287</v>
      </c>
      <c r="P34" s="594">
        <v>6608</v>
      </c>
    </row>
    <row r="35" spans="2:17">
      <c r="B35" s="632" t="s">
        <v>1509</v>
      </c>
      <c r="C35" s="631"/>
      <c r="D35" s="629"/>
      <c r="E35" s="630"/>
      <c r="F35" s="630"/>
      <c r="G35" s="629"/>
      <c r="H35" s="628"/>
      <c r="I35" s="627"/>
      <c r="J35" s="1256"/>
      <c r="M35" s="594">
        <v>288</v>
      </c>
    </row>
    <row r="36" spans="2:17">
      <c r="B36" s="624" t="s">
        <v>1508</v>
      </c>
      <c r="C36" s="623"/>
      <c r="D36" s="621"/>
      <c r="E36" s="622"/>
      <c r="F36" s="622"/>
      <c r="G36" s="621"/>
      <c r="H36" s="620"/>
      <c r="I36" s="619"/>
      <c r="J36" s="1257"/>
      <c r="M36" s="594">
        <v>289</v>
      </c>
    </row>
    <row r="37" spans="2:17" ht="51">
      <c r="B37" s="617"/>
      <c r="C37" s="616" t="s">
        <v>90</v>
      </c>
      <c r="D37" s="614" t="s">
        <v>1454</v>
      </c>
      <c r="E37" s="615" t="s">
        <v>1453</v>
      </c>
      <c r="F37" s="615" t="s">
        <v>1452</v>
      </c>
      <c r="G37" s="614" t="s">
        <v>126</v>
      </c>
      <c r="H37" s="608">
        <v>946.1</v>
      </c>
      <c r="I37" s="613"/>
      <c r="J37" s="1258">
        <f>ROUND(H37*I37,2)</f>
        <v>0</v>
      </c>
      <c r="M37" s="594">
        <v>531</v>
      </c>
      <c r="N37" s="594">
        <v>289</v>
      </c>
      <c r="P37" s="594">
        <v>6638</v>
      </c>
    </row>
    <row r="38" spans="2:17">
      <c r="B38" s="624" t="s">
        <v>1507</v>
      </c>
      <c r="C38" s="623"/>
      <c r="D38" s="621"/>
      <c r="E38" s="622"/>
      <c r="F38" s="622"/>
      <c r="G38" s="621"/>
      <c r="H38" s="620"/>
      <c r="I38" s="619"/>
      <c r="J38" s="1257"/>
      <c r="M38" s="594">
        <v>290</v>
      </c>
    </row>
    <row r="39" spans="2:17" ht="25.5">
      <c r="B39" s="617"/>
      <c r="C39" s="616" t="s">
        <v>90</v>
      </c>
      <c r="D39" s="614" t="s">
        <v>1450</v>
      </c>
      <c r="E39" s="615" t="s">
        <v>1449</v>
      </c>
      <c r="F39" s="615" t="s">
        <v>1448</v>
      </c>
      <c r="G39" s="614" t="s">
        <v>106</v>
      </c>
      <c r="H39" s="608">
        <v>1512.9</v>
      </c>
      <c r="I39" s="613"/>
      <c r="J39" s="1258">
        <f>ROUND(H39*I39,2)</f>
        <v>0</v>
      </c>
      <c r="M39" s="594">
        <v>532</v>
      </c>
      <c r="N39" s="594">
        <v>290</v>
      </c>
      <c r="P39" s="594">
        <v>12507</v>
      </c>
    </row>
    <row r="40" spans="2:17" ht="51">
      <c r="B40" s="617"/>
      <c r="C40" s="616" t="s">
        <v>94</v>
      </c>
      <c r="D40" s="614" t="s">
        <v>1447</v>
      </c>
      <c r="E40" s="615" t="s">
        <v>135</v>
      </c>
      <c r="F40" s="615" t="s">
        <v>1506</v>
      </c>
      <c r="G40" s="614" t="s">
        <v>106</v>
      </c>
      <c r="H40" s="608">
        <v>16</v>
      </c>
      <c r="I40" s="613"/>
      <c r="J40" s="1258">
        <f>ROUND(H40*I40,2)</f>
        <v>0</v>
      </c>
      <c r="M40" s="594">
        <v>533</v>
      </c>
      <c r="N40" s="594">
        <v>290</v>
      </c>
      <c r="P40" s="594">
        <v>12502</v>
      </c>
    </row>
    <row r="41" spans="2:17">
      <c r="B41" s="624" t="s">
        <v>1505</v>
      </c>
      <c r="C41" s="623"/>
      <c r="D41" s="621"/>
      <c r="E41" s="622"/>
      <c r="F41" s="622"/>
      <c r="G41" s="621"/>
      <c r="H41" s="620"/>
      <c r="I41" s="619"/>
      <c r="J41" s="1257"/>
      <c r="M41" s="594">
        <v>291</v>
      </c>
    </row>
    <row r="42" spans="2:17" ht="51">
      <c r="B42" s="617"/>
      <c r="C42" s="616" t="s">
        <v>90</v>
      </c>
      <c r="D42" s="614" t="s">
        <v>1444</v>
      </c>
      <c r="E42" s="615" t="s">
        <v>1443</v>
      </c>
      <c r="F42" s="615" t="s">
        <v>1442</v>
      </c>
      <c r="G42" s="614" t="s">
        <v>106</v>
      </c>
      <c r="H42" s="608">
        <v>584.9</v>
      </c>
      <c r="I42" s="613"/>
      <c r="J42" s="1258">
        <f>ROUND(H42*I42,2)</f>
        <v>0</v>
      </c>
      <c r="M42" s="594">
        <v>534</v>
      </c>
      <c r="N42" s="594">
        <v>291</v>
      </c>
      <c r="P42" s="594">
        <v>3175</v>
      </c>
      <c r="Q42" s="594" t="s">
        <v>1504</v>
      </c>
    </row>
    <row r="43" spans="2:17" ht="25.5">
      <c r="H43" s="607" t="s">
        <v>1430</v>
      </c>
      <c r="I43" s="607" t="s">
        <v>1429</v>
      </c>
      <c r="J43" s="606">
        <f>ROUND(SUM(J12:J15),2)</f>
        <v>0</v>
      </c>
    </row>
    <row r="44" spans="2:17" ht="25.5">
      <c r="H44" s="609"/>
      <c r="I44" s="607" t="s">
        <v>1428</v>
      </c>
      <c r="J44" s="606">
        <f>ROUND(SUM(J18:J34),2)</f>
        <v>0</v>
      </c>
    </row>
    <row r="45" spans="2:17" ht="26.25" thickBot="1">
      <c r="H45" s="609"/>
      <c r="I45" s="607" t="s">
        <v>1427</v>
      </c>
      <c r="J45" s="606">
        <f>ROUND(SUM(J37:J42),2)</f>
        <v>0</v>
      </c>
    </row>
    <row r="46" spans="2:17" ht="15">
      <c r="F46" s="605"/>
      <c r="I46" s="604" t="s">
        <v>1137</v>
      </c>
      <c r="J46" s="603">
        <f>ROUND(J43+J44+J45,2)</f>
        <v>0</v>
      </c>
    </row>
    <row r="47" spans="2:17" ht="15" customHeight="1">
      <c r="I47" s="602" t="s">
        <v>37</v>
      </c>
      <c r="J47" s="601">
        <f>ROUND(J46*0.22,2)</f>
        <v>0</v>
      </c>
    </row>
    <row r="48" spans="2:17" ht="15.75" thickBot="1">
      <c r="I48" s="600" t="s">
        <v>1418</v>
      </c>
      <c r="J48" s="599">
        <f>ROUND(SUM(J46:J47),2)</f>
        <v>0</v>
      </c>
    </row>
  </sheetData>
  <mergeCells count="1">
    <mergeCell ref="E5:J5"/>
  </mergeCells>
  <pageMargins left="0.98425196850393704" right="0.39370078740157483" top="0.19685039370078741" bottom="0.19685039370078741" header="0" footer="0"/>
  <pageSetup paperSize="9" scale="47" fitToHeight="0" orientation="portrait" horizontalDpi="1200"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53"/>
  <sheetViews>
    <sheetView view="pageBreakPreview" zoomScaleNormal="100" zoomScaleSheetLayoutView="100" workbookViewId="0">
      <selection activeCell="E5" sqref="E5:J5"/>
    </sheetView>
  </sheetViews>
  <sheetFormatPr defaultRowHeight="12.75"/>
  <cols>
    <col min="1" max="1" width="9.125" style="594"/>
    <col min="2" max="2" width="48.75" style="597" bestFit="1" customWidth="1"/>
    <col min="3" max="4" width="10.75" style="597" customWidth="1"/>
    <col min="5" max="5" width="44.875" style="598" customWidth="1"/>
    <col min="6" max="6" width="14.75" style="598" customWidth="1"/>
    <col min="7" max="7" width="7.75" style="597" customWidth="1"/>
    <col min="8" max="8" width="12.75" style="596" customWidth="1"/>
    <col min="9" max="9" width="17.125" style="595" bestFit="1" customWidth="1"/>
    <col min="10" max="10" width="22.875" style="595" customWidth="1"/>
    <col min="11" max="11" width="9.125" style="594"/>
    <col min="12" max="12" width="16.25" style="594" bestFit="1" customWidth="1"/>
    <col min="13" max="17" width="0" style="594" hidden="1" customWidth="1"/>
    <col min="18" max="257" width="9.125" style="594"/>
    <col min="258" max="258" width="0.875" style="594" customWidth="1"/>
    <col min="259" max="260" width="10.75" style="594" customWidth="1"/>
    <col min="261" max="261" width="47.75" style="594" customWidth="1"/>
    <col min="262" max="262" width="14.75" style="594" customWidth="1"/>
    <col min="263" max="263" width="7.75" style="594" customWidth="1"/>
    <col min="264" max="264" width="12.75" style="594" customWidth="1"/>
    <col min="265" max="265" width="17.125" style="594" bestFit="1" customWidth="1"/>
    <col min="266" max="266" width="18.625" style="594" customWidth="1"/>
    <col min="267" max="267" width="9.125" style="594"/>
    <col min="268" max="268" width="16.25" style="594" bestFit="1" customWidth="1"/>
    <col min="269" max="273" width="0" style="594" hidden="1" customWidth="1"/>
    <col min="274" max="513" width="9.125" style="594"/>
    <col min="514" max="514" width="0.875" style="594" customWidth="1"/>
    <col min="515" max="516" width="10.75" style="594" customWidth="1"/>
    <col min="517" max="517" width="47.75" style="594" customWidth="1"/>
    <col min="518" max="518" width="14.75" style="594" customWidth="1"/>
    <col min="519" max="519" width="7.75" style="594" customWidth="1"/>
    <col min="520" max="520" width="12.75" style="594" customWidth="1"/>
    <col min="521" max="521" width="17.125" style="594" bestFit="1" customWidth="1"/>
    <col min="522" max="522" width="18.625" style="594" customWidth="1"/>
    <col min="523" max="523" width="9.125" style="594"/>
    <col min="524" max="524" width="16.25" style="594" bestFit="1" customWidth="1"/>
    <col min="525" max="529" width="0" style="594" hidden="1" customWidth="1"/>
    <col min="530" max="769" width="9.125" style="594"/>
    <col min="770" max="770" width="0.875" style="594" customWidth="1"/>
    <col min="771" max="772" width="10.75" style="594" customWidth="1"/>
    <col min="773" max="773" width="47.75" style="594" customWidth="1"/>
    <col min="774" max="774" width="14.75" style="594" customWidth="1"/>
    <col min="775" max="775" width="7.75" style="594" customWidth="1"/>
    <col min="776" max="776" width="12.75" style="594" customWidth="1"/>
    <col min="777" max="777" width="17.125" style="594" bestFit="1" customWidth="1"/>
    <col min="778" max="778" width="18.625" style="594" customWidth="1"/>
    <col min="779" max="779" width="9.125" style="594"/>
    <col min="780" max="780" width="16.25" style="594" bestFit="1" customWidth="1"/>
    <col min="781" max="785" width="0" style="594" hidden="1" customWidth="1"/>
    <col min="786" max="1025" width="9.125" style="594"/>
    <col min="1026" max="1026" width="0.875" style="594" customWidth="1"/>
    <col min="1027" max="1028" width="10.75" style="594" customWidth="1"/>
    <col min="1029" max="1029" width="47.75" style="594" customWidth="1"/>
    <col min="1030" max="1030" width="14.75" style="594" customWidth="1"/>
    <col min="1031" max="1031" width="7.75" style="594" customWidth="1"/>
    <col min="1032" max="1032" width="12.75" style="594" customWidth="1"/>
    <col min="1033" max="1033" width="17.125" style="594" bestFit="1" customWidth="1"/>
    <col min="1034" max="1034" width="18.625" style="594" customWidth="1"/>
    <col min="1035" max="1035" width="9.125" style="594"/>
    <col min="1036" max="1036" width="16.25" style="594" bestFit="1" customWidth="1"/>
    <col min="1037" max="1041" width="0" style="594" hidden="1" customWidth="1"/>
    <col min="1042" max="1281" width="9.125" style="594"/>
    <col min="1282" max="1282" width="0.875" style="594" customWidth="1"/>
    <col min="1283" max="1284" width="10.75" style="594" customWidth="1"/>
    <col min="1285" max="1285" width="47.75" style="594" customWidth="1"/>
    <col min="1286" max="1286" width="14.75" style="594" customWidth="1"/>
    <col min="1287" max="1287" width="7.75" style="594" customWidth="1"/>
    <col min="1288" max="1288" width="12.75" style="594" customWidth="1"/>
    <col min="1289" max="1289" width="17.125" style="594" bestFit="1" customWidth="1"/>
    <col min="1290" max="1290" width="18.625" style="594" customWidth="1"/>
    <col min="1291" max="1291" width="9.125" style="594"/>
    <col min="1292" max="1292" width="16.25" style="594" bestFit="1" customWidth="1"/>
    <col min="1293" max="1297" width="0" style="594" hidden="1" customWidth="1"/>
    <col min="1298" max="1537" width="9.125" style="594"/>
    <col min="1538" max="1538" width="0.875" style="594" customWidth="1"/>
    <col min="1539" max="1540" width="10.75" style="594" customWidth="1"/>
    <col min="1541" max="1541" width="47.75" style="594" customWidth="1"/>
    <col min="1542" max="1542" width="14.75" style="594" customWidth="1"/>
    <col min="1543" max="1543" width="7.75" style="594" customWidth="1"/>
    <col min="1544" max="1544" width="12.75" style="594" customWidth="1"/>
    <col min="1545" max="1545" width="17.125" style="594" bestFit="1" customWidth="1"/>
    <col min="1546" max="1546" width="18.625" style="594" customWidth="1"/>
    <col min="1547" max="1547" width="9.125" style="594"/>
    <col min="1548" max="1548" width="16.25" style="594" bestFit="1" customWidth="1"/>
    <col min="1549" max="1553" width="0" style="594" hidden="1" customWidth="1"/>
    <col min="1554" max="1793" width="9.125" style="594"/>
    <col min="1794" max="1794" width="0.875" style="594" customWidth="1"/>
    <col min="1795" max="1796" width="10.75" style="594" customWidth="1"/>
    <col min="1797" max="1797" width="47.75" style="594" customWidth="1"/>
    <col min="1798" max="1798" width="14.75" style="594" customWidth="1"/>
    <col min="1799" max="1799" width="7.75" style="594" customWidth="1"/>
    <col min="1800" max="1800" width="12.75" style="594" customWidth="1"/>
    <col min="1801" max="1801" width="17.125" style="594" bestFit="1" customWidth="1"/>
    <col min="1802" max="1802" width="18.625" style="594" customWidth="1"/>
    <col min="1803" max="1803" width="9.125" style="594"/>
    <col min="1804" max="1804" width="16.25" style="594" bestFit="1" customWidth="1"/>
    <col min="1805" max="1809" width="0" style="594" hidden="1" customWidth="1"/>
    <col min="1810" max="2049" width="9.125" style="594"/>
    <col min="2050" max="2050" width="0.875" style="594" customWidth="1"/>
    <col min="2051" max="2052" width="10.75" style="594" customWidth="1"/>
    <col min="2053" max="2053" width="47.75" style="594" customWidth="1"/>
    <col min="2054" max="2054" width="14.75" style="594" customWidth="1"/>
    <col min="2055" max="2055" width="7.75" style="594" customWidth="1"/>
    <col min="2056" max="2056" width="12.75" style="594" customWidth="1"/>
    <col min="2057" max="2057" width="17.125" style="594" bestFit="1" customWidth="1"/>
    <col min="2058" max="2058" width="18.625" style="594" customWidth="1"/>
    <col min="2059" max="2059" width="9.125" style="594"/>
    <col min="2060" max="2060" width="16.25" style="594" bestFit="1" customWidth="1"/>
    <col min="2061" max="2065" width="0" style="594" hidden="1" customWidth="1"/>
    <col min="2066" max="2305" width="9.125" style="594"/>
    <col min="2306" max="2306" width="0.875" style="594" customWidth="1"/>
    <col min="2307" max="2308" width="10.75" style="594" customWidth="1"/>
    <col min="2309" max="2309" width="47.75" style="594" customWidth="1"/>
    <col min="2310" max="2310" width="14.75" style="594" customWidth="1"/>
    <col min="2311" max="2311" width="7.75" style="594" customWidth="1"/>
    <col min="2312" max="2312" width="12.75" style="594" customWidth="1"/>
    <col min="2313" max="2313" width="17.125" style="594" bestFit="1" customWidth="1"/>
    <col min="2314" max="2314" width="18.625" style="594" customWidth="1"/>
    <col min="2315" max="2315" width="9.125" style="594"/>
    <col min="2316" max="2316" width="16.25" style="594" bestFit="1" customWidth="1"/>
    <col min="2317" max="2321" width="0" style="594" hidden="1" customWidth="1"/>
    <col min="2322" max="2561" width="9.125" style="594"/>
    <col min="2562" max="2562" width="0.875" style="594" customWidth="1"/>
    <col min="2563" max="2564" width="10.75" style="594" customWidth="1"/>
    <col min="2565" max="2565" width="47.75" style="594" customWidth="1"/>
    <col min="2566" max="2566" width="14.75" style="594" customWidth="1"/>
    <col min="2567" max="2567" width="7.75" style="594" customWidth="1"/>
    <col min="2568" max="2568" width="12.75" style="594" customWidth="1"/>
    <col min="2569" max="2569" width="17.125" style="594" bestFit="1" customWidth="1"/>
    <col min="2570" max="2570" width="18.625" style="594" customWidth="1"/>
    <col min="2571" max="2571" width="9.125" style="594"/>
    <col min="2572" max="2572" width="16.25" style="594" bestFit="1" customWidth="1"/>
    <col min="2573" max="2577" width="0" style="594" hidden="1" customWidth="1"/>
    <col min="2578" max="2817" width="9.125" style="594"/>
    <col min="2818" max="2818" width="0.875" style="594" customWidth="1"/>
    <col min="2819" max="2820" width="10.75" style="594" customWidth="1"/>
    <col min="2821" max="2821" width="47.75" style="594" customWidth="1"/>
    <col min="2822" max="2822" width="14.75" style="594" customWidth="1"/>
    <col min="2823" max="2823" width="7.75" style="594" customWidth="1"/>
    <col min="2824" max="2824" width="12.75" style="594" customWidth="1"/>
    <col min="2825" max="2825" width="17.125" style="594" bestFit="1" customWidth="1"/>
    <col min="2826" max="2826" width="18.625" style="594" customWidth="1"/>
    <col min="2827" max="2827" width="9.125" style="594"/>
    <col min="2828" max="2828" width="16.25" style="594" bestFit="1" customWidth="1"/>
    <col min="2829" max="2833" width="0" style="594" hidden="1" customWidth="1"/>
    <col min="2834" max="3073" width="9.125" style="594"/>
    <col min="3074" max="3074" width="0.875" style="594" customWidth="1"/>
    <col min="3075" max="3076" width="10.75" style="594" customWidth="1"/>
    <col min="3077" max="3077" width="47.75" style="594" customWidth="1"/>
    <col min="3078" max="3078" width="14.75" style="594" customWidth="1"/>
    <col min="3079" max="3079" width="7.75" style="594" customWidth="1"/>
    <col min="3080" max="3080" width="12.75" style="594" customWidth="1"/>
    <col min="3081" max="3081" width="17.125" style="594" bestFit="1" customWidth="1"/>
    <col min="3082" max="3082" width="18.625" style="594" customWidth="1"/>
    <col min="3083" max="3083" width="9.125" style="594"/>
    <col min="3084" max="3084" width="16.25" style="594" bestFit="1" customWidth="1"/>
    <col min="3085" max="3089" width="0" style="594" hidden="1" customWidth="1"/>
    <col min="3090" max="3329" width="9.125" style="594"/>
    <col min="3330" max="3330" width="0.875" style="594" customWidth="1"/>
    <col min="3331" max="3332" width="10.75" style="594" customWidth="1"/>
    <col min="3333" max="3333" width="47.75" style="594" customWidth="1"/>
    <col min="3334" max="3334" width="14.75" style="594" customWidth="1"/>
    <col min="3335" max="3335" width="7.75" style="594" customWidth="1"/>
    <col min="3336" max="3336" width="12.75" style="594" customWidth="1"/>
    <col min="3337" max="3337" width="17.125" style="594" bestFit="1" customWidth="1"/>
    <col min="3338" max="3338" width="18.625" style="594" customWidth="1"/>
    <col min="3339" max="3339" width="9.125" style="594"/>
    <col min="3340" max="3340" width="16.25" style="594" bestFit="1" customWidth="1"/>
    <col min="3341" max="3345" width="0" style="594" hidden="1" customWidth="1"/>
    <col min="3346" max="3585" width="9.125" style="594"/>
    <col min="3586" max="3586" width="0.875" style="594" customWidth="1"/>
    <col min="3587" max="3588" width="10.75" style="594" customWidth="1"/>
    <col min="3589" max="3589" width="47.75" style="594" customWidth="1"/>
    <col min="3590" max="3590" width="14.75" style="594" customWidth="1"/>
    <col min="3591" max="3591" width="7.75" style="594" customWidth="1"/>
    <col min="3592" max="3592" width="12.75" style="594" customWidth="1"/>
    <col min="3593" max="3593" width="17.125" style="594" bestFit="1" customWidth="1"/>
    <col min="3594" max="3594" width="18.625" style="594" customWidth="1"/>
    <col min="3595" max="3595" width="9.125" style="594"/>
    <col min="3596" max="3596" width="16.25" style="594" bestFit="1" customWidth="1"/>
    <col min="3597" max="3601" width="0" style="594" hidden="1" customWidth="1"/>
    <col min="3602" max="3841" width="9.125" style="594"/>
    <col min="3842" max="3842" width="0.875" style="594" customWidth="1"/>
    <col min="3843" max="3844" width="10.75" style="594" customWidth="1"/>
    <col min="3845" max="3845" width="47.75" style="594" customWidth="1"/>
    <col min="3846" max="3846" width="14.75" style="594" customWidth="1"/>
    <col min="3847" max="3847" width="7.75" style="594" customWidth="1"/>
    <col min="3848" max="3848" width="12.75" style="594" customWidth="1"/>
    <col min="3849" max="3849" width="17.125" style="594" bestFit="1" customWidth="1"/>
    <col min="3850" max="3850" width="18.625" style="594" customWidth="1"/>
    <col min="3851" max="3851" width="9.125" style="594"/>
    <col min="3852" max="3852" width="16.25" style="594" bestFit="1" customWidth="1"/>
    <col min="3853" max="3857" width="0" style="594" hidden="1" customWidth="1"/>
    <col min="3858" max="4097" width="9.125" style="594"/>
    <col min="4098" max="4098" width="0.875" style="594" customWidth="1"/>
    <col min="4099" max="4100" width="10.75" style="594" customWidth="1"/>
    <col min="4101" max="4101" width="47.75" style="594" customWidth="1"/>
    <col min="4102" max="4102" width="14.75" style="594" customWidth="1"/>
    <col min="4103" max="4103" width="7.75" style="594" customWidth="1"/>
    <col min="4104" max="4104" width="12.75" style="594" customWidth="1"/>
    <col min="4105" max="4105" width="17.125" style="594" bestFit="1" customWidth="1"/>
    <col min="4106" max="4106" width="18.625" style="594" customWidth="1"/>
    <col min="4107" max="4107" width="9.125" style="594"/>
    <col min="4108" max="4108" width="16.25" style="594" bestFit="1" customWidth="1"/>
    <col min="4109" max="4113" width="0" style="594" hidden="1" customWidth="1"/>
    <col min="4114" max="4353" width="9.125" style="594"/>
    <col min="4354" max="4354" width="0.875" style="594" customWidth="1"/>
    <col min="4355" max="4356" width="10.75" style="594" customWidth="1"/>
    <col min="4357" max="4357" width="47.75" style="594" customWidth="1"/>
    <col min="4358" max="4358" width="14.75" style="594" customWidth="1"/>
    <col min="4359" max="4359" width="7.75" style="594" customWidth="1"/>
    <col min="4360" max="4360" width="12.75" style="594" customWidth="1"/>
    <col min="4361" max="4361" width="17.125" style="594" bestFit="1" customWidth="1"/>
    <col min="4362" max="4362" width="18.625" style="594" customWidth="1"/>
    <col min="4363" max="4363" width="9.125" style="594"/>
    <col min="4364" max="4364" width="16.25" style="594" bestFit="1" customWidth="1"/>
    <col min="4365" max="4369" width="0" style="594" hidden="1" customWidth="1"/>
    <col min="4370" max="4609" width="9.125" style="594"/>
    <col min="4610" max="4610" width="0.875" style="594" customWidth="1"/>
    <col min="4611" max="4612" width="10.75" style="594" customWidth="1"/>
    <col min="4613" max="4613" width="47.75" style="594" customWidth="1"/>
    <col min="4614" max="4614" width="14.75" style="594" customWidth="1"/>
    <col min="4615" max="4615" width="7.75" style="594" customWidth="1"/>
    <col min="4616" max="4616" width="12.75" style="594" customWidth="1"/>
    <col min="4617" max="4617" width="17.125" style="594" bestFit="1" customWidth="1"/>
    <col min="4618" max="4618" width="18.625" style="594" customWidth="1"/>
    <col min="4619" max="4619" width="9.125" style="594"/>
    <col min="4620" max="4620" width="16.25" style="594" bestFit="1" customWidth="1"/>
    <col min="4621" max="4625" width="0" style="594" hidden="1" customWidth="1"/>
    <col min="4626" max="4865" width="9.125" style="594"/>
    <col min="4866" max="4866" width="0.875" style="594" customWidth="1"/>
    <col min="4867" max="4868" width="10.75" style="594" customWidth="1"/>
    <col min="4869" max="4869" width="47.75" style="594" customWidth="1"/>
    <col min="4870" max="4870" width="14.75" style="594" customWidth="1"/>
    <col min="4871" max="4871" width="7.75" style="594" customWidth="1"/>
    <col min="4872" max="4872" width="12.75" style="594" customWidth="1"/>
    <col min="4873" max="4873" width="17.125" style="594" bestFit="1" customWidth="1"/>
    <col min="4874" max="4874" width="18.625" style="594" customWidth="1"/>
    <col min="4875" max="4875" width="9.125" style="594"/>
    <col min="4876" max="4876" width="16.25" style="594" bestFit="1" customWidth="1"/>
    <col min="4877" max="4881" width="0" style="594" hidden="1" customWidth="1"/>
    <col min="4882" max="5121" width="9.125" style="594"/>
    <col min="5122" max="5122" width="0.875" style="594" customWidth="1"/>
    <col min="5123" max="5124" width="10.75" style="594" customWidth="1"/>
    <col min="5125" max="5125" width="47.75" style="594" customWidth="1"/>
    <col min="5126" max="5126" width="14.75" style="594" customWidth="1"/>
    <col min="5127" max="5127" width="7.75" style="594" customWidth="1"/>
    <col min="5128" max="5128" width="12.75" style="594" customWidth="1"/>
    <col min="5129" max="5129" width="17.125" style="594" bestFit="1" customWidth="1"/>
    <col min="5130" max="5130" width="18.625" style="594" customWidth="1"/>
    <col min="5131" max="5131" width="9.125" style="594"/>
    <col min="5132" max="5132" width="16.25" style="594" bestFit="1" customWidth="1"/>
    <col min="5133" max="5137" width="0" style="594" hidden="1" customWidth="1"/>
    <col min="5138" max="5377" width="9.125" style="594"/>
    <col min="5378" max="5378" width="0.875" style="594" customWidth="1"/>
    <col min="5379" max="5380" width="10.75" style="594" customWidth="1"/>
    <col min="5381" max="5381" width="47.75" style="594" customWidth="1"/>
    <col min="5382" max="5382" width="14.75" style="594" customWidth="1"/>
    <col min="5383" max="5383" width="7.75" style="594" customWidth="1"/>
    <col min="5384" max="5384" width="12.75" style="594" customWidth="1"/>
    <col min="5385" max="5385" width="17.125" style="594" bestFit="1" customWidth="1"/>
    <col min="5386" max="5386" width="18.625" style="594" customWidth="1"/>
    <col min="5387" max="5387" width="9.125" style="594"/>
    <col min="5388" max="5388" width="16.25" style="594" bestFit="1" customWidth="1"/>
    <col min="5389" max="5393" width="0" style="594" hidden="1" customWidth="1"/>
    <col min="5394" max="5633" width="9.125" style="594"/>
    <col min="5634" max="5634" width="0.875" style="594" customWidth="1"/>
    <col min="5635" max="5636" width="10.75" style="594" customWidth="1"/>
    <col min="5637" max="5637" width="47.75" style="594" customWidth="1"/>
    <col min="5638" max="5638" width="14.75" style="594" customWidth="1"/>
    <col min="5639" max="5639" width="7.75" style="594" customWidth="1"/>
    <col min="5640" max="5640" width="12.75" style="594" customWidth="1"/>
    <col min="5641" max="5641" width="17.125" style="594" bestFit="1" customWidth="1"/>
    <col min="5642" max="5642" width="18.625" style="594" customWidth="1"/>
    <col min="5643" max="5643" width="9.125" style="594"/>
    <col min="5644" max="5644" width="16.25" style="594" bestFit="1" customWidth="1"/>
    <col min="5645" max="5649" width="0" style="594" hidden="1" customWidth="1"/>
    <col min="5650" max="5889" width="9.125" style="594"/>
    <col min="5890" max="5890" width="0.875" style="594" customWidth="1"/>
    <col min="5891" max="5892" width="10.75" style="594" customWidth="1"/>
    <col min="5893" max="5893" width="47.75" style="594" customWidth="1"/>
    <col min="5894" max="5894" width="14.75" style="594" customWidth="1"/>
    <col min="5895" max="5895" width="7.75" style="594" customWidth="1"/>
    <col min="5896" max="5896" width="12.75" style="594" customWidth="1"/>
    <col min="5897" max="5897" width="17.125" style="594" bestFit="1" customWidth="1"/>
    <col min="5898" max="5898" width="18.625" style="594" customWidth="1"/>
    <col min="5899" max="5899" width="9.125" style="594"/>
    <col min="5900" max="5900" width="16.25" style="594" bestFit="1" customWidth="1"/>
    <col min="5901" max="5905" width="0" style="594" hidden="1" customWidth="1"/>
    <col min="5906" max="6145" width="9.125" style="594"/>
    <col min="6146" max="6146" width="0.875" style="594" customWidth="1"/>
    <col min="6147" max="6148" width="10.75" style="594" customWidth="1"/>
    <col min="6149" max="6149" width="47.75" style="594" customWidth="1"/>
    <col min="6150" max="6150" width="14.75" style="594" customWidth="1"/>
    <col min="6151" max="6151" width="7.75" style="594" customWidth="1"/>
    <col min="6152" max="6152" width="12.75" style="594" customWidth="1"/>
    <col min="6153" max="6153" width="17.125" style="594" bestFit="1" customWidth="1"/>
    <col min="6154" max="6154" width="18.625" style="594" customWidth="1"/>
    <col min="6155" max="6155" width="9.125" style="594"/>
    <col min="6156" max="6156" width="16.25" style="594" bestFit="1" customWidth="1"/>
    <col min="6157" max="6161" width="0" style="594" hidden="1" customWidth="1"/>
    <col min="6162" max="6401" width="9.125" style="594"/>
    <col min="6402" max="6402" width="0.875" style="594" customWidth="1"/>
    <col min="6403" max="6404" width="10.75" style="594" customWidth="1"/>
    <col min="6405" max="6405" width="47.75" style="594" customWidth="1"/>
    <col min="6406" max="6406" width="14.75" style="594" customWidth="1"/>
    <col min="6407" max="6407" width="7.75" style="594" customWidth="1"/>
    <col min="6408" max="6408" width="12.75" style="594" customWidth="1"/>
    <col min="6409" max="6409" width="17.125" style="594" bestFit="1" customWidth="1"/>
    <col min="6410" max="6410" width="18.625" style="594" customWidth="1"/>
    <col min="6411" max="6411" width="9.125" style="594"/>
    <col min="6412" max="6412" width="16.25" style="594" bestFit="1" customWidth="1"/>
    <col min="6413" max="6417" width="0" style="594" hidden="1" customWidth="1"/>
    <col min="6418" max="6657" width="9.125" style="594"/>
    <col min="6658" max="6658" width="0.875" style="594" customWidth="1"/>
    <col min="6659" max="6660" width="10.75" style="594" customWidth="1"/>
    <col min="6661" max="6661" width="47.75" style="594" customWidth="1"/>
    <col min="6662" max="6662" width="14.75" style="594" customWidth="1"/>
    <col min="6663" max="6663" width="7.75" style="594" customWidth="1"/>
    <col min="6664" max="6664" width="12.75" style="594" customWidth="1"/>
    <col min="6665" max="6665" width="17.125" style="594" bestFit="1" customWidth="1"/>
    <col min="6666" max="6666" width="18.625" style="594" customWidth="1"/>
    <col min="6667" max="6667" width="9.125" style="594"/>
    <col min="6668" max="6668" width="16.25" style="594" bestFit="1" customWidth="1"/>
    <col min="6669" max="6673" width="0" style="594" hidden="1" customWidth="1"/>
    <col min="6674" max="6913" width="9.125" style="594"/>
    <col min="6914" max="6914" width="0.875" style="594" customWidth="1"/>
    <col min="6915" max="6916" width="10.75" style="594" customWidth="1"/>
    <col min="6917" max="6917" width="47.75" style="594" customWidth="1"/>
    <col min="6918" max="6918" width="14.75" style="594" customWidth="1"/>
    <col min="6919" max="6919" width="7.75" style="594" customWidth="1"/>
    <col min="6920" max="6920" width="12.75" style="594" customWidth="1"/>
    <col min="6921" max="6921" width="17.125" style="594" bestFit="1" customWidth="1"/>
    <col min="6922" max="6922" width="18.625" style="594" customWidth="1"/>
    <col min="6923" max="6923" width="9.125" style="594"/>
    <col min="6924" max="6924" width="16.25" style="594" bestFit="1" customWidth="1"/>
    <col min="6925" max="6929" width="0" style="594" hidden="1" customWidth="1"/>
    <col min="6930" max="7169" width="9.125" style="594"/>
    <col min="7170" max="7170" width="0.875" style="594" customWidth="1"/>
    <col min="7171" max="7172" width="10.75" style="594" customWidth="1"/>
    <col min="7173" max="7173" width="47.75" style="594" customWidth="1"/>
    <col min="7174" max="7174" width="14.75" style="594" customWidth="1"/>
    <col min="7175" max="7175" width="7.75" style="594" customWidth="1"/>
    <col min="7176" max="7176" width="12.75" style="594" customWidth="1"/>
    <col min="7177" max="7177" width="17.125" style="594" bestFit="1" customWidth="1"/>
    <col min="7178" max="7178" width="18.625" style="594" customWidth="1"/>
    <col min="7179" max="7179" width="9.125" style="594"/>
    <col min="7180" max="7180" width="16.25" style="594" bestFit="1" customWidth="1"/>
    <col min="7181" max="7185" width="0" style="594" hidden="1" customWidth="1"/>
    <col min="7186" max="7425" width="9.125" style="594"/>
    <col min="7426" max="7426" width="0.875" style="594" customWidth="1"/>
    <col min="7427" max="7428" width="10.75" style="594" customWidth="1"/>
    <col min="7429" max="7429" width="47.75" style="594" customWidth="1"/>
    <col min="7430" max="7430" width="14.75" style="594" customWidth="1"/>
    <col min="7431" max="7431" width="7.75" style="594" customWidth="1"/>
    <col min="7432" max="7432" width="12.75" style="594" customWidth="1"/>
    <col min="7433" max="7433" width="17.125" style="594" bestFit="1" customWidth="1"/>
    <col min="7434" max="7434" width="18.625" style="594" customWidth="1"/>
    <col min="7435" max="7435" width="9.125" style="594"/>
    <col min="7436" max="7436" width="16.25" style="594" bestFit="1" customWidth="1"/>
    <col min="7437" max="7441" width="0" style="594" hidden="1" customWidth="1"/>
    <col min="7442" max="7681" width="9.125" style="594"/>
    <col min="7682" max="7682" width="0.875" style="594" customWidth="1"/>
    <col min="7683" max="7684" width="10.75" style="594" customWidth="1"/>
    <col min="7685" max="7685" width="47.75" style="594" customWidth="1"/>
    <col min="7686" max="7686" width="14.75" style="594" customWidth="1"/>
    <col min="7687" max="7687" width="7.75" style="594" customWidth="1"/>
    <col min="7688" max="7688" width="12.75" style="594" customWidth="1"/>
    <col min="7689" max="7689" width="17.125" style="594" bestFit="1" customWidth="1"/>
    <col min="7690" max="7690" width="18.625" style="594" customWidth="1"/>
    <col min="7691" max="7691" width="9.125" style="594"/>
    <col min="7692" max="7692" width="16.25" style="594" bestFit="1" customWidth="1"/>
    <col min="7693" max="7697" width="0" style="594" hidden="1" customWidth="1"/>
    <col min="7698" max="7937" width="9.125" style="594"/>
    <col min="7938" max="7938" width="0.875" style="594" customWidth="1"/>
    <col min="7939" max="7940" width="10.75" style="594" customWidth="1"/>
    <col min="7941" max="7941" width="47.75" style="594" customWidth="1"/>
    <col min="7942" max="7942" width="14.75" style="594" customWidth="1"/>
    <col min="7943" max="7943" width="7.75" style="594" customWidth="1"/>
    <col min="7944" max="7944" width="12.75" style="594" customWidth="1"/>
    <col min="7945" max="7945" width="17.125" style="594" bestFit="1" customWidth="1"/>
    <col min="7946" max="7946" width="18.625" style="594" customWidth="1"/>
    <col min="7947" max="7947" width="9.125" style="594"/>
    <col min="7948" max="7948" width="16.25" style="594" bestFit="1" customWidth="1"/>
    <col min="7949" max="7953" width="0" style="594" hidden="1" customWidth="1"/>
    <col min="7954" max="8193" width="9.125" style="594"/>
    <col min="8194" max="8194" width="0.875" style="594" customWidth="1"/>
    <col min="8195" max="8196" width="10.75" style="594" customWidth="1"/>
    <col min="8197" max="8197" width="47.75" style="594" customWidth="1"/>
    <col min="8198" max="8198" width="14.75" style="594" customWidth="1"/>
    <col min="8199" max="8199" width="7.75" style="594" customWidth="1"/>
    <col min="8200" max="8200" width="12.75" style="594" customWidth="1"/>
    <col min="8201" max="8201" width="17.125" style="594" bestFit="1" customWidth="1"/>
    <col min="8202" max="8202" width="18.625" style="594" customWidth="1"/>
    <col min="8203" max="8203" width="9.125" style="594"/>
    <col min="8204" max="8204" width="16.25" style="594" bestFit="1" customWidth="1"/>
    <col min="8205" max="8209" width="0" style="594" hidden="1" customWidth="1"/>
    <col min="8210" max="8449" width="9.125" style="594"/>
    <col min="8450" max="8450" width="0.875" style="594" customWidth="1"/>
    <col min="8451" max="8452" width="10.75" style="594" customWidth="1"/>
    <col min="8453" max="8453" width="47.75" style="594" customWidth="1"/>
    <col min="8454" max="8454" width="14.75" style="594" customWidth="1"/>
    <col min="8455" max="8455" width="7.75" style="594" customWidth="1"/>
    <col min="8456" max="8456" width="12.75" style="594" customWidth="1"/>
    <col min="8457" max="8457" width="17.125" style="594" bestFit="1" customWidth="1"/>
    <col min="8458" max="8458" width="18.625" style="594" customWidth="1"/>
    <col min="8459" max="8459" width="9.125" style="594"/>
    <col min="8460" max="8460" width="16.25" style="594" bestFit="1" customWidth="1"/>
    <col min="8461" max="8465" width="0" style="594" hidden="1" customWidth="1"/>
    <col min="8466" max="8705" width="9.125" style="594"/>
    <col min="8706" max="8706" width="0.875" style="594" customWidth="1"/>
    <col min="8707" max="8708" width="10.75" style="594" customWidth="1"/>
    <col min="8709" max="8709" width="47.75" style="594" customWidth="1"/>
    <col min="8710" max="8710" width="14.75" style="594" customWidth="1"/>
    <col min="8711" max="8711" width="7.75" style="594" customWidth="1"/>
    <col min="8712" max="8712" width="12.75" style="594" customWidth="1"/>
    <col min="8713" max="8713" width="17.125" style="594" bestFit="1" customWidth="1"/>
    <col min="8714" max="8714" width="18.625" style="594" customWidth="1"/>
    <col min="8715" max="8715" width="9.125" style="594"/>
    <col min="8716" max="8716" width="16.25" style="594" bestFit="1" customWidth="1"/>
    <col min="8717" max="8721" width="0" style="594" hidden="1" customWidth="1"/>
    <col min="8722" max="8961" width="9.125" style="594"/>
    <col min="8962" max="8962" width="0.875" style="594" customWidth="1"/>
    <col min="8963" max="8964" width="10.75" style="594" customWidth="1"/>
    <col min="8965" max="8965" width="47.75" style="594" customWidth="1"/>
    <col min="8966" max="8966" width="14.75" style="594" customWidth="1"/>
    <col min="8967" max="8967" width="7.75" style="594" customWidth="1"/>
    <col min="8968" max="8968" width="12.75" style="594" customWidth="1"/>
    <col min="8969" max="8969" width="17.125" style="594" bestFit="1" customWidth="1"/>
    <col min="8970" max="8970" width="18.625" style="594" customWidth="1"/>
    <col min="8971" max="8971" width="9.125" style="594"/>
    <col min="8972" max="8972" width="16.25" style="594" bestFit="1" customWidth="1"/>
    <col min="8973" max="8977" width="0" style="594" hidden="1" customWidth="1"/>
    <col min="8978" max="9217" width="9.125" style="594"/>
    <col min="9218" max="9218" width="0.875" style="594" customWidth="1"/>
    <col min="9219" max="9220" width="10.75" style="594" customWidth="1"/>
    <col min="9221" max="9221" width="47.75" style="594" customWidth="1"/>
    <col min="9222" max="9222" width="14.75" style="594" customWidth="1"/>
    <col min="9223" max="9223" width="7.75" style="594" customWidth="1"/>
    <col min="9224" max="9224" width="12.75" style="594" customWidth="1"/>
    <col min="9225" max="9225" width="17.125" style="594" bestFit="1" customWidth="1"/>
    <col min="9226" max="9226" width="18.625" style="594" customWidth="1"/>
    <col min="9227" max="9227" width="9.125" style="594"/>
    <col min="9228" max="9228" width="16.25" style="594" bestFit="1" customWidth="1"/>
    <col min="9229" max="9233" width="0" style="594" hidden="1" customWidth="1"/>
    <col min="9234" max="9473" width="9.125" style="594"/>
    <col min="9474" max="9474" width="0.875" style="594" customWidth="1"/>
    <col min="9475" max="9476" width="10.75" style="594" customWidth="1"/>
    <col min="9477" max="9477" width="47.75" style="594" customWidth="1"/>
    <col min="9478" max="9478" width="14.75" style="594" customWidth="1"/>
    <col min="9479" max="9479" width="7.75" style="594" customWidth="1"/>
    <col min="9480" max="9480" width="12.75" style="594" customWidth="1"/>
    <col min="9481" max="9481" width="17.125" style="594" bestFit="1" customWidth="1"/>
    <col min="9482" max="9482" width="18.625" style="594" customWidth="1"/>
    <col min="9483" max="9483" width="9.125" style="594"/>
    <col min="9484" max="9484" width="16.25" style="594" bestFit="1" customWidth="1"/>
    <col min="9485" max="9489" width="0" style="594" hidden="1" customWidth="1"/>
    <col min="9490" max="9729" width="9.125" style="594"/>
    <col min="9730" max="9730" width="0.875" style="594" customWidth="1"/>
    <col min="9731" max="9732" width="10.75" style="594" customWidth="1"/>
    <col min="9733" max="9733" width="47.75" style="594" customWidth="1"/>
    <col min="9734" max="9734" width="14.75" style="594" customWidth="1"/>
    <col min="9735" max="9735" width="7.75" style="594" customWidth="1"/>
    <col min="9736" max="9736" width="12.75" style="594" customWidth="1"/>
    <col min="9737" max="9737" width="17.125" style="594" bestFit="1" customWidth="1"/>
    <col min="9738" max="9738" width="18.625" style="594" customWidth="1"/>
    <col min="9739" max="9739" width="9.125" style="594"/>
    <col min="9740" max="9740" width="16.25" style="594" bestFit="1" customWidth="1"/>
    <col min="9741" max="9745" width="0" style="594" hidden="1" customWidth="1"/>
    <col min="9746" max="9985" width="9.125" style="594"/>
    <col min="9986" max="9986" width="0.875" style="594" customWidth="1"/>
    <col min="9987" max="9988" width="10.75" style="594" customWidth="1"/>
    <col min="9989" max="9989" width="47.75" style="594" customWidth="1"/>
    <col min="9990" max="9990" width="14.75" style="594" customWidth="1"/>
    <col min="9991" max="9991" width="7.75" style="594" customWidth="1"/>
    <col min="9992" max="9992" width="12.75" style="594" customWidth="1"/>
    <col min="9993" max="9993" width="17.125" style="594" bestFit="1" customWidth="1"/>
    <col min="9994" max="9994" width="18.625" style="594" customWidth="1"/>
    <col min="9995" max="9995" width="9.125" style="594"/>
    <col min="9996" max="9996" width="16.25" style="594" bestFit="1" customWidth="1"/>
    <col min="9997" max="10001" width="0" style="594" hidden="1" customWidth="1"/>
    <col min="10002" max="10241" width="9.125" style="594"/>
    <col min="10242" max="10242" width="0.875" style="594" customWidth="1"/>
    <col min="10243" max="10244" width="10.75" style="594" customWidth="1"/>
    <col min="10245" max="10245" width="47.75" style="594" customWidth="1"/>
    <col min="10246" max="10246" width="14.75" style="594" customWidth="1"/>
    <col min="10247" max="10247" width="7.75" style="594" customWidth="1"/>
    <col min="10248" max="10248" width="12.75" style="594" customWidth="1"/>
    <col min="10249" max="10249" width="17.125" style="594" bestFit="1" customWidth="1"/>
    <col min="10250" max="10250" width="18.625" style="594" customWidth="1"/>
    <col min="10251" max="10251" width="9.125" style="594"/>
    <col min="10252" max="10252" width="16.25" style="594" bestFit="1" customWidth="1"/>
    <col min="10253" max="10257" width="0" style="594" hidden="1" customWidth="1"/>
    <col min="10258" max="10497" width="9.125" style="594"/>
    <col min="10498" max="10498" width="0.875" style="594" customWidth="1"/>
    <col min="10499" max="10500" width="10.75" style="594" customWidth="1"/>
    <col min="10501" max="10501" width="47.75" style="594" customWidth="1"/>
    <col min="10502" max="10502" width="14.75" style="594" customWidth="1"/>
    <col min="10503" max="10503" width="7.75" style="594" customWidth="1"/>
    <col min="10504" max="10504" width="12.75" style="594" customWidth="1"/>
    <col min="10505" max="10505" width="17.125" style="594" bestFit="1" customWidth="1"/>
    <col min="10506" max="10506" width="18.625" style="594" customWidth="1"/>
    <col min="10507" max="10507" width="9.125" style="594"/>
    <col min="10508" max="10508" width="16.25" style="594" bestFit="1" customWidth="1"/>
    <col min="10509" max="10513" width="0" style="594" hidden="1" customWidth="1"/>
    <col min="10514" max="10753" width="9.125" style="594"/>
    <col min="10754" max="10754" width="0.875" style="594" customWidth="1"/>
    <col min="10755" max="10756" width="10.75" style="594" customWidth="1"/>
    <col min="10757" max="10757" width="47.75" style="594" customWidth="1"/>
    <col min="10758" max="10758" width="14.75" style="594" customWidth="1"/>
    <col min="10759" max="10759" width="7.75" style="594" customWidth="1"/>
    <col min="10760" max="10760" width="12.75" style="594" customWidth="1"/>
    <col min="10761" max="10761" width="17.125" style="594" bestFit="1" customWidth="1"/>
    <col min="10762" max="10762" width="18.625" style="594" customWidth="1"/>
    <col min="10763" max="10763" width="9.125" style="594"/>
    <col min="10764" max="10764" width="16.25" style="594" bestFit="1" customWidth="1"/>
    <col min="10765" max="10769" width="0" style="594" hidden="1" customWidth="1"/>
    <col min="10770" max="11009" width="9.125" style="594"/>
    <col min="11010" max="11010" width="0.875" style="594" customWidth="1"/>
    <col min="11011" max="11012" width="10.75" style="594" customWidth="1"/>
    <col min="11013" max="11013" width="47.75" style="594" customWidth="1"/>
    <col min="11014" max="11014" width="14.75" style="594" customWidth="1"/>
    <col min="11015" max="11015" width="7.75" style="594" customWidth="1"/>
    <col min="11016" max="11016" width="12.75" style="594" customWidth="1"/>
    <col min="11017" max="11017" width="17.125" style="594" bestFit="1" customWidth="1"/>
    <col min="11018" max="11018" width="18.625" style="594" customWidth="1"/>
    <col min="11019" max="11019" width="9.125" style="594"/>
    <col min="11020" max="11020" width="16.25" style="594" bestFit="1" customWidth="1"/>
    <col min="11021" max="11025" width="0" style="594" hidden="1" customWidth="1"/>
    <col min="11026" max="11265" width="9.125" style="594"/>
    <col min="11266" max="11266" width="0.875" style="594" customWidth="1"/>
    <col min="11267" max="11268" width="10.75" style="594" customWidth="1"/>
    <col min="11269" max="11269" width="47.75" style="594" customWidth="1"/>
    <col min="11270" max="11270" width="14.75" style="594" customWidth="1"/>
    <col min="11271" max="11271" width="7.75" style="594" customWidth="1"/>
    <col min="11272" max="11272" width="12.75" style="594" customWidth="1"/>
    <col min="11273" max="11273" width="17.125" style="594" bestFit="1" customWidth="1"/>
    <col min="11274" max="11274" width="18.625" style="594" customWidth="1"/>
    <col min="11275" max="11275" width="9.125" style="594"/>
    <col min="11276" max="11276" width="16.25" style="594" bestFit="1" customWidth="1"/>
    <col min="11277" max="11281" width="0" style="594" hidden="1" customWidth="1"/>
    <col min="11282" max="11521" width="9.125" style="594"/>
    <col min="11522" max="11522" width="0.875" style="594" customWidth="1"/>
    <col min="11523" max="11524" width="10.75" style="594" customWidth="1"/>
    <col min="11525" max="11525" width="47.75" style="594" customWidth="1"/>
    <col min="11526" max="11526" width="14.75" style="594" customWidth="1"/>
    <col min="11527" max="11527" width="7.75" style="594" customWidth="1"/>
    <col min="11528" max="11528" width="12.75" style="594" customWidth="1"/>
    <col min="11529" max="11529" width="17.125" style="594" bestFit="1" customWidth="1"/>
    <col min="11530" max="11530" width="18.625" style="594" customWidth="1"/>
    <col min="11531" max="11531" width="9.125" style="594"/>
    <col min="11532" max="11532" width="16.25" style="594" bestFit="1" customWidth="1"/>
    <col min="11533" max="11537" width="0" style="594" hidden="1" customWidth="1"/>
    <col min="11538" max="11777" width="9.125" style="594"/>
    <col min="11778" max="11778" width="0.875" style="594" customWidth="1"/>
    <col min="11779" max="11780" width="10.75" style="594" customWidth="1"/>
    <col min="11781" max="11781" width="47.75" style="594" customWidth="1"/>
    <col min="11782" max="11782" width="14.75" style="594" customWidth="1"/>
    <col min="11783" max="11783" width="7.75" style="594" customWidth="1"/>
    <col min="11784" max="11784" width="12.75" style="594" customWidth="1"/>
    <col min="11785" max="11785" width="17.125" style="594" bestFit="1" customWidth="1"/>
    <col min="11786" max="11786" width="18.625" style="594" customWidth="1"/>
    <col min="11787" max="11787" width="9.125" style="594"/>
    <col min="11788" max="11788" width="16.25" style="594" bestFit="1" customWidth="1"/>
    <col min="11789" max="11793" width="0" style="594" hidden="1" customWidth="1"/>
    <col min="11794" max="12033" width="9.125" style="594"/>
    <col min="12034" max="12034" width="0.875" style="594" customWidth="1"/>
    <col min="12035" max="12036" width="10.75" style="594" customWidth="1"/>
    <col min="12037" max="12037" width="47.75" style="594" customWidth="1"/>
    <col min="12038" max="12038" width="14.75" style="594" customWidth="1"/>
    <col min="12039" max="12039" width="7.75" style="594" customWidth="1"/>
    <col min="12040" max="12040" width="12.75" style="594" customWidth="1"/>
    <col min="12041" max="12041" width="17.125" style="594" bestFit="1" customWidth="1"/>
    <col min="12042" max="12042" width="18.625" style="594" customWidth="1"/>
    <col min="12043" max="12043" width="9.125" style="594"/>
    <col min="12044" max="12044" width="16.25" style="594" bestFit="1" customWidth="1"/>
    <col min="12045" max="12049" width="0" style="594" hidden="1" customWidth="1"/>
    <col min="12050" max="12289" width="9.125" style="594"/>
    <col min="12290" max="12290" width="0.875" style="594" customWidth="1"/>
    <col min="12291" max="12292" width="10.75" style="594" customWidth="1"/>
    <col min="12293" max="12293" width="47.75" style="594" customWidth="1"/>
    <col min="12294" max="12294" width="14.75" style="594" customWidth="1"/>
    <col min="12295" max="12295" width="7.75" style="594" customWidth="1"/>
    <col min="12296" max="12296" width="12.75" style="594" customWidth="1"/>
    <col min="12297" max="12297" width="17.125" style="594" bestFit="1" customWidth="1"/>
    <col min="12298" max="12298" width="18.625" style="594" customWidth="1"/>
    <col min="12299" max="12299" width="9.125" style="594"/>
    <col min="12300" max="12300" width="16.25" style="594" bestFit="1" customWidth="1"/>
    <col min="12301" max="12305" width="0" style="594" hidden="1" customWidth="1"/>
    <col min="12306" max="12545" width="9.125" style="594"/>
    <col min="12546" max="12546" width="0.875" style="594" customWidth="1"/>
    <col min="12547" max="12548" width="10.75" style="594" customWidth="1"/>
    <col min="12549" max="12549" width="47.75" style="594" customWidth="1"/>
    <col min="12550" max="12550" width="14.75" style="594" customWidth="1"/>
    <col min="12551" max="12551" width="7.75" style="594" customWidth="1"/>
    <col min="12552" max="12552" width="12.75" style="594" customWidth="1"/>
    <col min="12553" max="12553" width="17.125" style="594" bestFit="1" customWidth="1"/>
    <col min="12554" max="12554" width="18.625" style="594" customWidth="1"/>
    <col min="12555" max="12555" width="9.125" style="594"/>
    <col min="12556" max="12556" width="16.25" style="594" bestFit="1" customWidth="1"/>
    <col min="12557" max="12561" width="0" style="594" hidden="1" customWidth="1"/>
    <col min="12562" max="12801" width="9.125" style="594"/>
    <col min="12802" max="12802" width="0.875" style="594" customWidth="1"/>
    <col min="12803" max="12804" width="10.75" style="594" customWidth="1"/>
    <col min="12805" max="12805" width="47.75" style="594" customWidth="1"/>
    <col min="12806" max="12806" width="14.75" style="594" customWidth="1"/>
    <col min="12807" max="12807" width="7.75" style="594" customWidth="1"/>
    <col min="12808" max="12808" width="12.75" style="594" customWidth="1"/>
    <col min="12809" max="12809" width="17.125" style="594" bestFit="1" customWidth="1"/>
    <col min="12810" max="12810" width="18.625" style="594" customWidth="1"/>
    <col min="12811" max="12811" width="9.125" style="594"/>
    <col min="12812" max="12812" width="16.25" style="594" bestFit="1" customWidth="1"/>
    <col min="12813" max="12817" width="0" style="594" hidden="1" customWidth="1"/>
    <col min="12818" max="13057" width="9.125" style="594"/>
    <col min="13058" max="13058" width="0.875" style="594" customWidth="1"/>
    <col min="13059" max="13060" width="10.75" style="594" customWidth="1"/>
    <col min="13061" max="13061" width="47.75" style="594" customWidth="1"/>
    <col min="13062" max="13062" width="14.75" style="594" customWidth="1"/>
    <col min="13063" max="13063" width="7.75" style="594" customWidth="1"/>
    <col min="13064" max="13064" width="12.75" style="594" customWidth="1"/>
    <col min="13065" max="13065" width="17.125" style="594" bestFit="1" customWidth="1"/>
    <col min="13066" max="13066" width="18.625" style="594" customWidth="1"/>
    <col min="13067" max="13067" width="9.125" style="594"/>
    <col min="13068" max="13068" width="16.25" style="594" bestFit="1" customWidth="1"/>
    <col min="13069" max="13073" width="0" style="594" hidden="1" customWidth="1"/>
    <col min="13074" max="13313" width="9.125" style="594"/>
    <col min="13314" max="13314" width="0.875" style="594" customWidth="1"/>
    <col min="13315" max="13316" width="10.75" style="594" customWidth="1"/>
    <col min="13317" max="13317" width="47.75" style="594" customWidth="1"/>
    <col min="13318" max="13318" width="14.75" style="594" customWidth="1"/>
    <col min="13319" max="13319" width="7.75" style="594" customWidth="1"/>
    <col min="13320" max="13320" width="12.75" style="594" customWidth="1"/>
    <col min="13321" max="13321" width="17.125" style="594" bestFit="1" customWidth="1"/>
    <col min="13322" max="13322" width="18.625" style="594" customWidth="1"/>
    <col min="13323" max="13323" width="9.125" style="594"/>
    <col min="13324" max="13324" width="16.25" style="594" bestFit="1" customWidth="1"/>
    <col min="13325" max="13329" width="0" style="594" hidden="1" customWidth="1"/>
    <col min="13330" max="13569" width="9.125" style="594"/>
    <col min="13570" max="13570" width="0.875" style="594" customWidth="1"/>
    <col min="13571" max="13572" width="10.75" style="594" customWidth="1"/>
    <col min="13573" max="13573" width="47.75" style="594" customWidth="1"/>
    <col min="13574" max="13574" width="14.75" style="594" customWidth="1"/>
    <col min="13575" max="13575" width="7.75" style="594" customWidth="1"/>
    <col min="13576" max="13576" width="12.75" style="594" customWidth="1"/>
    <col min="13577" max="13577" width="17.125" style="594" bestFit="1" customWidth="1"/>
    <col min="13578" max="13578" width="18.625" style="594" customWidth="1"/>
    <col min="13579" max="13579" width="9.125" style="594"/>
    <col min="13580" max="13580" width="16.25" style="594" bestFit="1" customWidth="1"/>
    <col min="13581" max="13585" width="0" style="594" hidden="1" customWidth="1"/>
    <col min="13586" max="13825" width="9.125" style="594"/>
    <col min="13826" max="13826" width="0.875" style="594" customWidth="1"/>
    <col min="13827" max="13828" width="10.75" style="594" customWidth="1"/>
    <col min="13829" max="13829" width="47.75" style="594" customWidth="1"/>
    <col min="13830" max="13830" width="14.75" style="594" customWidth="1"/>
    <col min="13831" max="13831" width="7.75" style="594" customWidth="1"/>
    <col min="13832" max="13832" width="12.75" style="594" customWidth="1"/>
    <col min="13833" max="13833" width="17.125" style="594" bestFit="1" customWidth="1"/>
    <col min="13834" max="13834" width="18.625" style="594" customWidth="1"/>
    <col min="13835" max="13835" width="9.125" style="594"/>
    <col min="13836" max="13836" width="16.25" style="594" bestFit="1" customWidth="1"/>
    <col min="13837" max="13841" width="0" style="594" hidden="1" customWidth="1"/>
    <col min="13842" max="14081" width="9.125" style="594"/>
    <col min="14082" max="14082" width="0.875" style="594" customWidth="1"/>
    <col min="14083" max="14084" width="10.75" style="594" customWidth="1"/>
    <col min="14085" max="14085" width="47.75" style="594" customWidth="1"/>
    <col min="14086" max="14086" width="14.75" style="594" customWidth="1"/>
    <col min="14087" max="14087" width="7.75" style="594" customWidth="1"/>
    <col min="14088" max="14088" width="12.75" style="594" customWidth="1"/>
    <col min="14089" max="14089" width="17.125" style="594" bestFit="1" customWidth="1"/>
    <col min="14090" max="14090" width="18.625" style="594" customWidth="1"/>
    <col min="14091" max="14091" width="9.125" style="594"/>
    <col min="14092" max="14092" width="16.25" style="594" bestFit="1" customWidth="1"/>
    <col min="14093" max="14097" width="0" style="594" hidden="1" customWidth="1"/>
    <col min="14098" max="14337" width="9.125" style="594"/>
    <col min="14338" max="14338" width="0.875" style="594" customWidth="1"/>
    <col min="14339" max="14340" width="10.75" style="594" customWidth="1"/>
    <col min="14341" max="14341" width="47.75" style="594" customWidth="1"/>
    <col min="14342" max="14342" width="14.75" style="594" customWidth="1"/>
    <col min="14343" max="14343" width="7.75" style="594" customWidth="1"/>
    <col min="14344" max="14344" width="12.75" style="594" customWidth="1"/>
    <col min="14345" max="14345" width="17.125" style="594" bestFit="1" customWidth="1"/>
    <col min="14346" max="14346" width="18.625" style="594" customWidth="1"/>
    <col min="14347" max="14347" width="9.125" style="594"/>
    <col min="14348" max="14348" width="16.25" style="594" bestFit="1" customWidth="1"/>
    <col min="14349" max="14353" width="0" style="594" hidden="1" customWidth="1"/>
    <col min="14354" max="14593" width="9.125" style="594"/>
    <col min="14594" max="14594" width="0.875" style="594" customWidth="1"/>
    <col min="14595" max="14596" width="10.75" style="594" customWidth="1"/>
    <col min="14597" max="14597" width="47.75" style="594" customWidth="1"/>
    <col min="14598" max="14598" width="14.75" style="594" customWidth="1"/>
    <col min="14599" max="14599" width="7.75" style="594" customWidth="1"/>
    <col min="14600" max="14600" width="12.75" style="594" customWidth="1"/>
    <col min="14601" max="14601" width="17.125" style="594" bestFit="1" customWidth="1"/>
    <col min="14602" max="14602" width="18.625" style="594" customWidth="1"/>
    <col min="14603" max="14603" width="9.125" style="594"/>
    <col min="14604" max="14604" width="16.25" style="594" bestFit="1" customWidth="1"/>
    <col min="14605" max="14609" width="0" style="594" hidden="1" customWidth="1"/>
    <col min="14610" max="14849" width="9.125" style="594"/>
    <col min="14850" max="14850" width="0.875" style="594" customWidth="1"/>
    <col min="14851" max="14852" width="10.75" style="594" customWidth="1"/>
    <col min="14853" max="14853" width="47.75" style="594" customWidth="1"/>
    <col min="14854" max="14854" width="14.75" style="594" customWidth="1"/>
    <col min="14855" max="14855" width="7.75" style="594" customWidth="1"/>
    <col min="14856" max="14856" width="12.75" style="594" customWidth="1"/>
    <col min="14857" max="14857" width="17.125" style="594" bestFit="1" customWidth="1"/>
    <col min="14858" max="14858" width="18.625" style="594" customWidth="1"/>
    <col min="14859" max="14859" width="9.125" style="594"/>
    <col min="14860" max="14860" width="16.25" style="594" bestFit="1" customWidth="1"/>
    <col min="14861" max="14865" width="0" style="594" hidden="1" customWidth="1"/>
    <col min="14866" max="15105" width="9.125" style="594"/>
    <col min="15106" max="15106" width="0.875" style="594" customWidth="1"/>
    <col min="15107" max="15108" width="10.75" style="594" customWidth="1"/>
    <col min="15109" max="15109" width="47.75" style="594" customWidth="1"/>
    <col min="15110" max="15110" width="14.75" style="594" customWidth="1"/>
    <col min="15111" max="15111" width="7.75" style="594" customWidth="1"/>
    <col min="15112" max="15112" width="12.75" style="594" customWidth="1"/>
    <col min="15113" max="15113" width="17.125" style="594" bestFit="1" customWidth="1"/>
    <col min="15114" max="15114" width="18.625" style="594" customWidth="1"/>
    <col min="15115" max="15115" width="9.125" style="594"/>
    <col min="15116" max="15116" width="16.25" style="594" bestFit="1" customWidth="1"/>
    <col min="15117" max="15121" width="0" style="594" hidden="1" customWidth="1"/>
    <col min="15122" max="15361" width="9.125" style="594"/>
    <col min="15362" max="15362" width="0.875" style="594" customWidth="1"/>
    <col min="15363" max="15364" width="10.75" style="594" customWidth="1"/>
    <col min="15365" max="15365" width="47.75" style="594" customWidth="1"/>
    <col min="15366" max="15366" width="14.75" style="594" customWidth="1"/>
    <col min="15367" max="15367" width="7.75" style="594" customWidth="1"/>
    <col min="15368" max="15368" width="12.75" style="594" customWidth="1"/>
    <col min="15369" max="15369" width="17.125" style="594" bestFit="1" customWidth="1"/>
    <col min="15370" max="15370" width="18.625" style="594" customWidth="1"/>
    <col min="15371" max="15371" width="9.125" style="594"/>
    <col min="15372" max="15372" width="16.25" style="594" bestFit="1" customWidth="1"/>
    <col min="15373" max="15377" width="0" style="594" hidden="1" customWidth="1"/>
    <col min="15378" max="15617" width="9.125" style="594"/>
    <col min="15618" max="15618" width="0.875" style="594" customWidth="1"/>
    <col min="15619" max="15620" width="10.75" style="594" customWidth="1"/>
    <col min="15621" max="15621" width="47.75" style="594" customWidth="1"/>
    <col min="15622" max="15622" width="14.75" style="594" customWidth="1"/>
    <col min="15623" max="15623" width="7.75" style="594" customWidth="1"/>
    <col min="15624" max="15624" width="12.75" style="594" customWidth="1"/>
    <col min="15625" max="15625" width="17.125" style="594" bestFit="1" customWidth="1"/>
    <col min="15626" max="15626" width="18.625" style="594" customWidth="1"/>
    <col min="15627" max="15627" width="9.125" style="594"/>
    <col min="15628" max="15628" width="16.25" style="594" bestFit="1" customWidth="1"/>
    <col min="15629" max="15633" width="0" style="594" hidden="1" customWidth="1"/>
    <col min="15634" max="15873" width="9.125" style="594"/>
    <col min="15874" max="15874" width="0.875" style="594" customWidth="1"/>
    <col min="15875" max="15876" width="10.75" style="594" customWidth="1"/>
    <col min="15877" max="15877" width="47.75" style="594" customWidth="1"/>
    <col min="15878" max="15878" width="14.75" style="594" customWidth="1"/>
    <col min="15879" max="15879" width="7.75" style="594" customWidth="1"/>
    <col min="15880" max="15880" width="12.75" style="594" customWidth="1"/>
    <col min="15881" max="15881" width="17.125" style="594" bestFit="1" customWidth="1"/>
    <col min="15882" max="15882" width="18.625" style="594" customWidth="1"/>
    <col min="15883" max="15883" width="9.125" style="594"/>
    <col min="15884" max="15884" width="16.25" style="594" bestFit="1" customWidth="1"/>
    <col min="15885" max="15889" width="0" style="594" hidden="1" customWidth="1"/>
    <col min="15890" max="16129" width="9.125" style="594"/>
    <col min="16130" max="16130" width="0.875" style="594" customWidth="1"/>
    <col min="16131" max="16132" width="10.75" style="594" customWidth="1"/>
    <col min="16133" max="16133" width="47.75" style="594" customWidth="1"/>
    <col min="16134" max="16134" width="14.75" style="594" customWidth="1"/>
    <col min="16135" max="16135" width="7.75" style="594" customWidth="1"/>
    <col min="16136" max="16136" width="12.75" style="594" customWidth="1"/>
    <col min="16137" max="16137" width="17.125" style="594" bestFit="1" customWidth="1"/>
    <col min="16138" max="16138" width="18.625" style="594" customWidth="1"/>
    <col min="16139" max="16139" width="9.125" style="594"/>
    <col min="16140" max="16140" width="16.25" style="594" bestFit="1" customWidth="1"/>
    <col min="16141" max="16145" width="0" style="594" hidden="1" customWidth="1"/>
    <col min="16146" max="16384" width="9.125" style="594"/>
  </cols>
  <sheetData>
    <row r="1" spans="2:12" s="661" customFormat="1" ht="18">
      <c r="C1" s="661" t="s">
        <v>1765</v>
      </c>
      <c r="D1" s="664"/>
      <c r="E1" s="664"/>
      <c r="F1" s="664"/>
      <c r="G1" s="665"/>
      <c r="H1" s="665"/>
      <c r="I1" s="664"/>
      <c r="J1" s="663"/>
      <c r="K1" s="662"/>
      <c r="L1" s="662"/>
    </row>
    <row r="2" spans="2:12" s="661" customFormat="1" ht="18">
      <c r="C2" s="127" t="s">
        <v>0</v>
      </c>
      <c r="D2" s="126" t="s">
        <v>1</v>
      </c>
      <c r="E2" s="124"/>
      <c r="F2" s="127"/>
      <c r="G2" s="89"/>
      <c r="H2" s="128"/>
      <c r="I2" s="87"/>
      <c r="J2" s="663"/>
      <c r="K2" s="662"/>
      <c r="L2" s="662"/>
    </row>
    <row r="3" spans="2:12" s="661" customFormat="1" ht="18">
      <c r="C3" s="127" t="s">
        <v>84</v>
      </c>
      <c r="D3" s="126" t="s">
        <v>1764</v>
      </c>
      <c r="E3" s="124"/>
      <c r="F3" s="127"/>
      <c r="G3" s="89"/>
      <c r="H3" s="128"/>
      <c r="I3" s="87"/>
      <c r="J3" s="663"/>
      <c r="K3" s="662"/>
      <c r="L3" s="662"/>
    </row>
    <row r="4" spans="2:12" s="661" customFormat="1" ht="18">
      <c r="C4" s="127" t="s">
        <v>3</v>
      </c>
      <c r="D4" s="126" t="s">
        <v>3430</v>
      </c>
      <c r="E4" s="124"/>
      <c r="F4" s="127"/>
      <c r="G4" s="89"/>
      <c r="H4" s="128"/>
      <c r="I4" s="87"/>
      <c r="J4" s="663"/>
      <c r="K4" s="662"/>
      <c r="L4" s="662"/>
    </row>
    <row r="5" spans="2:12" s="661" customFormat="1" ht="18.75" thickBot="1">
      <c r="C5" s="127" t="s">
        <v>2</v>
      </c>
      <c r="D5" s="126" t="s">
        <v>79</v>
      </c>
      <c r="E5" s="1365" t="s">
        <v>3544</v>
      </c>
      <c r="F5" s="1365"/>
      <c r="G5" s="1365"/>
      <c r="H5" s="1365"/>
      <c r="I5" s="1365"/>
      <c r="J5" s="1365"/>
      <c r="K5" s="662"/>
      <c r="L5" s="662"/>
    </row>
    <row r="6" spans="2:12" s="653" customFormat="1" ht="31.5" customHeight="1" thickBot="1">
      <c r="B6" s="660"/>
      <c r="C6" s="659" t="s">
        <v>74</v>
      </c>
      <c r="D6" s="657" t="s">
        <v>73</v>
      </c>
      <c r="E6" s="658" t="s">
        <v>72</v>
      </c>
      <c r="F6" s="658" t="s">
        <v>720</v>
      </c>
      <c r="G6" s="657" t="s">
        <v>71</v>
      </c>
      <c r="H6" s="656" t="s">
        <v>70</v>
      </c>
      <c r="I6" s="655" t="s">
        <v>69</v>
      </c>
      <c r="J6" s="654" t="s">
        <v>1763</v>
      </c>
    </row>
    <row r="7" spans="2:12">
      <c r="B7" s="641" t="s">
        <v>1503</v>
      </c>
      <c r="C7" s="640"/>
      <c r="D7" s="638"/>
      <c r="E7" s="639"/>
      <c r="F7" s="639"/>
      <c r="G7" s="638"/>
      <c r="H7" s="637"/>
      <c r="I7" s="636"/>
      <c r="J7" s="635"/>
    </row>
    <row r="8" spans="2:12">
      <c r="B8" s="632" t="s">
        <v>1502</v>
      </c>
      <c r="C8" s="631"/>
      <c r="D8" s="629"/>
      <c r="E8" s="630"/>
      <c r="F8" s="630"/>
      <c r="G8" s="629"/>
      <c r="H8" s="628"/>
      <c r="I8" s="627"/>
      <c r="J8" s="626"/>
    </row>
    <row r="9" spans="2:12" ht="25.5">
      <c r="B9" s="617"/>
      <c r="C9" s="616" t="s">
        <v>90</v>
      </c>
      <c r="D9" s="614" t="s">
        <v>1475</v>
      </c>
      <c r="E9" s="615" t="s">
        <v>1474</v>
      </c>
      <c r="F9" s="615"/>
      <c r="G9" s="614" t="s">
        <v>1234</v>
      </c>
      <c r="H9" s="634"/>
      <c r="I9" s="613"/>
      <c r="J9" s="612"/>
    </row>
    <row r="10" spans="2:12">
      <c r="B10" s="632" t="s">
        <v>1501</v>
      </c>
      <c r="C10" s="631"/>
      <c r="D10" s="629"/>
      <c r="E10" s="630"/>
      <c r="F10" s="630"/>
      <c r="G10" s="629"/>
      <c r="H10" s="633"/>
      <c r="I10" s="627"/>
      <c r="J10" s="626"/>
    </row>
    <row r="11" spans="2:12">
      <c r="B11" s="624" t="s">
        <v>1500</v>
      </c>
      <c r="C11" s="623"/>
      <c r="D11" s="621"/>
      <c r="E11" s="622"/>
      <c r="F11" s="622"/>
      <c r="G11" s="621"/>
      <c r="H11" s="620"/>
      <c r="I11" s="619"/>
      <c r="J11" s="618"/>
    </row>
    <row r="12" spans="2:12">
      <c r="B12" s="617"/>
      <c r="C12" s="616" t="s">
        <v>90</v>
      </c>
      <c r="D12" s="614" t="s">
        <v>235</v>
      </c>
      <c r="E12" s="615" t="s">
        <v>1471</v>
      </c>
      <c r="F12" s="615"/>
      <c r="G12" s="614" t="s">
        <v>43</v>
      </c>
      <c r="H12" s="608">
        <v>15</v>
      </c>
      <c r="I12" s="613"/>
      <c r="J12" s="1258">
        <f>ROUND(H12*I12,2)</f>
        <v>0</v>
      </c>
    </row>
    <row r="13" spans="2:12" ht="25.5">
      <c r="B13" s="617"/>
      <c r="C13" s="616" t="s">
        <v>94</v>
      </c>
      <c r="D13" s="614" t="s">
        <v>235</v>
      </c>
      <c r="E13" s="615" t="s">
        <v>234</v>
      </c>
      <c r="F13" s="615"/>
      <c r="G13" s="614" t="s">
        <v>233</v>
      </c>
      <c r="H13" s="608">
        <v>0.28000000000000003</v>
      </c>
      <c r="I13" s="613"/>
      <c r="J13" s="1258">
        <f>ROUND(H13*I13,2)</f>
        <v>0</v>
      </c>
    </row>
    <row r="14" spans="2:12">
      <c r="B14" s="624" t="s">
        <v>1499</v>
      </c>
      <c r="C14" s="623"/>
      <c r="D14" s="621"/>
      <c r="E14" s="622"/>
      <c r="F14" s="622"/>
      <c r="G14" s="621"/>
      <c r="H14" s="625"/>
      <c r="I14" s="619"/>
      <c r="J14" s="1258"/>
    </row>
    <row r="15" spans="2:12" ht="25.5">
      <c r="B15" s="617"/>
      <c r="C15" s="616" t="s">
        <v>90</v>
      </c>
      <c r="D15" s="614" t="s">
        <v>1498</v>
      </c>
      <c r="E15" s="615" t="s">
        <v>1497</v>
      </c>
      <c r="F15" s="615"/>
      <c r="G15" s="614" t="s">
        <v>106</v>
      </c>
      <c r="H15" s="608">
        <v>687</v>
      </c>
      <c r="I15" s="613"/>
      <c r="J15" s="1258">
        <f t="shared" ref="J15:J21" si="0">ROUND(H15*I15,2)</f>
        <v>0</v>
      </c>
    </row>
    <row r="16" spans="2:12" ht="25.5">
      <c r="B16" s="617"/>
      <c r="C16" s="616" t="s">
        <v>94</v>
      </c>
      <c r="D16" s="614" t="s">
        <v>1268</v>
      </c>
      <c r="E16" s="615" t="s">
        <v>1267</v>
      </c>
      <c r="F16" s="615"/>
      <c r="G16" s="614" t="s">
        <v>43</v>
      </c>
      <c r="H16" s="608">
        <v>8</v>
      </c>
      <c r="I16" s="613"/>
      <c r="J16" s="1258">
        <f t="shared" si="0"/>
        <v>0</v>
      </c>
    </row>
    <row r="17" spans="2:10" ht="25.5">
      <c r="B17" s="617"/>
      <c r="C17" s="616" t="s">
        <v>117</v>
      </c>
      <c r="D17" s="614" t="s">
        <v>215</v>
      </c>
      <c r="E17" s="615" t="s">
        <v>214</v>
      </c>
      <c r="F17" s="615"/>
      <c r="G17" s="614" t="s">
        <v>43</v>
      </c>
      <c r="H17" s="608">
        <v>5</v>
      </c>
      <c r="I17" s="613"/>
      <c r="J17" s="1258">
        <f t="shared" si="0"/>
        <v>0</v>
      </c>
    </row>
    <row r="18" spans="2:10" ht="25.5">
      <c r="B18" s="617"/>
      <c r="C18" s="616" t="s">
        <v>114</v>
      </c>
      <c r="D18" s="614" t="s">
        <v>1496</v>
      </c>
      <c r="E18" s="615" t="s">
        <v>1495</v>
      </c>
      <c r="F18" s="615"/>
      <c r="G18" s="614" t="s">
        <v>43</v>
      </c>
      <c r="H18" s="608">
        <v>2</v>
      </c>
      <c r="I18" s="613"/>
      <c r="J18" s="1258">
        <f t="shared" si="0"/>
        <v>0</v>
      </c>
    </row>
    <row r="19" spans="2:10" ht="25.5">
      <c r="B19" s="617"/>
      <c r="C19" s="616" t="s">
        <v>140</v>
      </c>
      <c r="D19" s="614" t="s">
        <v>1494</v>
      </c>
      <c r="E19" s="615" t="s">
        <v>1493</v>
      </c>
      <c r="F19" s="615"/>
      <c r="G19" s="614" t="s">
        <v>43</v>
      </c>
      <c r="H19" s="608">
        <v>8</v>
      </c>
      <c r="I19" s="613"/>
      <c r="J19" s="1258">
        <f t="shared" si="0"/>
        <v>0</v>
      </c>
    </row>
    <row r="20" spans="2:10" ht="25.5">
      <c r="B20" s="617"/>
      <c r="C20" s="616" t="s">
        <v>224</v>
      </c>
      <c r="D20" s="614" t="s">
        <v>1492</v>
      </c>
      <c r="E20" s="615" t="s">
        <v>1491</v>
      </c>
      <c r="F20" s="615"/>
      <c r="G20" s="614" t="s">
        <v>43</v>
      </c>
      <c r="H20" s="608">
        <v>5</v>
      </c>
      <c r="I20" s="613"/>
      <c r="J20" s="1258">
        <f t="shared" si="0"/>
        <v>0</v>
      </c>
    </row>
    <row r="21" spans="2:10" ht="25.5">
      <c r="B21" s="617"/>
      <c r="C21" s="616" t="s">
        <v>221</v>
      </c>
      <c r="D21" s="614" t="s">
        <v>1490</v>
      </c>
      <c r="E21" s="615" t="s">
        <v>1489</v>
      </c>
      <c r="F21" s="615"/>
      <c r="G21" s="614" t="s">
        <v>43</v>
      </c>
      <c r="H21" s="608">
        <v>2</v>
      </c>
      <c r="I21" s="613"/>
      <c r="J21" s="1258">
        <f t="shared" si="0"/>
        <v>0</v>
      </c>
    </row>
    <row r="22" spans="2:10">
      <c r="B22" s="632" t="s">
        <v>1488</v>
      </c>
      <c r="C22" s="631"/>
      <c r="D22" s="629"/>
      <c r="E22" s="630"/>
      <c r="F22" s="630"/>
      <c r="G22" s="629"/>
      <c r="H22" s="633"/>
      <c r="I22" s="627"/>
      <c r="J22" s="626"/>
    </row>
    <row r="23" spans="2:10">
      <c r="B23" s="624" t="s">
        <v>1487</v>
      </c>
      <c r="C23" s="623"/>
      <c r="D23" s="621"/>
      <c r="E23" s="622"/>
      <c r="F23" s="622"/>
      <c r="G23" s="621"/>
      <c r="H23" s="625"/>
      <c r="I23" s="619"/>
      <c r="J23" s="618"/>
    </row>
    <row r="24" spans="2:10" ht="38.25">
      <c r="B24" s="617"/>
      <c r="C24" s="616" t="s">
        <v>90</v>
      </c>
      <c r="D24" s="614" t="s">
        <v>187</v>
      </c>
      <c r="E24" s="615" t="s">
        <v>186</v>
      </c>
      <c r="F24" s="615" t="s">
        <v>1468</v>
      </c>
      <c r="G24" s="614" t="s">
        <v>126</v>
      </c>
      <c r="H24" s="608">
        <v>863.03</v>
      </c>
      <c r="I24" s="613"/>
      <c r="J24" s="1258">
        <f>ROUND(H24*I24,2)</f>
        <v>0</v>
      </c>
    </row>
    <row r="25" spans="2:10" ht="51">
      <c r="B25" s="617"/>
      <c r="C25" s="616" t="s">
        <v>94</v>
      </c>
      <c r="D25" s="614" t="s">
        <v>191</v>
      </c>
      <c r="E25" s="615" t="s">
        <v>190</v>
      </c>
      <c r="F25" s="615" t="s">
        <v>1467</v>
      </c>
      <c r="G25" s="614" t="s">
        <v>126</v>
      </c>
      <c r="H25" s="608">
        <v>81.349999999999994</v>
      </c>
      <c r="I25" s="613"/>
      <c r="J25" s="1258">
        <f>ROUND(H25*I25,2)</f>
        <v>0</v>
      </c>
    </row>
    <row r="26" spans="2:10" ht="25.5">
      <c r="B26" s="617"/>
      <c r="C26" s="616" t="s">
        <v>117</v>
      </c>
      <c r="D26" s="614" t="s">
        <v>185</v>
      </c>
      <c r="E26" s="615" t="s">
        <v>184</v>
      </c>
      <c r="F26" s="615"/>
      <c r="G26" s="614" t="s">
        <v>126</v>
      </c>
      <c r="H26" s="608">
        <v>826.04</v>
      </c>
      <c r="I26" s="613"/>
      <c r="J26" s="1258">
        <f>ROUND(H26*I26,2)</f>
        <v>0</v>
      </c>
    </row>
    <row r="27" spans="2:10" ht="25.5">
      <c r="B27" s="617"/>
      <c r="C27" s="616" t="s">
        <v>114</v>
      </c>
      <c r="D27" s="614" t="s">
        <v>1261</v>
      </c>
      <c r="E27" s="615" t="s">
        <v>1260</v>
      </c>
      <c r="F27" s="615"/>
      <c r="G27" s="614" t="s">
        <v>126</v>
      </c>
      <c r="H27" s="608">
        <v>118.31</v>
      </c>
      <c r="I27" s="613"/>
      <c r="J27" s="1258">
        <f>ROUND(H27*I27,2)</f>
        <v>0</v>
      </c>
    </row>
    <row r="28" spans="2:10">
      <c r="B28" s="624" t="s">
        <v>1486</v>
      </c>
      <c r="C28" s="623"/>
      <c r="D28" s="621"/>
      <c r="E28" s="622"/>
      <c r="F28" s="622"/>
      <c r="G28" s="621"/>
      <c r="H28" s="625"/>
      <c r="I28" s="619"/>
      <c r="J28" s="618"/>
    </row>
    <row r="29" spans="2:10" ht="38.25">
      <c r="B29" s="617"/>
      <c r="C29" s="616" t="s">
        <v>90</v>
      </c>
      <c r="D29" s="614" t="s">
        <v>182</v>
      </c>
      <c r="E29" s="615" t="s">
        <v>181</v>
      </c>
      <c r="F29" s="615" t="s">
        <v>1465</v>
      </c>
      <c r="G29" s="614" t="s">
        <v>106</v>
      </c>
      <c r="H29" s="608">
        <v>3673.83</v>
      </c>
      <c r="I29" s="613"/>
      <c r="J29" s="1258">
        <f>ROUND(H29*I29,2)</f>
        <v>0</v>
      </c>
    </row>
    <row r="30" spans="2:10" ht="11.25" customHeight="1">
      <c r="B30" s="624" t="s">
        <v>1485</v>
      </c>
      <c r="C30" s="623"/>
      <c r="D30" s="621"/>
      <c r="E30" s="622"/>
      <c r="F30" s="622"/>
      <c r="G30" s="621"/>
      <c r="H30" s="625"/>
      <c r="I30" s="619"/>
      <c r="J30" s="618"/>
    </row>
    <row r="31" spans="2:10" ht="25.5">
      <c r="B31" s="617"/>
      <c r="C31" s="616" t="s">
        <v>90</v>
      </c>
      <c r="D31" s="614" t="s">
        <v>168</v>
      </c>
      <c r="E31" s="615" t="s">
        <v>167</v>
      </c>
      <c r="F31" s="615"/>
      <c r="G31" s="614" t="s">
        <v>106</v>
      </c>
      <c r="H31" s="608">
        <v>542.29999999999995</v>
      </c>
      <c r="I31" s="613"/>
      <c r="J31" s="1258">
        <f>ROUND(H31*I31,2)</f>
        <v>0</v>
      </c>
    </row>
    <row r="32" spans="2:10">
      <c r="B32" s="617"/>
      <c r="C32" s="616" t="s">
        <v>94</v>
      </c>
      <c r="D32" s="614" t="s">
        <v>170</v>
      </c>
      <c r="E32" s="615" t="s">
        <v>169</v>
      </c>
      <c r="F32" s="615"/>
      <c r="G32" s="614" t="s">
        <v>106</v>
      </c>
      <c r="H32" s="608">
        <v>542.29999999999995</v>
      </c>
      <c r="I32" s="613"/>
      <c r="J32" s="1258">
        <f>ROUND(H32*I32,2)</f>
        <v>0</v>
      </c>
    </row>
    <row r="33" spans="2:10">
      <c r="B33" s="624" t="s">
        <v>1484</v>
      </c>
      <c r="C33" s="623"/>
      <c r="D33" s="621"/>
      <c r="E33" s="622"/>
      <c r="F33" s="622"/>
      <c r="G33" s="621"/>
      <c r="H33" s="620"/>
      <c r="I33" s="619"/>
      <c r="J33" s="618"/>
    </row>
    <row r="34" spans="2:10" ht="25.5">
      <c r="B34" s="617"/>
      <c r="C34" s="616" t="s">
        <v>90</v>
      </c>
      <c r="D34" s="614" t="s">
        <v>256</v>
      </c>
      <c r="E34" s="615" t="s">
        <v>255</v>
      </c>
      <c r="F34" s="615" t="s">
        <v>1462</v>
      </c>
      <c r="G34" s="614" t="s">
        <v>106</v>
      </c>
      <c r="H34" s="608">
        <v>2040.46</v>
      </c>
      <c r="I34" s="613"/>
      <c r="J34" s="1258">
        <f>ROUND(H34*I34,2)</f>
        <v>0</v>
      </c>
    </row>
    <row r="35" spans="2:10">
      <c r="B35" s="624" t="s">
        <v>1483</v>
      </c>
      <c r="C35" s="623"/>
      <c r="D35" s="621"/>
      <c r="E35" s="622"/>
      <c r="F35" s="622"/>
      <c r="G35" s="621"/>
      <c r="H35" s="620"/>
      <c r="I35" s="619"/>
      <c r="J35" s="618"/>
    </row>
    <row r="36" spans="2:10" ht="25.5">
      <c r="B36" s="617"/>
      <c r="C36" s="616" t="s">
        <v>90</v>
      </c>
      <c r="D36" s="614" t="s">
        <v>1258</v>
      </c>
      <c r="E36" s="615" t="s">
        <v>1257</v>
      </c>
      <c r="F36" s="615"/>
      <c r="G36" s="614" t="s">
        <v>126</v>
      </c>
      <c r="H36" s="608">
        <v>493.69</v>
      </c>
      <c r="I36" s="613"/>
      <c r="J36" s="1258">
        <f>ROUND(H36*I36,2)</f>
        <v>0</v>
      </c>
    </row>
    <row r="37" spans="2:10" ht="38.25">
      <c r="B37" s="617"/>
      <c r="C37" s="616" t="s">
        <v>94</v>
      </c>
      <c r="D37" s="614" t="s">
        <v>1460</v>
      </c>
      <c r="E37" s="615" t="s">
        <v>1459</v>
      </c>
      <c r="F37" s="615" t="s">
        <v>1458</v>
      </c>
      <c r="G37" s="614" t="s">
        <v>126</v>
      </c>
      <c r="H37" s="608">
        <f>H27</f>
        <v>118.31</v>
      </c>
      <c r="I37" s="613"/>
      <c r="J37" s="1258">
        <f>ROUND(H37*I37,2)</f>
        <v>0</v>
      </c>
    </row>
    <row r="38" spans="2:10">
      <c r="B38" s="624" t="s">
        <v>1482</v>
      </c>
      <c r="C38" s="623"/>
      <c r="D38" s="621"/>
      <c r="E38" s="622"/>
      <c r="F38" s="622"/>
      <c r="G38" s="621"/>
      <c r="H38" s="625"/>
      <c r="I38" s="619"/>
      <c r="J38" s="1258"/>
    </row>
    <row r="39" spans="2:10">
      <c r="B39" s="617"/>
      <c r="C39" s="616" t="s">
        <v>90</v>
      </c>
      <c r="D39" s="614" t="s">
        <v>162</v>
      </c>
      <c r="E39" s="615" t="s">
        <v>161</v>
      </c>
      <c r="F39" s="615"/>
      <c r="G39" s="614" t="s">
        <v>126</v>
      </c>
      <c r="H39" s="608">
        <f>H24</f>
        <v>863.03</v>
      </c>
      <c r="I39" s="613"/>
      <c r="J39" s="1258">
        <f>ROUND(H39*I39,2)</f>
        <v>0</v>
      </c>
    </row>
    <row r="40" spans="2:10">
      <c r="B40" s="617"/>
      <c r="C40" s="616" t="s">
        <v>94</v>
      </c>
      <c r="D40" s="614" t="s">
        <v>158</v>
      </c>
      <c r="E40" s="615" t="s">
        <v>157</v>
      </c>
      <c r="F40" s="615"/>
      <c r="G40" s="614" t="s">
        <v>126</v>
      </c>
      <c r="H40" s="608">
        <f>H26</f>
        <v>826.04</v>
      </c>
      <c r="I40" s="613"/>
      <c r="J40" s="1258">
        <f>ROUND(H40*I40,2)</f>
        <v>0</v>
      </c>
    </row>
    <row r="41" spans="2:10">
      <c r="B41" s="632" t="s">
        <v>1481</v>
      </c>
      <c r="C41" s="631"/>
      <c r="D41" s="629"/>
      <c r="E41" s="630"/>
      <c r="F41" s="630"/>
      <c r="G41" s="629"/>
      <c r="H41" s="633"/>
      <c r="I41" s="627"/>
      <c r="J41" s="626"/>
    </row>
    <row r="42" spans="2:10">
      <c r="B42" s="624" t="s">
        <v>1480</v>
      </c>
      <c r="C42" s="623"/>
      <c r="D42" s="621"/>
      <c r="E42" s="622"/>
      <c r="F42" s="622"/>
      <c r="G42" s="621"/>
      <c r="H42" s="625"/>
      <c r="I42" s="619"/>
      <c r="J42" s="618"/>
    </row>
    <row r="43" spans="2:10" ht="51">
      <c r="B43" s="617"/>
      <c r="C43" s="616" t="s">
        <v>90</v>
      </c>
      <c r="D43" s="614" t="s">
        <v>1454</v>
      </c>
      <c r="E43" s="615" t="s">
        <v>1453</v>
      </c>
      <c r="F43" s="615" t="s">
        <v>1452</v>
      </c>
      <c r="G43" s="614" t="s">
        <v>126</v>
      </c>
      <c r="H43" s="608">
        <v>646.79</v>
      </c>
      <c r="I43" s="613"/>
      <c r="J43" s="1258">
        <f>ROUND(H43*I43,2)</f>
        <v>0</v>
      </c>
    </row>
    <row r="44" spans="2:10">
      <c r="B44" s="624" t="s">
        <v>1479</v>
      </c>
      <c r="C44" s="623"/>
      <c r="D44" s="621"/>
      <c r="E44" s="622"/>
      <c r="F44" s="622"/>
      <c r="G44" s="621"/>
      <c r="H44" s="625"/>
      <c r="I44" s="619"/>
      <c r="J44" s="618"/>
    </row>
    <row r="45" spans="2:10">
      <c r="B45" s="617"/>
      <c r="C45" s="616" t="s">
        <v>90</v>
      </c>
      <c r="D45" s="614" t="s">
        <v>1450</v>
      </c>
      <c r="E45" s="615" t="s">
        <v>1449</v>
      </c>
      <c r="F45" s="615" t="s">
        <v>1448</v>
      </c>
      <c r="G45" s="614" t="s">
        <v>106</v>
      </c>
      <c r="H45" s="608">
        <v>1127.9000000000001</v>
      </c>
      <c r="I45" s="613"/>
      <c r="J45" s="1258">
        <f>ROUND(H45*I45,2)</f>
        <v>0</v>
      </c>
    </row>
    <row r="46" spans="2:10">
      <c r="B46" s="624" t="s">
        <v>1478</v>
      </c>
      <c r="C46" s="623"/>
      <c r="D46" s="621"/>
      <c r="E46" s="622"/>
      <c r="F46" s="622"/>
      <c r="G46" s="621"/>
      <c r="H46" s="625"/>
      <c r="I46" s="619"/>
      <c r="J46" s="618"/>
    </row>
    <row r="47" spans="2:10" ht="25.5">
      <c r="B47" s="617"/>
      <c r="C47" s="616" t="s">
        <v>90</v>
      </c>
      <c r="D47" s="614" t="s">
        <v>1444</v>
      </c>
      <c r="E47" s="615" t="s">
        <v>1443</v>
      </c>
      <c r="F47" s="615" t="s">
        <v>1442</v>
      </c>
      <c r="G47" s="614" t="s">
        <v>106</v>
      </c>
      <c r="H47" s="608">
        <v>421</v>
      </c>
      <c r="I47" s="613"/>
      <c r="J47" s="1258">
        <f>ROUND(H47*I47,2)</f>
        <v>0</v>
      </c>
    </row>
    <row r="48" spans="2:10" ht="25.5">
      <c r="H48" s="607" t="s">
        <v>1426</v>
      </c>
      <c r="I48" s="610" t="s">
        <v>1425</v>
      </c>
      <c r="J48" s="606">
        <f>ROUND(SUM(J12:J21),2)</f>
        <v>0</v>
      </c>
    </row>
    <row r="49" spans="6:10" ht="25.5">
      <c r="H49" s="609"/>
      <c r="I49" s="607" t="s">
        <v>1424</v>
      </c>
      <c r="J49" s="606">
        <f>ROUND(SUM(J24:J40),2)</f>
        <v>0</v>
      </c>
    </row>
    <row r="50" spans="6:10" ht="26.25" thickBot="1">
      <c r="H50" s="609"/>
      <c r="I50" s="607" t="s">
        <v>1423</v>
      </c>
      <c r="J50" s="606">
        <f>ROUND(SUM(J43:J47),2)</f>
        <v>0</v>
      </c>
    </row>
    <row r="51" spans="6:10" ht="15">
      <c r="F51" s="605"/>
      <c r="I51" s="604" t="s">
        <v>1137</v>
      </c>
      <c r="J51" s="603">
        <f>ROUND(J48+J49+J50,2)</f>
        <v>0</v>
      </c>
    </row>
    <row r="52" spans="6:10" ht="15" customHeight="1">
      <c r="I52" s="602" t="s">
        <v>37</v>
      </c>
      <c r="J52" s="601">
        <f>ROUND(J51*0.22,2)</f>
        <v>0</v>
      </c>
    </row>
    <row r="53" spans="6:10" ht="15.75" thickBot="1">
      <c r="I53" s="600" t="s">
        <v>1418</v>
      </c>
      <c r="J53" s="599">
        <f>ROUND(SUM(J51:J52),2)</f>
        <v>0</v>
      </c>
    </row>
  </sheetData>
  <mergeCells count="1">
    <mergeCell ref="E5:J5"/>
  </mergeCells>
  <pageMargins left="0.98425196850393704" right="0.39370078740157483" top="0.19685039370078741" bottom="0.19685039370078741" header="0" footer="0"/>
  <pageSetup paperSize="9" scale="42" fitToHeight="0" orientation="portrait" horizontalDpi="1200"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47"/>
  <sheetViews>
    <sheetView view="pageBreakPreview" zoomScaleNormal="100" zoomScaleSheetLayoutView="100" workbookViewId="0">
      <selection activeCell="E5" sqref="E5:J5"/>
    </sheetView>
  </sheetViews>
  <sheetFormatPr defaultRowHeight="12.75"/>
  <cols>
    <col min="1" max="1" width="9.125" style="594"/>
    <col min="2" max="2" width="48.75" style="597" bestFit="1" customWidth="1"/>
    <col min="3" max="4" width="10.75" style="597" customWidth="1"/>
    <col min="5" max="5" width="44.875" style="598" customWidth="1"/>
    <col min="6" max="6" width="14.75" style="598" customWidth="1"/>
    <col min="7" max="7" width="7.75" style="597" customWidth="1"/>
    <col min="8" max="8" width="12.75" style="596" customWidth="1"/>
    <col min="9" max="9" width="17.125" style="595" bestFit="1" customWidth="1"/>
    <col min="10" max="10" width="22.875" style="595" customWidth="1"/>
    <col min="11" max="11" width="9.125" style="594"/>
    <col min="12" max="12" width="16.25" style="594" bestFit="1" customWidth="1"/>
    <col min="13" max="17" width="0" style="594" hidden="1" customWidth="1"/>
    <col min="18" max="257" width="9.125" style="594"/>
    <col min="258" max="258" width="0.875" style="594" customWidth="1"/>
    <col min="259" max="260" width="10.75" style="594" customWidth="1"/>
    <col min="261" max="261" width="47.75" style="594" customWidth="1"/>
    <col min="262" max="262" width="14.75" style="594" customWidth="1"/>
    <col min="263" max="263" width="7.75" style="594" customWidth="1"/>
    <col min="264" max="264" width="12.75" style="594" customWidth="1"/>
    <col min="265" max="265" width="17.125" style="594" bestFit="1" customWidth="1"/>
    <col min="266" max="266" width="18.625" style="594" customWidth="1"/>
    <col min="267" max="267" width="9.125" style="594"/>
    <col min="268" max="268" width="16.25" style="594" bestFit="1" customWidth="1"/>
    <col min="269" max="273" width="0" style="594" hidden="1" customWidth="1"/>
    <col min="274" max="513" width="9.125" style="594"/>
    <col min="514" max="514" width="0.875" style="594" customWidth="1"/>
    <col min="515" max="516" width="10.75" style="594" customWidth="1"/>
    <col min="517" max="517" width="47.75" style="594" customWidth="1"/>
    <col min="518" max="518" width="14.75" style="594" customWidth="1"/>
    <col min="519" max="519" width="7.75" style="594" customWidth="1"/>
    <col min="520" max="520" width="12.75" style="594" customWidth="1"/>
    <col min="521" max="521" width="17.125" style="594" bestFit="1" customWidth="1"/>
    <col min="522" max="522" width="18.625" style="594" customWidth="1"/>
    <col min="523" max="523" width="9.125" style="594"/>
    <col min="524" max="524" width="16.25" style="594" bestFit="1" customWidth="1"/>
    <col min="525" max="529" width="0" style="594" hidden="1" customWidth="1"/>
    <col min="530" max="769" width="9.125" style="594"/>
    <col min="770" max="770" width="0.875" style="594" customWidth="1"/>
    <col min="771" max="772" width="10.75" style="594" customWidth="1"/>
    <col min="773" max="773" width="47.75" style="594" customWidth="1"/>
    <col min="774" max="774" width="14.75" style="594" customWidth="1"/>
    <col min="775" max="775" width="7.75" style="594" customWidth="1"/>
    <col min="776" max="776" width="12.75" style="594" customWidth="1"/>
    <col min="777" max="777" width="17.125" style="594" bestFit="1" customWidth="1"/>
    <col min="778" max="778" width="18.625" style="594" customWidth="1"/>
    <col min="779" max="779" width="9.125" style="594"/>
    <col min="780" max="780" width="16.25" style="594" bestFit="1" customWidth="1"/>
    <col min="781" max="785" width="0" style="594" hidden="1" customWidth="1"/>
    <col min="786" max="1025" width="9.125" style="594"/>
    <col min="1026" max="1026" width="0.875" style="594" customWidth="1"/>
    <col min="1027" max="1028" width="10.75" style="594" customWidth="1"/>
    <col min="1029" max="1029" width="47.75" style="594" customWidth="1"/>
    <col min="1030" max="1030" width="14.75" style="594" customWidth="1"/>
    <col min="1031" max="1031" width="7.75" style="594" customWidth="1"/>
    <col min="1032" max="1032" width="12.75" style="594" customWidth="1"/>
    <col min="1033" max="1033" width="17.125" style="594" bestFit="1" customWidth="1"/>
    <col min="1034" max="1034" width="18.625" style="594" customWidth="1"/>
    <col min="1035" max="1035" width="9.125" style="594"/>
    <col min="1036" max="1036" width="16.25" style="594" bestFit="1" customWidth="1"/>
    <col min="1037" max="1041" width="0" style="594" hidden="1" customWidth="1"/>
    <col min="1042" max="1281" width="9.125" style="594"/>
    <col min="1282" max="1282" width="0.875" style="594" customWidth="1"/>
    <col min="1283" max="1284" width="10.75" style="594" customWidth="1"/>
    <col min="1285" max="1285" width="47.75" style="594" customWidth="1"/>
    <col min="1286" max="1286" width="14.75" style="594" customWidth="1"/>
    <col min="1287" max="1287" width="7.75" style="594" customWidth="1"/>
    <col min="1288" max="1288" width="12.75" style="594" customWidth="1"/>
    <col min="1289" max="1289" width="17.125" style="594" bestFit="1" customWidth="1"/>
    <col min="1290" max="1290" width="18.625" style="594" customWidth="1"/>
    <col min="1291" max="1291" width="9.125" style="594"/>
    <col min="1292" max="1292" width="16.25" style="594" bestFit="1" customWidth="1"/>
    <col min="1293" max="1297" width="0" style="594" hidden="1" customWidth="1"/>
    <col min="1298" max="1537" width="9.125" style="594"/>
    <col min="1538" max="1538" width="0.875" style="594" customWidth="1"/>
    <col min="1539" max="1540" width="10.75" style="594" customWidth="1"/>
    <col min="1541" max="1541" width="47.75" style="594" customWidth="1"/>
    <col min="1542" max="1542" width="14.75" style="594" customWidth="1"/>
    <col min="1543" max="1543" width="7.75" style="594" customWidth="1"/>
    <col min="1544" max="1544" width="12.75" style="594" customWidth="1"/>
    <col min="1545" max="1545" width="17.125" style="594" bestFit="1" customWidth="1"/>
    <col min="1546" max="1546" width="18.625" style="594" customWidth="1"/>
    <col min="1547" max="1547" width="9.125" style="594"/>
    <col min="1548" max="1548" width="16.25" style="594" bestFit="1" customWidth="1"/>
    <col min="1549" max="1553" width="0" style="594" hidden="1" customWidth="1"/>
    <col min="1554" max="1793" width="9.125" style="594"/>
    <col min="1794" max="1794" width="0.875" style="594" customWidth="1"/>
    <col min="1795" max="1796" width="10.75" style="594" customWidth="1"/>
    <col min="1797" max="1797" width="47.75" style="594" customWidth="1"/>
    <col min="1798" max="1798" width="14.75" style="594" customWidth="1"/>
    <col min="1799" max="1799" width="7.75" style="594" customWidth="1"/>
    <col min="1800" max="1800" width="12.75" style="594" customWidth="1"/>
    <col min="1801" max="1801" width="17.125" style="594" bestFit="1" customWidth="1"/>
    <col min="1802" max="1802" width="18.625" style="594" customWidth="1"/>
    <col min="1803" max="1803" width="9.125" style="594"/>
    <col min="1804" max="1804" width="16.25" style="594" bestFit="1" customWidth="1"/>
    <col min="1805" max="1809" width="0" style="594" hidden="1" customWidth="1"/>
    <col min="1810" max="2049" width="9.125" style="594"/>
    <col min="2050" max="2050" width="0.875" style="594" customWidth="1"/>
    <col min="2051" max="2052" width="10.75" style="594" customWidth="1"/>
    <col min="2053" max="2053" width="47.75" style="594" customWidth="1"/>
    <col min="2054" max="2054" width="14.75" style="594" customWidth="1"/>
    <col min="2055" max="2055" width="7.75" style="594" customWidth="1"/>
    <col min="2056" max="2056" width="12.75" style="594" customWidth="1"/>
    <col min="2057" max="2057" width="17.125" style="594" bestFit="1" customWidth="1"/>
    <col min="2058" max="2058" width="18.625" style="594" customWidth="1"/>
    <col min="2059" max="2059" width="9.125" style="594"/>
    <col min="2060" max="2060" width="16.25" style="594" bestFit="1" customWidth="1"/>
    <col min="2061" max="2065" width="0" style="594" hidden="1" customWidth="1"/>
    <col min="2066" max="2305" width="9.125" style="594"/>
    <col min="2306" max="2306" width="0.875" style="594" customWidth="1"/>
    <col min="2307" max="2308" width="10.75" style="594" customWidth="1"/>
    <col min="2309" max="2309" width="47.75" style="594" customWidth="1"/>
    <col min="2310" max="2310" width="14.75" style="594" customWidth="1"/>
    <col min="2311" max="2311" width="7.75" style="594" customWidth="1"/>
    <col min="2312" max="2312" width="12.75" style="594" customWidth="1"/>
    <col min="2313" max="2313" width="17.125" style="594" bestFit="1" customWidth="1"/>
    <col min="2314" max="2314" width="18.625" style="594" customWidth="1"/>
    <col min="2315" max="2315" width="9.125" style="594"/>
    <col min="2316" max="2316" width="16.25" style="594" bestFit="1" customWidth="1"/>
    <col min="2317" max="2321" width="0" style="594" hidden="1" customWidth="1"/>
    <col min="2322" max="2561" width="9.125" style="594"/>
    <col min="2562" max="2562" width="0.875" style="594" customWidth="1"/>
    <col min="2563" max="2564" width="10.75" style="594" customWidth="1"/>
    <col min="2565" max="2565" width="47.75" style="594" customWidth="1"/>
    <col min="2566" max="2566" width="14.75" style="594" customWidth="1"/>
    <col min="2567" max="2567" width="7.75" style="594" customWidth="1"/>
    <col min="2568" max="2568" width="12.75" style="594" customWidth="1"/>
    <col min="2569" max="2569" width="17.125" style="594" bestFit="1" customWidth="1"/>
    <col min="2570" max="2570" width="18.625" style="594" customWidth="1"/>
    <col min="2571" max="2571" width="9.125" style="594"/>
    <col min="2572" max="2572" width="16.25" style="594" bestFit="1" customWidth="1"/>
    <col min="2573" max="2577" width="0" style="594" hidden="1" customWidth="1"/>
    <col min="2578" max="2817" width="9.125" style="594"/>
    <col min="2818" max="2818" width="0.875" style="594" customWidth="1"/>
    <col min="2819" max="2820" width="10.75" style="594" customWidth="1"/>
    <col min="2821" max="2821" width="47.75" style="594" customWidth="1"/>
    <col min="2822" max="2822" width="14.75" style="594" customWidth="1"/>
    <col min="2823" max="2823" width="7.75" style="594" customWidth="1"/>
    <col min="2824" max="2824" width="12.75" style="594" customWidth="1"/>
    <col min="2825" max="2825" width="17.125" style="594" bestFit="1" customWidth="1"/>
    <col min="2826" max="2826" width="18.625" style="594" customWidth="1"/>
    <col min="2827" max="2827" width="9.125" style="594"/>
    <col min="2828" max="2828" width="16.25" style="594" bestFit="1" customWidth="1"/>
    <col min="2829" max="2833" width="0" style="594" hidden="1" customWidth="1"/>
    <col min="2834" max="3073" width="9.125" style="594"/>
    <col min="3074" max="3074" width="0.875" style="594" customWidth="1"/>
    <col min="3075" max="3076" width="10.75" style="594" customWidth="1"/>
    <col min="3077" max="3077" width="47.75" style="594" customWidth="1"/>
    <col min="3078" max="3078" width="14.75" style="594" customWidth="1"/>
    <col min="3079" max="3079" width="7.75" style="594" customWidth="1"/>
    <col min="3080" max="3080" width="12.75" style="594" customWidth="1"/>
    <col min="3081" max="3081" width="17.125" style="594" bestFit="1" customWidth="1"/>
    <col min="3082" max="3082" width="18.625" style="594" customWidth="1"/>
    <col min="3083" max="3083" width="9.125" style="594"/>
    <col min="3084" max="3084" width="16.25" style="594" bestFit="1" customWidth="1"/>
    <col min="3085" max="3089" width="0" style="594" hidden="1" customWidth="1"/>
    <col min="3090" max="3329" width="9.125" style="594"/>
    <col min="3330" max="3330" width="0.875" style="594" customWidth="1"/>
    <col min="3331" max="3332" width="10.75" style="594" customWidth="1"/>
    <col min="3333" max="3333" width="47.75" style="594" customWidth="1"/>
    <col min="3334" max="3334" width="14.75" style="594" customWidth="1"/>
    <col min="3335" max="3335" width="7.75" style="594" customWidth="1"/>
    <col min="3336" max="3336" width="12.75" style="594" customWidth="1"/>
    <col min="3337" max="3337" width="17.125" style="594" bestFit="1" customWidth="1"/>
    <col min="3338" max="3338" width="18.625" style="594" customWidth="1"/>
    <col min="3339" max="3339" width="9.125" style="594"/>
    <col min="3340" max="3340" width="16.25" style="594" bestFit="1" customWidth="1"/>
    <col min="3341" max="3345" width="0" style="594" hidden="1" customWidth="1"/>
    <col min="3346" max="3585" width="9.125" style="594"/>
    <col min="3586" max="3586" width="0.875" style="594" customWidth="1"/>
    <col min="3587" max="3588" width="10.75" style="594" customWidth="1"/>
    <col min="3589" max="3589" width="47.75" style="594" customWidth="1"/>
    <col min="3590" max="3590" width="14.75" style="594" customWidth="1"/>
    <col min="3591" max="3591" width="7.75" style="594" customWidth="1"/>
    <col min="3592" max="3592" width="12.75" style="594" customWidth="1"/>
    <col min="3593" max="3593" width="17.125" style="594" bestFit="1" customWidth="1"/>
    <col min="3594" max="3594" width="18.625" style="594" customWidth="1"/>
    <col min="3595" max="3595" width="9.125" style="594"/>
    <col min="3596" max="3596" width="16.25" style="594" bestFit="1" customWidth="1"/>
    <col min="3597" max="3601" width="0" style="594" hidden="1" customWidth="1"/>
    <col min="3602" max="3841" width="9.125" style="594"/>
    <col min="3842" max="3842" width="0.875" style="594" customWidth="1"/>
    <col min="3843" max="3844" width="10.75" style="594" customWidth="1"/>
    <col min="3845" max="3845" width="47.75" style="594" customWidth="1"/>
    <col min="3846" max="3846" width="14.75" style="594" customWidth="1"/>
    <col min="3847" max="3847" width="7.75" style="594" customWidth="1"/>
    <col min="3848" max="3848" width="12.75" style="594" customWidth="1"/>
    <col min="3849" max="3849" width="17.125" style="594" bestFit="1" customWidth="1"/>
    <col min="3850" max="3850" width="18.625" style="594" customWidth="1"/>
    <col min="3851" max="3851" width="9.125" style="594"/>
    <col min="3852" max="3852" width="16.25" style="594" bestFit="1" customWidth="1"/>
    <col min="3853" max="3857" width="0" style="594" hidden="1" customWidth="1"/>
    <col min="3858" max="4097" width="9.125" style="594"/>
    <col min="4098" max="4098" width="0.875" style="594" customWidth="1"/>
    <col min="4099" max="4100" width="10.75" style="594" customWidth="1"/>
    <col min="4101" max="4101" width="47.75" style="594" customWidth="1"/>
    <col min="4102" max="4102" width="14.75" style="594" customWidth="1"/>
    <col min="4103" max="4103" width="7.75" style="594" customWidth="1"/>
    <col min="4104" max="4104" width="12.75" style="594" customWidth="1"/>
    <col min="4105" max="4105" width="17.125" style="594" bestFit="1" customWidth="1"/>
    <col min="4106" max="4106" width="18.625" style="594" customWidth="1"/>
    <col min="4107" max="4107" width="9.125" style="594"/>
    <col min="4108" max="4108" width="16.25" style="594" bestFit="1" customWidth="1"/>
    <col min="4109" max="4113" width="0" style="594" hidden="1" customWidth="1"/>
    <col min="4114" max="4353" width="9.125" style="594"/>
    <col min="4354" max="4354" width="0.875" style="594" customWidth="1"/>
    <col min="4355" max="4356" width="10.75" style="594" customWidth="1"/>
    <col min="4357" max="4357" width="47.75" style="594" customWidth="1"/>
    <col min="4358" max="4358" width="14.75" style="594" customWidth="1"/>
    <col min="4359" max="4359" width="7.75" style="594" customWidth="1"/>
    <col min="4360" max="4360" width="12.75" style="594" customWidth="1"/>
    <col min="4361" max="4361" width="17.125" style="594" bestFit="1" customWidth="1"/>
    <col min="4362" max="4362" width="18.625" style="594" customWidth="1"/>
    <col min="4363" max="4363" width="9.125" style="594"/>
    <col min="4364" max="4364" width="16.25" style="594" bestFit="1" customWidth="1"/>
    <col min="4365" max="4369" width="0" style="594" hidden="1" customWidth="1"/>
    <col min="4370" max="4609" width="9.125" style="594"/>
    <col min="4610" max="4610" width="0.875" style="594" customWidth="1"/>
    <col min="4611" max="4612" width="10.75" style="594" customWidth="1"/>
    <col min="4613" max="4613" width="47.75" style="594" customWidth="1"/>
    <col min="4614" max="4614" width="14.75" style="594" customWidth="1"/>
    <col min="4615" max="4615" width="7.75" style="594" customWidth="1"/>
    <col min="4616" max="4616" width="12.75" style="594" customWidth="1"/>
    <col min="4617" max="4617" width="17.125" style="594" bestFit="1" customWidth="1"/>
    <col min="4618" max="4618" width="18.625" style="594" customWidth="1"/>
    <col min="4619" max="4619" width="9.125" style="594"/>
    <col min="4620" max="4620" width="16.25" style="594" bestFit="1" customWidth="1"/>
    <col min="4621" max="4625" width="0" style="594" hidden="1" customWidth="1"/>
    <col min="4626" max="4865" width="9.125" style="594"/>
    <col min="4866" max="4866" width="0.875" style="594" customWidth="1"/>
    <col min="4867" max="4868" width="10.75" style="594" customWidth="1"/>
    <col min="4869" max="4869" width="47.75" style="594" customWidth="1"/>
    <col min="4870" max="4870" width="14.75" style="594" customWidth="1"/>
    <col min="4871" max="4871" width="7.75" style="594" customWidth="1"/>
    <col min="4872" max="4872" width="12.75" style="594" customWidth="1"/>
    <col min="4873" max="4873" width="17.125" style="594" bestFit="1" customWidth="1"/>
    <col min="4874" max="4874" width="18.625" style="594" customWidth="1"/>
    <col min="4875" max="4875" width="9.125" style="594"/>
    <col min="4876" max="4876" width="16.25" style="594" bestFit="1" customWidth="1"/>
    <col min="4877" max="4881" width="0" style="594" hidden="1" customWidth="1"/>
    <col min="4882" max="5121" width="9.125" style="594"/>
    <col min="5122" max="5122" width="0.875" style="594" customWidth="1"/>
    <col min="5123" max="5124" width="10.75" style="594" customWidth="1"/>
    <col min="5125" max="5125" width="47.75" style="594" customWidth="1"/>
    <col min="5126" max="5126" width="14.75" style="594" customWidth="1"/>
    <col min="5127" max="5127" width="7.75" style="594" customWidth="1"/>
    <col min="5128" max="5128" width="12.75" style="594" customWidth="1"/>
    <col min="5129" max="5129" width="17.125" style="594" bestFit="1" customWidth="1"/>
    <col min="5130" max="5130" width="18.625" style="594" customWidth="1"/>
    <col min="5131" max="5131" width="9.125" style="594"/>
    <col min="5132" max="5132" width="16.25" style="594" bestFit="1" customWidth="1"/>
    <col min="5133" max="5137" width="0" style="594" hidden="1" customWidth="1"/>
    <col min="5138" max="5377" width="9.125" style="594"/>
    <col min="5378" max="5378" width="0.875" style="594" customWidth="1"/>
    <col min="5379" max="5380" width="10.75" style="594" customWidth="1"/>
    <col min="5381" max="5381" width="47.75" style="594" customWidth="1"/>
    <col min="5382" max="5382" width="14.75" style="594" customWidth="1"/>
    <col min="5383" max="5383" width="7.75" style="594" customWidth="1"/>
    <col min="5384" max="5384" width="12.75" style="594" customWidth="1"/>
    <col min="5385" max="5385" width="17.125" style="594" bestFit="1" customWidth="1"/>
    <col min="5386" max="5386" width="18.625" style="594" customWidth="1"/>
    <col min="5387" max="5387" width="9.125" style="594"/>
    <col min="5388" max="5388" width="16.25" style="594" bestFit="1" customWidth="1"/>
    <col min="5389" max="5393" width="0" style="594" hidden="1" customWidth="1"/>
    <col min="5394" max="5633" width="9.125" style="594"/>
    <col min="5634" max="5634" width="0.875" style="594" customWidth="1"/>
    <col min="5635" max="5636" width="10.75" style="594" customWidth="1"/>
    <col min="5637" max="5637" width="47.75" style="594" customWidth="1"/>
    <col min="5638" max="5638" width="14.75" style="594" customWidth="1"/>
    <col min="5639" max="5639" width="7.75" style="594" customWidth="1"/>
    <col min="5640" max="5640" width="12.75" style="594" customWidth="1"/>
    <col min="5641" max="5641" width="17.125" style="594" bestFit="1" customWidth="1"/>
    <col min="5642" max="5642" width="18.625" style="594" customWidth="1"/>
    <col min="5643" max="5643" width="9.125" style="594"/>
    <col min="5644" max="5644" width="16.25" style="594" bestFit="1" customWidth="1"/>
    <col min="5645" max="5649" width="0" style="594" hidden="1" customWidth="1"/>
    <col min="5650" max="5889" width="9.125" style="594"/>
    <col min="5890" max="5890" width="0.875" style="594" customWidth="1"/>
    <col min="5891" max="5892" width="10.75" style="594" customWidth="1"/>
    <col min="5893" max="5893" width="47.75" style="594" customWidth="1"/>
    <col min="5894" max="5894" width="14.75" style="594" customWidth="1"/>
    <col min="5895" max="5895" width="7.75" style="594" customWidth="1"/>
    <col min="5896" max="5896" width="12.75" style="594" customWidth="1"/>
    <col min="5897" max="5897" width="17.125" style="594" bestFit="1" customWidth="1"/>
    <col min="5898" max="5898" width="18.625" style="594" customWidth="1"/>
    <col min="5899" max="5899" width="9.125" style="594"/>
    <col min="5900" max="5900" width="16.25" style="594" bestFit="1" customWidth="1"/>
    <col min="5901" max="5905" width="0" style="594" hidden="1" customWidth="1"/>
    <col min="5906" max="6145" width="9.125" style="594"/>
    <col min="6146" max="6146" width="0.875" style="594" customWidth="1"/>
    <col min="6147" max="6148" width="10.75" style="594" customWidth="1"/>
    <col min="6149" max="6149" width="47.75" style="594" customWidth="1"/>
    <col min="6150" max="6150" width="14.75" style="594" customWidth="1"/>
    <col min="6151" max="6151" width="7.75" style="594" customWidth="1"/>
    <col min="6152" max="6152" width="12.75" style="594" customWidth="1"/>
    <col min="6153" max="6153" width="17.125" style="594" bestFit="1" customWidth="1"/>
    <col min="6154" max="6154" width="18.625" style="594" customWidth="1"/>
    <col min="6155" max="6155" width="9.125" style="594"/>
    <col min="6156" max="6156" width="16.25" style="594" bestFit="1" customWidth="1"/>
    <col min="6157" max="6161" width="0" style="594" hidden="1" customWidth="1"/>
    <col min="6162" max="6401" width="9.125" style="594"/>
    <col min="6402" max="6402" width="0.875" style="594" customWidth="1"/>
    <col min="6403" max="6404" width="10.75" style="594" customWidth="1"/>
    <col min="6405" max="6405" width="47.75" style="594" customWidth="1"/>
    <col min="6406" max="6406" width="14.75" style="594" customWidth="1"/>
    <col min="6407" max="6407" width="7.75" style="594" customWidth="1"/>
    <col min="6408" max="6408" width="12.75" style="594" customWidth="1"/>
    <col min="6409" max="6409" width="17.125" style="594" bestFit="1" customWidth="1"/>
    <col min="6410" max="6410" width="18.625" style="594" customWidth="1"/>
    <col min="6411" max="6411" width="9.125" style="594"/>
    <col min="6412" max="6412" width="16.25" style="594" bestFit="1" customWidth="1"/>
    <col min="6413" max="6417" width="0" style="594" hidden="1" customWidth="1"/>
    <col min="6418" max="6657" width="9.125" style="594"/>
    <col min="6658" max="6658" width="0.875" style="594" customWidth="1"/>
    <col min="6659" max="6660" width="10.75" style="594" customWidth="1"/>
    <col min="6661" max="6661" width="47.75" style="594" customWidth="1"/>
    <col min="6662" max="6662" width="14.75" style="594" customWidth="1"/>
    <col min="6663" max="6663" width="7.75" style="594" customWidth="1"/>
    <col min="6664" max="6664" width="12.75" style="594" customWidth="1"/>
    <col min="6665" max="6665" width="17.125" style="594" bestFit="1" customWidth="1"/>
    <col min="6666" max="6666" width="18.625" style="594" customWidth="1"/>
    <col min="6667" max="6667" width="9.125" style="594"/>
    <col min="6668" max="6668" width="16.25" style="594" bestFit="1" customWidth="1"/>
    <col min="6669" max="6673" width="0" style="594" hidden="1" customWidth="1"/>
    <col min="6674" max="6913" width="9.125" style="594"/>
    <col min="6914" max="6914" width="0.875" style="594" customWidth="1"/>
    <col min="6915" max="6916" width="10.75" style="594" customWidth="1"/>
    <col min="6917" max="6917" width="47.75" style="594" customWidth="1"/>
    <col min="6918" max="6918" width="14.75" style="594" customWidth="1"/>
    <col min="6919" max="6919" width="7.75" style="594" customWidth="1"/>
    <col min="6920" max="6920" width="12.75" style="594" customWidth="1"/>
    <col min="6921" max="6921" width="17.125" style="594" bestFit="1" customWidth="1"/>
    <col min="6922" max="6922" width="18.625" style="594" customWidth="1"/>
    <col min="6923" max="6923" width="9.125" style="594"/>
    <col min="6924" max="6924" width="16.25" style="594" bestFit="1" customWidth="1"/>
    <col min="6925" max="6929" width="0" style="594" hidden="1" customWidth="1"/>
    <col min="6930" max="7169" width="9.125" style="594"/>
    <col min="7170" max="7170" width="0.875" style="594" customWidth="1"/>
    <col min="7171" max="7172" width="10.75" style="594" customWidth="1"/>
    <col min="7173" max="7173" width="47.75" style="594" customWidth="1"/>
    <col min="7174" max="7174" width="14.75" style="594" customWidth="1"/>
    <col min="7175" max="7175" width="7.75" style="594" customWidth="1"/>
    <col min="7176" max="7176" width="12.75" style="594" customWidth="1"/>
    <col min="7177" max="7177" width="17.125" style="594" bestFit="1" customWidth="1"/>
    <col min="7178" max="7178" width="18.625" style="594" customWidth="1"/>
    <col min="7179" max="7179" width="9.125" style="594"/>
    <col min="7180" max="7180" width="16.25" style="594" bestFit="1" customWidth="1"/>
    <col min="7181" max="7185" width="0" style="594" hidden="1" customWidth="1"/>
    <col min="7186" max="7425" width="9.125" style="594"/>
    <col min="7426" max="7426" width="0.875" style="594" customWidth="1"/>
    <col min="7427" max="7428" width="10.75" style="594" customWidth="1"/>
    <col min="7429" max="7429" width="47.75" style="594" customWidth="1"/>
    <col min="7430" max="7430" width="14.75" style="594" customWidth="1"/>
    <col min="7431" max="7431" width="7.75" style="594" customWidth="1"/>
    <col min="7432" max="7432" width="12.75" style="594" customWidth="1"/>
    <col min="7433" max="7433" width="17.125" style="594" bestFit="1" customWidth="1"/>
    <col min="7434" max="7434" width="18.625" style="594" customWidth="1"/>
    <col min="7435" max="7435" width="9.125" style="594"/>
    <col min="7436" max="7436" width="16.25" style="594" bestFit="1" customWidth="1"/>
    <col min="7437" max="7441" width="0" style="594" hidden="1" customWidth="1"/>
    <col min="7442" max="7681" width="9.125" style="594"/>
    <col min="7682" max="7682" width="0.875" style="594" customWidth="1"/>
    <col min="7683" max="7684" width="10.75" style="594" customWidth="1"/>
    <col min="7685" max="7685" width="47.75" style="594" customWidth="1"/>
    <col min="7686" max="7686" width="14.75" style="594" customWidth="1"/>
    <col min="7687" max="7687" width="7.75" style="594" customWidth="1"/>
    <col min="7688" max="7688" width="12.75" style="594" customWidth="1"/>
    <col min="7689" max="7689" width="17.125" style="594" bestFit="1" customWidth="1"/>
    <col min="7690" max="7690" width="18.625" style="594" customWidth="1"/>
    <col min="7691" max="7691" width="9.125" style="594"/>
    <col min="7692" max="7692" width="16.25" style="594" bestFit="1" customWidth="1"/>
    <col min="7693" max="7697" width="0" style="594" hidden="1" customWidth="1"/>
    <col min="7698" max="7937" width="9.125" style="594"/>
    <col min="7938" max="7938" width="0.875" style="594" customWidth="1"/>
    <col min="7939" max="7940" width="10.75" style="594" customWidth="1"/>
    <col min="7941" max="7941" width="47.75" style="594" customWidth="1"/>
    <col min="7942" max="7942" width="14.75" style="594" customWidth="1"/>
    <col min="7943" max="7943" width="7.75" style="594" customWidth="1"/>
    <col min="7944" max="7944" width="12.75" style="594" customWidth="1"/>
    <col min="7945" max="7945" width="17.125" style="594" bestFit="1" customWidth="1"/>
    <col min="7946" max="7946" width="18.625" style="594" customWidth="1"/>
    <col min="7947" max="7947" width="9.125" style="594"/>
    <col min="7948" max="7948" width="16.25" style="594" bestFit="1" customWidth="1"/>
    <col min="7949" max="7953" width="0" style="594" hidden="1" customWidth="1"/>
    <col min="7954" max="8193" width="9.125" style="594"/>
    <col min="8194" max="8194" width="0.875" style="594" customWidth="1"/>
    <col min="8195" max="8196" width="10.75" style="594" customWidth="1"/>
    <col min="8197" max="8197" width="47.75" style="594" customWidth="1"/>
    <col min="8198" max="8198" width="14.75" style="594" customWidth="1"/>
    <col min="8199" max="8199" width="7.75" style="594" customWidth="1"/>
    <col min="8200" max="8200" width="12.75" style="594" customWidth="1"/>
    <col min="8201" max="8201" width="17.125" style="594" bestFit="1" customWidth="1"/>
    <col min="8202" max="8202" width="18.625" style="594" customWidth="1"/>
    <col min="8203" max="8203" width="9.125" style="594"/>
    <col min="8204" max="8204" width="16.25" style="594" bestFit="1" customWidth="1"/>
    <col min="8205" max="8209" width="0" style="594" hidden="1" customWidth="1"/>
    <col min="8210" max="8449" width="9.125" style="594"/>
    <col min="8450" max="8450" width="0.875" style="594" customWidth="1"/>
    <col min="8451" max="8452" width="10.75" style="594" customWidth="1"/>
    <col min="8453" max="8453" width="47.75" style="594" customWidth="1"/>
    <col min="8454" max="8454" width="14.75" style="594" customWidth="1"/>
    <col min="8455" max="8455" width="7.75" style="594" customWidth="1"/>
    <col min="8456" max="8456" width="12.75" style="594" customWidth="1"/>
    <col min="8457" max="8457" width="17.125" style="594" bestFit="1" customWidth="1"/>
    <col min="8458" max="8458" width="18.625" style="594" customWidth="1"/>
    <col min="8459" max="8459" width="9.125" style="594"/>
    <col min="8460" max="8460" width="16.25" style="594" bestFit="1" customWidth="1"/>
    <col min="8461" max="8465" width="0" style="594" hidden="1" customWidth="1"/>
    <col min="8466" max="8705" width="9.125" style="594"/>
    <col min="8706" max="8706" width="0.875" style="594" customWidth="1"/>
    <col min="8707" max="8708" width="10.75" style="594" customWidth="1"/>
    <col min="8709" max="8709" width="47.75" style="594" customWidth="1"/>
    <col min="8710" max="8710" width="14.75" style="594" customWidth="1"/>
    <col min="8711" max="8711" width="7.75" style="594" customWidth="1"/>
    <col min="8712" max="8712" width="12.75" style="594" customWidth="1"/>
    <col min="8713" max="8713" width="17.125" style="594" bestFit="1" customWidth="1"/>
    <col min="8714" max="8714" width="18.625" style="594" customWidth="1"/>
    <col min="8715" max="8715" width="9.125" style="594"/>
    <col min="8716" max="8716" width="16.25" style="594" bestFit="1" customWidth="1"/>
    <col min="8717" max="8721" width="0" style="594" hidden="1" customWidth="1"/>
    <col min="8722" max="8961" width="9.125" style="594"/>
    <col min="8962" max="8962" width="0.875" style="594" customWidth="1"/>
    <col min="8963" max="8964" width="10.75" style="594" customWidth="1"/>
    <col min="8965" max="8965" width="47.75" style="594" customWidth="1"/>
    <col min="8966" max="8966" width="14.75" style="594" customWidth="1"/>
    <col min="8967" max="8967" width="7.75" style="594" customWidth="1"/>
    <col min="8968" max="8968" width="12.75" style="594" customWidth="1"/>
    <col min="8969" max="8969" width="17.125" style="594" bestFit="1" customWidth="1"/>
    <col min="8970" max="8970" width="18.625" style="594" customWidth="1"/>
    <col min="8971" max="8971" width="9.125" style="594"/>
    <col min="8972" max="8972" width="16.25" style="594" bestFit="1" customWidth="1"/>
    <col min="8973" max="8977" width="0" style="594" hidden="1" customWidth="1"/>
    <col min="8978" max="9217" width="9.125" style="594"/>
    <col min="9218" max="9218" width="0.875" style="594" customWidth="1"/>
    <col min="9219" max="9220" width="10.75" style="594" customWidth="1"/>
    <col min="9221" max="9221" width="47.75" style="594" customWidth="1"/>
    <col min="9222" max="9222" width="14.75" style="594" customWidth="1"/>
    <col min="9223" max="9223" width="7.75" style="594" customWidth="1"/>
    <col min="9224" max="9224" width="12.75" style="594" customWidth="1"/>
    <col min="9225" max="9225" width="17.125" style="594" bestFit="1" customWidth="1"/>
    <col min="9226" max="9226" width="18.625" style="594" customWidth="1"/>
    <col min="9227" max="9227" width="9.125" style="594"/>
    <col min="9228" max="9228" width="16.25" style="594" bestFit="1" customWidth="1"/>
    <col min="9229" max="9233" width="0" style="594" hidden="1" customWidth="1"/>
    <col min="9234" max="9473" width="9.125" style="594"/>
    <col min="9474" max="9474" width="0.875" style="594" customWidth="1"/>
    <col min="9475" max="9476" width="10.75" style="594" customWidth="1"/>
    <col min="9477" max="9477" width="47.75" style="594" customWidth="1"/>
    <col min="9478" max="9478" width="14.75" style="594" customWidth="1"/>
    <col min="9479" max="9479" width="7.75" style="594" customWidth="1"/>
    <col min="9480" max="9480" width="12.75" style="594" customWidth="1"/>
    <col min="9481" max="9481" width="17.125" style="594" bestFit="1" customWidth="1"/>
    <col min="9482" max="9482" width="18.625" style="594" customWidth="1"/>
    <col min="9483" max="9483" width="9.125" style="594"/>
    <col min="9484" max="9484" width="16.25" style="594" bestFit="1" customWidth="1"/>
    <col min="9485" max="9489" width="0" style="594" hidden="1" customWidth="1"/>
    <col min="9490" max="9729" width="9.125" style="594"/>
    <col min="9730" max="9730" width="0.875" style="594" customWidth="1"/>
    <col min="9731" max="9732" width="10.75" style="594" customWidth="1"/>
    <col min="9733" max="9733" width="47.75" style="594" customWidth="1"/>
    <col min="9734" max="9734" width="14.75" style="594" customWidth="1"/>
    <col min="9735" max="9735" width="7.75" style="594" customWidth="1"/>
    <col min="9736" max="9736" width="12.75" style="594" customWidth="1"/>
    <col min="9737" max="9737" width="17.125" style="594" bestFit="1" customWidth="1"/>
    <col min="9738" max="9738" width="18.625" style="594" customWidth="1"/>
    <col min="9739" max="9739" width="9.125" style="594"/>
    <col min="9740" max="9740" width="16.25" style="594" bestFit="1" customWidth="1"/>
    <col min="9741" max="9745" width="0" style="594" hidden="1" customWidth="1"/>
    <col min="9746" max="9985" width="9.125" style="594"/>
    <col min="9986" max="9986" width="0.875" style="594" customWidth="1"/>
    <col min="9987" max="9988" width="10.75" style="594" customWidth="1"/>
    <col min="9989" max="9989" width="47.75" style="594" customWidth="1"/>
    <col min="9990" max="9990" width="14.75" style="594" customWidth="1"/>
    <col min="9991" max="9991" width="7.75" style="594" customWidth="1"/>
    <col min="9992" max="9992" width="12.75" style="594" customWidth="1"/>
    <col min="9993" max="9993" width="17.125" style="594" bestFit="1" customWidth="1"/>
    <col min="9994" max="9994" width="18.625" style="594" customWidth="1"/>
    <col min="9995" max="9995" width="9.125" style="594"/>
    <col min="9996" max="9996" width="16.25" style="594" bestFit="1" customWidth="1"/>
    <col min="9997" max="10001" width="0" style="594" hidden="1" customWidth="1"/>
    <col min="10002" max="10241" width="9.125" style="594"/>
    <col min="10242" max="10242" width="0.875" style="594" customWidth="1"/>
    <col min="10243" max="10244" width="10.75" style="594" customWidth="1"/>
    <col min="10245" max="10245" width="47.75" style="594" customWidth="1"/>
    <col min="10246" max="10246" width="14.75" style="594" customWidth="1"/>
    <col min="10247" max="10247" width="7.75" style="594" customWidth="1"/>
    <col min="10248" max="10248" width="12.75" style="594" customWidth="1"/>
    <col min="10249" max="10249" width="17.125" style="594" bestFit="1" customWidth="1"/>
    <col min="10250" max="10250" width="18.625" style="594" customWidth="1"/>
    <col min="10251" max="10251" width="9.125" style="594"/>
    <col min="10252" max="10252" width="16.25" style="594" bestFit="1" customWidth="1"/>
    <col min="10253" max="10257" width="0" style="594" hidden="1" customWidth="1"/>
    <col min="10258" max="10497" width="9.125" style="594"/>
    <col min="10498" max="10498" width="0.875" style="594" customWidth="1"/>
    <col min="10499" max="10500" width="10.75" style="594" customWidth="1"/>
    <col min="10501" max="10501" width="47.75" style="594" customWidth="1"/>
    <col min="10502" max="10502" width="14.75" style="594" customWidth="1"/>
    <col min="10503" max="10503" width="7.75" style="594" customWidth="1"/>
    <col min="10504" max="10504" width="12.75" style="594" customWidth="1"/>
    <col min="10505" max="10505" width="17.125" style="594" bestFit="1" customWidth="1"/>
    <col min="10506" max="10506" width="18.625" style="594" customWidth="1"/>
    <col min="10507" max="10507" width="9.125" style="594"/>
    <col min="10508" max="10508" width="16.25" style="594" bestFit="1" customWidth="1"/>
    <col min="10509" max="10513" width="0" style="594" hidden="1" customWidth="1"/>
    <col min="10514" max="10753" width="9.125" style="594"/>
    <col min="10754" max="10754" width="0.875" style="594" customWidth="1"/>
    <col min="10755" max="10756" width="10.75" style="594" customWidth="1"/>
    <col min="10757" max="10757" width="47.75" style="594" customWidth="1"/>
    <col min="10758" max="10758" width="14.75" style="594" customWidth="1"/>
    <col min="10759" max="10759" width="7.75" style="594" customWidth="1"/>
    <col min="10760" max="10760" width="12.75" style="594" customWidth="1"/>
    <col min="10761" max="10761" width="17.125" style="594" bestFit="1" customWidth="1"/>
    <col min="10762" max="10762" width="18.625" style="594" customWidth="1"/>
    <col min="10763" max="10763" width="9.125" style="594"/>
    <col min="10764" max="10764" width="16.25" style="594" bestFit="1" customWidth="1"/>
    <col min="10765" max="10769" width="0" style="594" hidden="1" customWidth="1"/>
    <col min="10770" max="11009" width="9.125" style="594"/>
    <col min="11010" max="11010" width="0.875" style="594" customWidth="1"/>
    <col min="11011" max="11012" width="10.75" style="594" customWidth="1"/>
    <col min="11013" max="11013" width="47.75" style="594" customWidth="1"/>
    <col min="11014" max="11014" width="14.75" style="594" customWidth="1"/>
    <col min="11015" max="11015" width="7.75" style="594" customWidth="1"/>
    <col min="11016" max="11016" width="12.75" style="594" customWidth="1"/>
    <col min="11017" max="11017" width="17.125" style="594" bestFit="1" customWidth="1"/>
    <col min="11018" max="11018" width="18.625" style="594" customWidth="1"/>
    <col min="11019" max="11019" width="9.125" style="594"/>
    <col min="11020" max="11020" width="16.25" style="594" bestFit="1" customWidth="1"/>
    <col min="11021" max="11025" width="0" style="594" hidden="1" customWidth="1"/>
    <col min="11026" max="11265" width="9.125" style="594"/>
    <col min="11266" max="11266" width="0.875" style="594" customWidth="1"/>
    <col min="11267" max="11268" width="10.75" style="594" customWidth="1"/>
    <col min="11269" max="11269" width="47.75" style="594" customWidth="1"/>
    <col min="11270" max="11270" width="14.75" style="594" customWidth="1"/>
    <col min="11271" max="11271" width="7.75" style="594" customWidth="1"/>
    <col min="11272" max="11272" width="12.75" style="594" customWidth="1"/>
    <col min="11273" max="11273" width="17.125" style="594" bestFit="1" customWidth="1"/>
    <col min="11274" max="11274" width="18.625" style="594" customWidth="1"/>
    <col min="11275" max="11275" width="9.125" style="594"/>
    <col min="11276" max="11276" width="16.25" style="594" bestFit="1" customWidth="1"/>
    <col min="11277" max="11281" width="0" style="594" hidden="1" customWidth="1"/>
    <col min="11282" max="11521" width="9.125" style="594"/>
    <col min="11522" max="11522" width="0.875" style="594" customWidth="1"/>
    <col min="11523" max="11524" width="10.75" style="594" customWidth="1"/>
    <col min="11525" max="11525" width="47.75" style="594" customWidth="1"/>
    <col min="11526" max="11526" width="14.75" style="594" customWidth="1"/>
    <col min="11527" max="11527" width="7.75" style="594" customWidth="1"/>
    <col min="11528" max="11528" width="12.75" style="594" customWidth="1"/>
    <col min="11529" max="11529" width="17.125" style="594" bestFit="1" customWidth="1"/>
    <col min="11530" max="11530" width="18.625" style="594" customWidth="1"/>
    <col min="11531" max="11531" width="9.125" style="594"/>
    <col min="11532" max="11532" width="16.25" style="594" bestFit="1" customWidth="1"/>
    <col min="11533" max="11537" width="0" style="594" hidden="1" customWidth="1"/>
    <col min="11538" max="11777" width="9.125" style="594"/>
    <col min="11778" max="11778" width="0.875" style="594" customWidth="1"/>
    <col min="11779" max="11780" width="10.75" style="594" customWidth="1"/>
    <col min="11781" max="11781" width="47.75" style="594" customWidth="1"/>
    <col min="11782" max="11782" width="14.75" style="594" customWidth="1"/>
    <col min="11783" max="11783" width="7.75" style="594" customWidth="1"/>
    <col min="11784" max="11784" width="12.75" style="594" customWidth="1"/>
    <col min="11785" max="11785" width="17.125" style="594" bestFit="1" customWidth="1"/>
    <col min="11786" max="11786" width="18.625" style="594" customWidth="1"/>
    <col min="11787" max="11787" width="9.125" style="594"/>
    <col min="11788" max="11788" width="16.25" style="594" bestFit="1" customWidth="1"/>
    <col min="11789" max="11793" width="0" style="594" hidden="1" customWidth="1"/>
    <col min="11794" max="12033" width="9.125" style="594"/>
    <col min="12034" max="12034" width="0.875" style="594" customWidth="1"/>
    <col min="12035" max="12036" width="10.75" style="594" customWidth="1"/>
    <col min="12037" max="12037" width="47.75" style="594" customWidth="1"/>
    <col min="12038" max="12038" width="14.75" style="594" customWidth="1"/>
    <col min="12039" max="12039" width="7.75" style="594" customWidth="1"/>
    <col min="12040" max="12040" width="12.75" style="594" customWidth="1"/>
    <col min="12041" max="12041" width="17.125" style="594" bestFit="1" customWidth="1"/>
    <col min="12042" max="12042" width="18.625" style="594" customWidth="1"/>
    <col min="12043" max="12043" width="9.125" style="594"/>
    <col min="12044" max="12044" width="16.25" style="594" bestFit="1" customWidth="1"/>
    <col min="12045" max="12049" width="0" style="594" hidden="1" customWidth="1"/>
    <col min="12050" max="12289" width="9.125" style="594"/>
    <col min="12290" max="12290" width="0.875" style="594" customWidth="1"/>
    <col min="12291" max="12292" width="10.75" style="594" customWidth="1"/>
    <col min="12293" max="12293" width="47.75" style="594" customWidth="1"/>
    <col min="12294" max="12294" width="14.75" style="594" customWidth="1"/>
    <col min="12295" max="12295" width="7.75" style="594" customWidth="1"/>
    <col min="12296" max="12296" width="12.75" style="594" customWidth="1"/>
    <col min="12297" max="12297" width="17.125" style="594" bestFit="1" customWidth="1"/>
    <col min="12298" max="12298" width="18.625" style="594" customWidth="1"/>
    <col min="12299" max="12299" width="9.125" style="594"/>
    <col min="12300" max="12300" width="16.25" style="594" bestFit="1" customWidth="1"/>
    <col min="12301" max="12305" width="0" style="594" hidden="1" customWidth="1"/>
    <col min="12306" max="12545" width="9.125" style="594"/>
    <col min="12546" max="12546" width="0.875" style="594" customWidth="1"/>
    <col min="12547" max="12548" width="10.75" style="594" customWidth="1"/>
    <col min="12549" max="12549" width="47.75" style="594" customWidth="1"/>
    <col min="12550" max="12550" width="14.75" style="594" customWidth="1"/>
    <col min="12551" max="12551" width="7.75" style="594" customWidth="1"/>
    <col min="12552" max="12552" width="12.75" style="594" customWidth="1"/>
    <col min="12553" max="12553" width="17.125" style="594" bestFit="1" customWidth="1"/>
    <col min="12554" max="12554" width="18.625" style="594" customWidth="1"/>
    <col min="12555" max="12555" width="9.125" style="594"/>
    <col min="12556" max="12556" width="16.25" style="594" bestFit="1" customWidth="1"/>
    <col min="12557" max="12561" width="0" style="594" hidden="1" customWidth="1"/>
    <col min="12562" max="12801" width="9.125" style="594"/>
    <col min="12802" max="12802" width="0.875" style="594" customWidth="1"/>
    <col min="12803" max="12804" width="10.75" style="594" customWidth="1"/>
    <col min="12805" max="12805" width="47.75" style="594" customWidth="1"/>
    <col min="12806" max="12806" width="14.75" style="594" customWidth="1"/>
    <col min="12807" max="12807" width="7.75" style="594" customWidth="1"/>
    <col min="12808" max="12808" width="12.75" style="594" customWidth="1"/>
    <col min="12809" max="12809" width="17.125" style="594" bestFit="1" customWidth="1"/>
    <col min="12810" max="12810" width="18.625" style="594" customWidth="1"/>
    <col min="12811" max="12811" width="9.125" style="594"/>
    <col min="12812" max="12812" width="16.25" style="594" bestFit="1" customWidth="1"/>
    <col min="12813" max="12817" width="0" style="594" hidden="1" customWidth="1"/>
    <col min="12818" max="13057" width="9.125" style="594"/>
    <col min="13058" max="13058" width="0.875" style="594" customWidth="1"/>
    <col min="13059" max="13060" width="10.75" style="594" customWidth="1"/>
    <col min="13061" max="13061" width="47.75" style="594" customWidth="1"/>
    <col min="13062" max="13062" width="14.75" style="594" customWidth="1"/>
    <col min="13063" max="13063" width="7.75" style="594" customWidth="1"/>
    <col min="13064" max="13064" width="12.75" style="594" customWidth="1"/>
    <col min="13065" max="13065" width="17.125" style="594" bestFit="1" customWidth="1"/>
    <col min="13066" max="13066" width="18.625" style="594" customWidth="1"/>
    <col min="13067" max="13067" width="9.125" style="594"/>
    <col min="13068" max="13068" width="16.25" style="594" bestFit="1" customWidth="1"/>
    <col min="13069" max="13073" width="0" style="594" hidden="1" customWidth="1"/>
    <col min="13074" max="13313" width="9.125" style="594"/>
    <col min="13314" max="13314" width="0.875" style="594" customWidth="1"/>
    <col min="13315" max="13316" width="10.75" style="594" customWidth="1"/>
    <col min="13317" max="13317" width="47.75" style="594" customWidth="1"/>
    <col min="13318" max="13318" width="14.75" style="594" customWidth="1"/>
    <col min="13319" max="13319" width="7.75" style="594" customWidth="1"/>
    <col min="13320" max="13320" width="12.75" style="594" customWidth="1"/>
    <col min="13321" max="13321" width="17.125" style="594" bestFit="1" customWidth="1"/>
    <col min="13322" max="13322" width="18.625" style="594" customWidth="1"/>
    <col min="13323" max="13323" width="9.125" style="594"/>
    <col min="13324" max="13324" width="16.25" style="594" bestFit="1" customWidth="1"/>
    <col min="13325" max="13329" width="0" style="594" hidden="1" customWidth="1"/>
    <col min="13330" max="13569" width="9.125" style="594"/>
    <col min="13570" max="13570" width="0.875" style="594" customWidth="1"/>
    <col min="13571" max="13572" width="10.75" style="594" customWidth="1"/>
    <col min="13573" max="13573" width="47.75" style="594" customWidth="1"/>
    <col min="13574" max="13574" width="14.75" style="594" customWidth="1"/>
    <col min="13575" max="13575" width="7.75" style="594" customWidth="1"/>
    <col min="13576" max="13576" width="12.75" style="594" customWidth="1"/>
    <col min="13577" max="13577" width="17.125" style="594" bestFit="1" customWidth="1"/>
    <col min="13578" max="13578" width="18.625" style="594" customWidth="1"/>
    <col min="13579" max="13579" width="9.125" style="594"/>
    <col min="13580" max="13580" width="16.25" style="594" bestFit="1" customWidth="1"/>
    <col min="13581" max="13585" width="0" style="594" hidden="1" customWidth="1"/>
    <col min="13586" max="13825" width="9.125" style="594"/>
    <col min="13826" max="13826" width="0.875" style="594" customWidth="1"/>
    <col min="13827" max="13828" width="10.75" style="594" customWidth="1"/>
    <col min="13829" max="13829" width="47.75" style="594" customWidth="1"/>
    <col min="13830" max="13830" width="14.75" style="594" customWidth="1"/>
    <col min="13831" max="13831" width="7.75" style="594" customWidth="1"/>
    <col min="13832" max="13832" width="12.75" style="594" customWidth="1"/>
    <col min="13833" max="13833" width="17.125" style="594" bestFit="1" customWidth="1"/>
    <col min="13834" max="13834" width="18.625" style="594" customWidth="1"/>
    <col min="13835" max="13835" width="9.125" style="594"/>
    <col min="13836" max="13836" width="16.25" style="594" bestFit="1" customWidth="1"/>
    <col min="13837" max="13841" width="0" style="594" hidden="1" customWidth="1"/>
    <col min="13842" max="14081" width="9.125" style="594"/>
    <col min="14082" max="14082" width="0.875" style="594" customWidth="1"/>
    <col min="14083" max="14084" width="10.75" style="594" customWidth="1"/>
    <col min="14085" max="14085" width="47.75" style="594" customWidth="1"/>
    <col min="14086" max="14086" width="14.75" style="594" customWidth="1"/>
    <col min="14087" max="14087" width="7.75" style="594" customWidth="1"/>
    <col min="14088" max="14088" width="12.75" style="594" customWidth="1"/>
    <col min="14089" max="14089" width="17.125" style="594" bestFit="1" customWidth="1"/>
    <col min="14090" max="14090" width="18.625" style="594" customWidth="1"/>
    <col min="14091" max="14091" width="9.125" style="594"/>
    <col min="14092" max="14092" width="16.25" style="594" bestFit="1" customWidth="1"/>
    <col min="14093" max="14097" width="0" style="594" hidden="1" customWidth="1"/>
    <col min="14098" max="14337" width="9.125" style="594"/>
    <col min="14338" max="14338" width="0.875" style="594" customWidth="1"/>
    <col min="14339" max="14340" width="10.75" style="594" customWidth="1"/>
    <col min="14341" max="14341" width="47.75" style="594" customWidth="1"/>
    <col min="14342" max="14342" width="14.75" style="594" customWidth="1"/>
    <col min="14343" max="14343" width="7.75" style="594" customWidth="1"/>
    <col min="14344" max="14344" width="12.75" style="594" customWidth="1"/>
    <col min="14345" max="14345" width="17.125" style="594" bestFit="1" customWidth="1"/>
    <col min="14346" max="14346" width="18.625" style="594" customWidth="1"/>
    <col min="14347" max="14347" width="9.125" style="594"/>
    <col min="14348" max="14348" width="16.25" style="594" bestFit="1" customWidth="1"/>
    <col min="14349" max="14353" width="0" style="594" hidden="1" customWidth="1"/>
    <col min="14354" max="14593" width="9.125" style="594"/>
    <col min="14594" max="14594" width="0.875" style="594" customWidth="1"/>
    <col min="14595" max="14596" width="10.75" style="594" customWidth="1"/>
    <col min="14597" max="14597" width="47.75" style="594" customWidth="1"/>
    <col min="14598" max="14598" width="14.75" style="594" customWidth="1"/>
    <col min="14599" max="14599" width="7.75" style="594" customWidth="1"/>
    <col min="14600" max="14600" width="12.75" style="594" customWidth="1"/>
    <col min="14601" max="14601" width="17.125" style="594" bestFit="1" customWidth="1"/>
    <col min="14602" max="14602" width="18.625" style="594" customWidth="1"/>
    <col min="14603" max="14603" width="9.125" style="594"/>
    <col min="14604" max="14604" width="16.25" style="594" bestFit="1" customWidth="1"/>
    <col min="14605" max="14609" width="0" style="594" hidden="1" customWidth="1"/>
    <col min="14610" max="14849" width="9.125" style="594"/>
    <col min="14850" max="14850" width="0.875" style="594" customWidth="1"/>
    <col min="14851" max="14852" width="10.75" style="594" customWidth="1"/>
    <col min="14853" max="14853" width="47.75" style="594" customWidth="1"/>
    <col min="14854" max="14854" width="14.75" style="594" customWidth="1"/>
    <col min="14855" max="14855" width="7.75" style="594" customWidth="1"/>
    <col min="14856" max="14856" width="12.75" style="594" customWidth="1"/>
    <col min="14857" max="14857" width="17.125" style="594" bestFit="1" customWidth="1"/>
    <col min="14858" max="14858" width="18.625" style="594" customWidth="1"/>
    <col min="14859" max="14859" width="9.125" style="594"/>
    <col min="14860" max="14860" width="16.25" style="594" bestFit="1" customWidth="1"/>
    <col min="14861" max="14865" width="0" style="594" hidden="1" customWidth="1"/>
    <col min="14866" max="15105" width="9.125" style="594"/>
    <col min="15106" max="15106" width="0.875" style="594" customWidth="1"/>
    <col min="15107" max="15108" width="10.75" style="594" customWidth="1"/>
    <col min="15109" max="15109" width="47.75" style="594" customWidth="1"/>
    <col min="15110" max="15110" width="14.75" style="594" customWidth="1"/>
    <col min="15111" max="15111" width="7.75" style="594" customWidth="1"/>
    <col min="15112" max="15112" width="12.75" style="594" customWidth="1"/>
    <col min="15113" max="15113" width="17.125" style="594" bestFit="1" customWidth="1"/>
    <col min="15114" max="15114" width="18.625" style="594" customWidth="1"/>
    <col min="15115" max="15115" width="9.125" style="594"/>
    <col min="15116" max="15116" width="16.25" style="594" bestFit="1" customWidth="1"/>
    <col min="15117" max="15121" width="0" style="594" hidden="1" customWidth="1"/>
    <col min="15122" max="15361" width="9.125" style="594"/>
    <col min="15362" max="15362" width="0.875" style="594" customWidth="1"/>
    <col min="15363" max="15364" width="10.75" style="594" customWidth="1"/>
    <col min="15365" max="15365" width="47.75" style="594" customWidth="1"/>
    <col min="15366" max="15366" width="14.75" style="594" customWidth="1"/>
    <col min="15367" max="15367" width="7.75" style="594" customWidth="1"/>
    <col min="15368" max="15368" width="12.75" style="594" customWidth="1"/>
    <col min="15369" max="15369" width="17.125" style="594" bestFit="1" customWidth="1"/>
    <col min="15370" max="15370" width="18.625" style="594" customWidth="1"/>
    <col min="15371" max="15371" width="9.125" style="594"/>
    <col min="15372" max="15372" width="16.25" style="594" bestFit="1" customWidth="1"/>
    <col min="15373" max="15377" width="0" style="594" hidden="1" customWidth="1"/>
    <col min="15378" max="15617" width="9.125" style="594"/>
    <col min="15618" max="15618" width="0.875" style="594" customWidth="1"/>
    <col min="15619" max="15620" width="10.75" style="594" customWidth="1"/>
    <col min="15621" max="15621" width="47.75" style="594" customWidth="1"/>
    <col min="15622" max="15622" width="14.75" style="594" customWidth="1"/>
    <col min="15623" max="15623" width="7.75" style="594" customWidth="1"/>
    <col min="15624" max="15624" width="12.75" style="594" customWidth="1"/>
    <col min="15625" max="15625" width="17.125" style="594" bestFit="1" customWidth="1"/>
    <col min="15626" max="15626" width="18.625" style="594" customWidth="1"/>
    <col min="15627" max="15627" width="9.125" style="594"/>
    <col min="15628" max="15628" width="16.25" style="594" bestFit="1" customWidth="1"/>
    <col min="15629" max="15633" width="0" style="594" hidden="1" customWidth="1"/>
    <col min="15634" max="15873" width="9.125" style="594"/>
    <col min="15874" max="15874" width="0.875" style="594" customWidth="1"/>
    <col min="15875" max="15876" width="10.75" style="594" customWidth="1"/>
    <col min="15877" max="15877" width="47.75" style="594" customWidth="1"/>
    <col min="15878" max="15878" width="14.75" style="594" customWidth="1"/>
    <col min="15879" max="15879" width="7.75" style="594" customWidth="1"/>
    <col min="15880" max="15880" width="12.75" style="594" customWidth="1"/>
    <col min="15881" max="15881" width="17.125" style="594" bestFit="1" customWidth="1"/>
    <col min="15882" max="15882" width="18.625" style="594" customWidth="1"/>
    <col min="15883" max="15883" width="9.125" style="594"/>
    <col min="15884" max="15884" width="16.25" style="594" bestFit="1" customWidth="1"/>
    <col min="15885" max="15889" width="0" style="594" hidden="1" customWidth="1"/>
    <col min="15890" max="16129" width="9.125" style="594"/>
    <col min="16130" max="16130" width="0.875" style="594" customWidth="1"/>
    <col min="16131" max="16132" width="10.75" style="594" customWidth="1"/>
    <col min="16133" max="16133" width="47.75" style="594" customWidth="1"/>
    <col min="16134" max="16134" width="14.75" style="594" customWidth="1"/>
    <col min="16135" max="16135" width="7.75" style="594" customWidth="1"/>
    <col min="16136" max="16136" width="12.75" style="594" customWidth="1"/>
    <col min="16137" max="16137" width="17.125" style="594" bestFit="1" customWidth="1"/>
    <col min="16138" max="16138" width="18.625" style="594" customWidth="1"/>
    <col min="16139" max="16139" width="9.125" style="594"/>
    <col min="16140" max="16140" width="16.25" style="594" bestFit="1" customWidth="1"/>
    <col min="16141" max="16145" width="0" style="594" hidden="1" customWidth="1"/>
    <col min="16146" max="16384" width="9.125" style="594"/>
  </cols>
  <sheetData>
    <row r="1" spans="2:12" s="661" customFormat="1" ht="18">
      <c r="C1" s="661" t="s">
        <v>1765</v>
      </c>
      <c r="D1" s="664"/>
      <c r="E1" s="664"/>
      <c r="F1" s="664"/>
      <c r="G1" s="665"/>
      <c r="H1" s="665"/>
      <c r="I1" s="664"/>
      <c r="J1" s="663"/>
      <c r="K1" s="662"/>
      <c r="L1" s="662"/>
    </row>
    <row r="2" spans="2:12" s="661" customFormat="1" ht="18">
      <c r="C2" s="127" t="s">
        <v>0</v>
      </c>
      <c r="D2" s="126" t="s">
        <v>1</v>
      </c>
      <c r="E2" s="124"/>
      <c r="F2" s="127"/>
      <c r="G2" s="89"/>
      <c r="H2" s="128"/>
      <c r="I2" s="87"/>
      <c r="J2" s="663"/>
      <c r="K2" s="662"/>
      <c r="L2" s="662"/>
    </row>
    <row r="3" spans="2:12" s="661" customFormat="1" ht="18">
      <c r="C3" s="127" t="s">
        <v>84</v>
      </c>
      <c r="D3" s="126" t="s">
        <v>1764</v>
      </c>
      <c r="E3" s="124"/>
      <c r="F3" s="127"/>
      <c r="G3" s="89"/>
      <c r="H3" s="128"/>
      <c r="I3" s="87"/>
      <c r="J3" s="663"/>
      <c r="K3" s="662"/>
      <c r="L3" s="662"/>
    </row>
    <row r="4" spans="2:12" s="661" customFormat="1" ht="18">
      <c r="C4" s="127" t="s">
        <v>3</v>
      </c>
      <c r="D4" s="126" t="s">
        <v>3431</v>
      </c>
      <c r="E4" s="124"/>
      <c r="F4" s="127"/>
      <c r="G4" s="89"/>
      <c r="H4" s="128"/>
      <c r="I4" s="87"/>
      <c r="J4" s="663"/>
      <c r="K4" s="662"/>
      <c r="L4" s="662"/>
    </row>
    <row r="5" spans="2:12" s="661" customFormat="1" ht="18.75" thickBot="1">
      <c r="C5" s="127" t="s">
        <v>2</v>
      </c>
      <c r="D5" s="126" t="s">
        <v>79</v>
      </c>
      <c r="E5" s="1365" t="s">
        <v>3544</v>
      </c>
      <c r="F5" s="1365"/>
      <c r="G5" s="1365"/>
      <c r="H5" s="1365"/>
      <c r="I5" s="1365"/>
      <c r="J5" s="1365"/>
      <c r="K5" s="662"/>
      <c r="L5" s="662"/>
    </row>
    <row r="6" spans="2:12" s="653" customFormat="1" ht="32.25" thickBot="1">
      <c r="B6" s="660"/>
      <c r="C6" s="659" t="s">
        <v>74</v>
      </c>
      <c r="D6" s="657" t="s">
        <v>73</v>
      </c>
      <c r="E6" s="658" t="s">
        <v>72</v>
      </c>
      <c r="F6" s="658" t="s">
        <v>720</v>
      </c>
      <c r="G6" s="657" t="s">
        <v>71</v>
      </c>
      <c r="H6" s="656" t="s">
        <v>70</v>
      </c>
      <c r="I6" s="655" t="s">
        <v>69</v>
      </c>
      <c r="J6" s="654" t="s">
        <v>1763</v>
      </c>
    </row>
    <row r="7" spans="2:12">
      <c r="B7" s="641" t="s">
        <v>1477</v>
      </c>
      <c r="C7" s="640"/>
      <c r="D7" s="638"/>
      <c r="E7" s="639"/>
      <c r="F7" s="639"/>
      <c r="G7" s="638"/>
      <c r="H7" s="637"/>
      <c r="I7" s="636"/>
      <c r="J7" s="635"/>
    </row>
    <row r="8" spans="2:12">
      <c r="B8" s="632" t="s">
        <v>1476</v>
      </c>
      <c r="C8" s="631"/>
      <c r="D8" s="629"/>
      <c r="E8" s="630"/>
      <c r="F8" s="630"/>
      <c r="G8" s="629"/>
      <c r="H8" s="628"/>
      <c r="I8" s="627"/>
      <c r="J8" s="626"/>
    </row>
    <row r="9" spans="2:12" ht="25.5">
      <c r="B9" s="617"/>
      <c r="C9" s="616" t="s">
        <v>90</v>
      </c>
      <c r="D9" s="614" t="s">
        <v>1475</v>
      </c>
      <c r="E9" s="615" t="s">
        <v>1474</v>
      </c>
      <c r="F9" s="615"/>
      <c r="G9" s="614" t="s">
        <v>1234</v>
      </c>
      <c r="H9" s="634"/>
      <c r="I9" s="613"/>
      <c r="J9" s="612"/>
    </row>
    <row r="10" spans="2:12">
      <c r="B10" s="632" t="s">
        <v>1473</v>
      </c>
      <c r="C10" s="631"/>
      <c r="D10" s="629"/>
      <c r="E10" s="630"/>
      <c r="F10" s="630"/>
      <c r="G10" s="629"/>
      <c r="H10" s="633"/>
      <c r="I10" s="627"/>
      <c r="J10" s="626"/>
    </row>
    <row r="11" spans="2:12">
      <c r="B11" s="624" t="s">
        <v>1472</v>
      </c>
      <c r="C11" s="623"/>
      <c r="D11" s="621"/>
      <c r="E11" s="622"/>
      <c r="F11" s="622"/>
      <c r="G11" s="621"/>
      <c r="H11" s="620"/>
      <c r="I11" s="619"/>
      <c r="J11" s="618"/>
    </row>
    <row r="12" spans="2:12">
      <c r="B12" s="617"/>
      <c r="C12" s="616" t="s">
        <v>90</v>
      </c>
      <c r="D12" s="614" t="s">
        <v>235</v>
      </c>
      <c r="E12" s="615" t="s">
        <v>1471</v>
      </c>
      <c r="F12" s="615"/>
      <c r="G12" s="614" t="s">
        <v>43</v>
      </c>
      <c r="H12" s="608">
        <v>18</v>
      </c>
      <c r="I12" s="613"/>
      <c r="J12" s="1258">
        <f>ROUND(H12*I12,2)</f>
        <v>0</v>
      </c>
    </row>
    <row r="13" spans="2:12" ht="25.5">
      <c r="B13" s="617"/>
      <c r="C13" s="616" t="s">
        <v>94</v>
      </c>
      <c r="D13" s="614" t="s">
        <v>235</v>
      </c>
      <c r="E13" s="615" t="s">
        <v>234</v>
      </c>
      <c r="F13" s="615"/>
      <c r="G13" s="614" t="s">
        <v>233</v>
      </c>
      <c r="H13" s="608">
        <v>0.36</v>
      </c>
      <c r="I13" s="613"/>
      <c r="J13" s="1258">
        <f>ROUND(H13*I13,2)</f>
        <v>0</v>
      </c>
    </row>
    <row r="14" spans="2:12">
      <c r="B14" s="632" t="s">
        <v>1470</v>
      </c>
      <c r="C14" s="631"/>
      <c r="D14" s="629"/>
      <c r="E14" s="630"/>
      <c r="F14" s="630"/>
      <c r="G14" s="629"/>
      <c r="H14" s="633"/>
      <c r="I14" s="627"/>
      <c r="J14" s="626"/>
    </row>
    <row r="15" spans="2:12">
      <c r="B15" s="624" t="s">
        <v>1469</v>
      </c>
      <c r="C15" s="623"/>
      <c r="D15" s="621"/>
      <c r="E15" s="622"/>
      <c r="F15" s="622"/>
      <c r="G15" s="621"/>
      <c r="H15" s="625"/>
      <c r="I15" s="619"/>
      <c r="J15" s="618"/>
    </row>
    <row r="16" spans="2:12" ht="38.25">
      <c r="B16" s="617"/>
      <c r="C16" s="616" t="s">
        <v>90</v>
      </c>
      <c r="D16" s="614" t="s">
        <v>187</v>
      </c>
      <c r="E16" s="615" t="s">
        <v>186</v>
      </c>
      <c r="F16" s="615" t="s">
        <v>1468</v>
      </c>
      <c r="G16" s="614" t="s">
        <v>126</v>
      </c>
      <c r="H16" s="608">
        <v>1264.08</v>
      </c>
      <c r="I16" s="613"/>
      <c r="J16" s="1258">
        <f>ROUND(H16*I16,2)</f>
        <v>0</v>
      </c>
    </row>
    <row r="17" spans="2:10" ht="51">
      <c r="B17" s="617"/>
      <c r="C17" s="616" t="s">
        <v>94</v>
      </c>
      <c r="D17" s="614" t="s">
        <v>191</v>
      </c>
      <c r="E17" s="615" t="s">
        <v>190</v>
      </c>
      <c r="F17" s="615" t="s">
        <v>1467</v>
      </c>
      <c r="G17" s="614" t="s">
        <v>126</v>
      </c>
      <c r="H17" s="608">
        <v>17.32</v>
      </c>
      <c r="I17" s="613"/>
      <c r="J17" s="1258">
        <f>ROUND(H17*I17,2)</f>
        <v>0</v>
      </c>
    </row>
    <row r="18" spans="2:10" ht="25.5">
      <c r="B18" s="617"/>
      <c r="C18" s="616" t="s">
        <v>117</v>
      </c>
      <c r="D18" s="614" t="s">
        <v>185</v>
      </c>
      <c r="E18" s="615" t="s">
        <v>184</v>
      </c>
      <c r="F18" s="615"/>
      <c r="G18" s="614" t="s">
        <v>126</v>
      </c>
      <c r="H18" s="608">
        <v>1128.81</v>
      </c>
      <c r="I18" s="613"/>
      <c r="J18" s="1258">
        <f>ROUND(H18*I18,2)</f>
        <v>0</v>
      </c>
    </row>
    <row r="19" spans="2:10" ht="25.5">
      <c r="B19" s="617"/>
      <c r="C19" s="616" t="s">
        <v>114</v>
      </c>
      <c r="D19" s="614" t="s">
        <v>1261</v>
      </c>
      <c r="E19" s="615" t="s">
        <v>1260</v>
      </c>
      <c r="F19" s="615"/>
      <c r="G19" s="614" t="s">
        <v>126</v>
      </c>
      <c r="H19" s="608">
        <v>160.66</v>
      </c>
      <c r="I19" s="613"/>
      <c r="J19" s="1258">
        <f>ROUND(H19*I19,2)</f>
        <v>0</v>
      </c>
    </row>
    <row r="20" spans="2:10">
      <c r="B20" s="624" t="s">
        <v>1466</v>
      </c>
      <c r="C20" s="623"/>
      <c r="D20" s="621"/>
      <c r="E20" s="622"/>
      <c r="F20" s="622"/>
      <c r="G20" s="621"/>
      <c r="H20" s="625"/>
      <c r="I20" s="619"/>
      <c r="J20" s="618"/>
    </row>
    <row r="21" spans="2:10" ht="38.25">
      <c r="B21" s="617"/>
      <c r="C21" s="616" t="s">
        <v>90</v>
      </c>
      <c r="D21" s="614" t="s">
        <v>182</v>
      </c>
      <c r="E21" s="615" t="s">
        <v>181</v>
      </c>
      <c r="F21" s="615" t="s">
        <v>1465</v>
      </c>
      <c r="G21" s="614" t="s">
        <v>106</v>
      </c>
      <c r="H21" s="608">
        <v>4849.32</v>
      </c>
      <c r="I21" s="613"/>
      <c r="J21" s="1258">
        <f>ROUND(H21*I21,2)</f>
        <v>0</v>
      </c>
    </row>
    <row r="22" spans="2:10">
      <c r="B22" s="624" t="s">
        <v>1464</v>
      </c>
      <c r="C22" s="623"/>
      <c r="D22" s="621"/>
      <c r="E22" s="622"/>
      <c r="F22" s="622"/>
      <c r="G22" s="621"/>
      <c r="H22" s="620"/>
      <c r="I22" s="619"/>
      <c r="J22" s="1258"/>
    </row>
    <row r="23" spans="2:10" ht="25.5">
      <c r="B23" s="617"/>
      <c r="C23" s="616" t="s">
        <v>90</v>
      </c>
      <c r="D23" s="614" t="s">
        <v>168</v>
      </c>
      <c r="E23" s="615" t="s">
        <v>167</v>
      </c>
      <c r="F23" s="615"/>
      <c r="G23" s="614" t="s">
        <v>106</v>
      </c>
      <c r="H23" s="608">
        <v>115.47</v>
      </c>
      <c r="I23" s="613"/>
      <c r="J23" s="1258">
        <f>ROUND(H23*I23,2)</f>
        <v>0</v>
      </c>
    </row>
    <row r="24" spans="2:10">
      <c r="B24" s="617"/>
      <c r="C24" s="616" t="s">
        <v>94</v>
      </c>
      <c r="D24" s="614" t="s">
        <v>170</v>
      </c>
      <c r="E24" s="615" t="s">
        <v>169</v>
      </c>
      <c r="F24" s="615"/>
      <c r="G24" s="614" t="s">
        <v>106</v>
      </c>
      <c r="H24" s="608">
        <v>115.47</v>
      </c>
      <c r="I24" s="613"/>
      <c r="J24" s="1258">
        <f>ROUND(H24*I24,2)</f>
        <v>0</v>
      </c>
    </row>
    <row r="25" spans="2:10">
      <c r="B25" s="624" t="s">
        <v>1463</v>
      </c>
      <c r="C25" s="623"/>
      <c r="D25" s="621"/>
      <c r="E25" s="622"/>
      <c r="F25" s="622"/>
      <c r="G25" s="621"/>
      <c r="H25" s="625"/>
      <c r="I25" s="619"/>
      <c r="J25" s="1258">
        <f>ROUND(H25*I25,2)</f>
        <v>0</v>
      </c>
    </row>
    <row r="26" spans="2:10" ht="25.5">
      <c r="B26" s="617"/>
      <c r="C26" s="616" t="s">
        <v>90</v>
      </c>
      <c r="D26" s="614" t="s">
        <v>256</v>
      </c>
      <c r="E26" s="615" t="s">
        <v>255</v>
      </c>
      <c r="F26" s="615" t="s">
        <v>1462</v>
      </c>
      <c r="G26" s="614" t="s">
        <v>106</v>
      </c>
      <c r="H26" s="608">
        <v>2837.66</v>
      </c>
      <c r="I26" s="613"/>
      <c r="J26" s="1258">
        <f>ROUND(H26*I26,2)</f>
        <v>0</v>
      </c>
    </row>
    <row r="27" spans="2:10">
      <c r="B27" s="624" t="s">
        <v>1461</v>
      </c>
      <c r="C27" s="623"/>
      <c r="D27" s="621"/>
      <c r="E27" s="622"/>
      <c r="F27" s="622"/>
      <c r="G27" s="621"/>
      <c r="H27" s="625"/>
      <c r="I27" s="619"/>
      <c r="J27" s="618"/>
    </row>
    <row r="28" spans="2:10" ht="25.5">
      <c r="B28" s="617"/>
      <c r="C28" s="616" t="s">
        <v>90</v>
      </c>
      <c r="D28" s="614" t="s">
        <v>1258</v>
      </c>
      <c r="E28" s="615" t="s">
        <v>1257</v>
      </c>
      <c r="F28" s="615"/>
      <c r="G28" s="614" t="s">
        <v>126</v>
      </c>
      <c r="H28" s="608">
        <v>582.25</v>
      </c>
      <c r="I28" s="613"/>
      <c r="J28" s="1258">
        <f>ROUND(H28*I28,2)</f>
        <v>0</v>
      </c>
    </row>
    <row r="29" spans="2:10" ht="38.25">
      <c r="B29" s="617"/>
      <c r="C29" s="616" t="s">
        <v>94</v>
      </c>
      <c r="D29" s="614" t="s">
        <v>1460</v>
      </c>
      <c r="E29" s="615" t="s">
        <v>1459</v>
      </c>
      <c r="F29" s="615" t="s">
        <v>1458</v>
      </c>
      <c r="G29" s="614" t="s">
        <v>126</v>
      </c>
      <c r="H29" s="608">
        <f>H19</f>
        <v>160.66</v>
      </c>
      <c r="I29" s="613"/>
      <c r="J29" s="1258">
        <f>ROUND(H29*I29,2)</f>
        <v>0</v>
      </c>
    </row>
    <row r="30" spans="2:10">
      <c r="B30" s="624" t="s">
        <v>1457</v>
      </c>
      <c r="C30" s="623"/>
      <c r="D30" s="621"/>
      <c r="E30" s="622"/>
      <c r="F30" s="622"/>
      <c r="G30" s="621"/>
      <c r="H30" s="625"/>
      <c r="I30" s="619"/>
      <c r="J30" s="618"/>
    </row>
    <row r="31" spans="2:10">
      <c r="B31" s="617"/>
      <c r="C31" s="616" t="s">
        <v>90</v>
      </c>
      <c r="D31" s="614" t="s">
        <v>162</v>
      </c>
      <c r="E31" s="615" t="s">
        <v>161</v>
      </c>
      <c r="F31" s="615"/>
      <c r="G31" s="614" t="s">
        <v>126</v>
      </c>
      <c r="H31" s="608">
        <f>H16</f>
        <v>1264.08</v>
      </c>
      <c r="I31" s="613"/>
      <c r="J31" s="1258">
        <f>ROUND(H31*I31,2)</f>
        <v>0</v>
      </c>
    </row>
    <row r="32" spans="2:10">
      <c r="B32" s="617"/>
      <c r="C32" s="616" t="s">
        <v>94</v>
      </c>
      <c r="D32" s="614" t="s">
        <v>158</v>
      </c>
      <c r="E32" s="615" t="s">
        <v>157</v>
      </c>
      <c r="F32" s="615"/>
      <c r="G32" s="614" t="s">
        <v>126</v>
      </c>
      <c r="H32" s="608">
        <f>H18</f>
        <v>1128.81</v>
      </c>
      <c r="I32" s="613"/>
      <c r="J32" s="1258">
        <f>ROUND(H32*I32,2)</f>
        <v>0</v>
      </c>
    </row>
    <row r="33" spans="2:10">
      <c r="B33" s="632" t="s">
        <v>1456</v>
      </c>
      <c r="C33" s="631"/>
      <c r="D33" s="629"/>
      <c r="E33" s="630"/>
      <c r="F33" s="630"/>
      <c r="G33" s="629"/>
      <c r="H33" s="628"/>
      <c r="I33" s="627"/>
      <c r="J33" s="626"/>
    </row>
    <row r="34" spans="2:10">
      <c r="B34" s="624" t="s">
        <v>1455</v>
      </c>
      <c r="C34" s="623"/>
      <c r="D34" s="621"/>
      <c r="E34" s="622"/>
      <c r="F34" s="622"/>
      <c r="G34" s="621"/>
      <c r="H34" s="625"/>
      <c r="I34" s="619"/>
      <c r="J34" s="618"/>
    </row>
    <row r="35" spans="2:10" ht="51">
      <c r="B35" s="617"/>
      <c r="C35" s="616" t="s">
        <v>90</v>
      </c>
      <c r="D35" s="614" t="s">
        <v>1454</v>
      </c>
      <c r="E35" s="615" t="s">
        <v>1453</v>
      </c>
      <c r="F35" s="615" t="s">
        <v>1452</v>
      </c>
      <c r="G35" s="614" t="s">
        <v>126</v>
      </c>
      <c r="H35" s="608">
        <v>773.06</v>
      </c>
      <c r="I35" s="613"/>
      <c r="J35" s="1258">
        <f>ROUND(H35*I35,2)</f>
        <v>0</v>
      </c>
    </row>
    <row r="36" spans="2:10">
      <c r="B36" s="624" t="s">
        <v>1451</v>
      </c>
      <c r="C36" s="623"/>
      <c r="D36" s="621"/>
      <c r="E36" s="622"/>
      <c r="F36" s="622"/>
      <c r="G36" s="621"/>
      <c r="H36" s="625"/>
      <c r="I36" s="619"/>
      <c r="J36" s="618"/>
    </row>
    <row r="37" spans="2:10">
      <c r="B37" s="617"/>
      <c r="C37" s="616" t="s">
        <v>90</v>
      </c>
      <c r="D37" s="614" t="s">
        <v>1450</v>
      </c>
      <c r="E37" s="615" t="s">
        <v>1449</v>
      </c>
      <c r="F37" s="615" t="s">
        <v>1448</v>
      </c>
      <c r="G37" s="614" t="s">
        <v>106</v>
      </c>
      <c r="H37" s="608">
        <v>1400</v>
      </c>
      <c r="I37" s="613"/>
      <c r="J37" s="1258">
        <f>ROUND(H37*I37,2)</f>
        <v>0</v>
      </c>
    </row>
    <row r="38" spans="2:10" ht="25.5">
      <c r="B38" s="617"/>
      <c r="C38" s="616" t="s">
        <v>94</v>
      </c>
      <c r="D38" s="614" t="s">
        <v>1447</v>
      </c>
      <c r="E38" s="615" t="s">
        <v>135</v>
      </c>
      <c r="F38" s="615" t="s">
        <v>1446</v>
      </c>
      <c r="G38" s="614" t="s">
        <v>106</v>
      </c>
      <c r="H38" s="608">
        <v>16</v>
      </c>
      <c r="I38" s="613"/>
      <c r="J38" s="1258">
        <f>ROUND(H38*I38,2)</f>
        <v>0</v>
      </c>
    </row>
    <row r="39" spans="2:10">
      <c r="B39" s="624" t="s">
        <v>1445</v>
      </c>
      <c r="C39" s="623"/>
      <c r="D39" s="621"/>
      <c r="E39" s="622"/>
      <c r="F39" s="622"/>
      <c r="G39" s="621"/>
      <c r="H39" s="620"/>
      <c r="I39" s="619"/>
      <c r="J39" s="618"/>
    </row>
    <row r="40" spans="2:10" ht="25.5">
      <c r="B40" s="617"/>
      <c r="C40" s="616" t="s">
        <v>90</v>
      </c>
      <c r="D40" s="614" t="s">
        <v>1444</v>
      </c>
      <c r="E40" s="615" t="s">
        <v>1443</v>
      </c>
      <c r="F40" s="615" t="s">
        <v>1442</v>
      </c>
      <c r="G40" s="614" t="s">
        <v>106</v>
      </c>
      <c r="H40" s="608">
        <v>529.5</v>
      </c>
      <c r="I40" s="613"/>
      <c r="J40" s="1258">
        <f>ROUND(H40*I40,2)</f>
        <v>0</v>
      </c>
    </row>
    <row r="42" spans="2:10" ht="25.5">
      <c r="H42" s="607" t="s">
        <v>1422</v>
      </c>
      <c r="I42" s="607" t="s">
        <v>1421</v>
      </c>
      <c r="J42" s="606">
        <f>ROUND(SUM(J12:J13),2)</f>
        <v>0</v>
      </c>
    </row>
    <row r="43" spans="2:10" ht="25.5">
      <c r="H43" s="608"/>
      <c r="I43" s="607" t="s">
        <v>1420</v>
      </c>
      <c r="J43" s="606">
        <f>ROUND(SUM(J16:J32),2)</f>
        <v>0</v>
      </c>
    </row>
    <row r="44" spans="2:10" ht="26.25" thickBot="1">
      <c r="H44" s="608"/>
      <c r="I44" s="607" t="s">
        <v>1419</v>
      </c>
      <c r="J44" s="606">
        <f>ROUND(SUM(J35:J40),2)</f>
        <v>0</v>
      </c>
    </row>
    <row r="45" spans="2:10" ht="15">
      <c r="F45" s="605"/>
      <c r="I45" s="604" t="s">
        <v>1137</v>
      </c>
      <c r="J45" s="603">
        <f>ROUND(J42+J43+J44,2)</f>
        <v>0</v>
      </c>
    </row>
    <row r="46" spans="2:10" ht="15" customHeight="1">
      <c r="I46" s="602" t="s">
        <v>37</v>
      </c>
      <c r="J46" s="601">
        <f>ROUND(J45*0.22,2)</f>
        <v>0</v>
      </c>
    </row>
    <row r="47" spans="2:10" ht="15.75" thickBot="1">
      <c r="I47" s="600" t="s">
        <v>1418</v>
      </c>
      <c r="J47" s="599">
        <f>ROUND(SUM(J45:J46),2)</f>
        <v>0</v>
      </c>
    </row>
  </sheetData>
  <mergeCells count="1">
    <mergeCell ref="E5:J5"/>
  </mergeCells>
  <pageMargins left="0.98425196850393704" right="0.39370078740157483" top="0.19685039370078741" bottom="0.19685039370078741" header="0" footer="0"/>
  <pageSetup paperSize="9" scale="42" fitToHeight="0" orientation="portrait" horizontalDpi="1200" r:id="rId1"/>
  <headerFooter alignWithMargins="0"/>
  <rowBreaks count="1" manualBreakCount="1">
    <brk id="15" min="1" max="9"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200"/>
  <sheetViews>
    <sheetView zoomScaleNormal="100" zoomScaleSheetLayoutView="85" workbookViewId="0">
      <pane ySplit="6" topLeftCell="A179" activePane="bottomLeft" state="frozen"/>
      <selection pane="bottomLeft" activeCell="D143" sqref="D143"/>
    </sheetView>
  </sheetViews>
  <sheetFormatPr defaultRowHeight="12.75"/>
  <cols>
    <col min="1" max="1" width="9.125" style="86"/>
    <col min="2" max="3" width="10.75" style="90" customWidth="1"/>
    <col min="4" max="4" width="47.75" style="91" customWidth="1"/>
    <col min="5" max="5" width="14.75" style="90" customWidth="1"/>
    <col min="6" max="6" width="12.75" style="89" customWidth="1"/>
    <col min="7" max="7" width="15.75" style="88" customWidth="1"/>
    <col min="8" max="8" width="15.75" style="87" customWidth="1"/>
    <col min="9" max="257" width="9.125" style="86"/>
    <col min="258" max="259" width="10.75" style="86" customWidth="1"/>
    <col min="260" max="260" width="47.75" style="86" customWidth="1"/>
    <col min="261" max="261" width="14.75" style="86" customWidth="1"/>
    <col min="262" max="262" width="12.75" style="86" customWidth="1"/>
    <col min="263" max="264" width="15.75" style="86" customWidth="1"/>
    <col min="265" max="513" width="9.125" style="86"/>
    <col min="514" max="515" width="10.75" style="86" customWidth="1"/>
    <col min="516" max="516" width="47.75" style="86" customWidth="1"/>
    <col min="517" max="517" width="14.75" style="86" customWidth="1"/>
    <col min="518" max="518" width="12.75" style="86" customWidth="1"/>
    <col min="519" max="520" width="15.75" style="86" customWidth="1"/>
    <col min="521" max="769" width="9.125" style="86"/>
    <col min="770" max="771" width="10.75" style="86" customWidth="1"/>
    <col min="772" max="772" width="47.75" style="86" customWidth="1"/>
    <col min="773" max="773" width="14.75" style="86" customWidth="1"/>
    <col min="774" max="774" width="12.75" style="86" customWidth="1"/>
    <col min="775" max="776" width="15.75" style="86" customWidth="1"/>
    <col min="777" max="1025" width="9.125" style="86"/>
    <col min="1026" max="1027" width="10.75" style="86" customWidth="1"/>
    <col min="1028" max="1028" width="47.75" style="86" customWidth="1"/>
    <col min="1029" max="1029" width="14.75" style="86" customWidth="1"/>
    <col min="1030" max="1030" width="12.75" style="86" customWidth="1"/>
    <col min="1031" max="1032" width="15.75" style="86" customWidth="1"/>
    <col min="1033" max="1281" width="9.125" style="86"/>
    <col min="1282" max="1283" width="10.75" style="86" customWidth="1"/>
    <col min="1284" max="1284" width="47.75" style="86" customWidth="1"/>
    <col min="1285" max="1285" width="14.75" style="86" customWidth="1"/>
    <col min="1286" max="1286" width="12.75" style="86" customWidth="1"/>
    <col min="1287" max="1288" width="15.75" style="86" customWidth="1"/>
    <col min="1289" max="1537" width="9.125" style="86"/>
    <col min="1538" max="1539" width="10.75" style="86" customWidth="1"/>
    <col min="1540" max="1540" width="47.75" style="86" customWidth="1"/>
    <col min="1541" max="1541" width="14.75" style="86" customWidth="1"/>
    <col min="1542" max="1542" width="12.75" style="86" customWidth="1"/>
    <col min="1543" max="1544" width="15.75" style="86" customWidth="1"/>
    <col min="1545" max="1793" width="9.125" style="86"/>
    <col min="1794" max="1795" width="10.75" style="86" customWidth="1"/>
    <col min="1796" max="1796" width="47.75" style="86" customWidth="1"/>
    <col min="1797" max="1797" width="14.75" style="86" customWidth="1"/>
    <col min="1798" max="1798" width="12.75" style="86" customWidth="1"/>
    <col min="1799" max="1800" width="15.75" style="86" customWidth="1"/>
    <col min="1801" max="2049" width="9.125" style="86"/>
    <col min="2050" max="2051" width="10.75" style="86" customWidth="1"/>
    <col min="2052" max="2052" width="47.75" style="86" customWidth="1"/>
    <col min="2053" max="2053" width="14.75" style="86" customWidth="1"/>
    <col min="2054" max="2054" width="12.75" style="86" customWidth="1"/>
    <col min="2055" max="2056" width="15.75" style="86" customWidth="1"/>
    <col min="2057" max="2305" width="9.125" style="86"/>
    <col min="2306" max="2307" width="10.75" style="86" customWidth="1"/>
    <col min="2308" max="2308" width="47.75" style="86" customWidth="1"/>
    <col min="2309" max="2309" width="14.75" style="86" customWidth="1"/>
    <col min="2310" max="2310" width="12.75" style="86" customWidth="1"/>
    <col min="2311" max="2312" width="15.75" style="86" customWidth="1"/>
    <col min="2313" max="2561" width="9.125" style="86"/>
    <col min="2562" max="2563" width="10.75" style="86" customWidth="1"/>
    <col min="2564" max="2564" width="47.75" style="86" customWidth="1"/>
    <col min="2565" max="2565" width="14.75" style="86" customWidth="1"/>
    <col min="2566" max="2566" width="12.75" style="86" customWidth="1"/>
    <col min="2567" max="2568" width="15.75" style="86" customWidth="1"/>
    <col min="2569" max="2817" width="9.125" style="86"/>
    <col min="2818" max="2819" width="10.75" style="86" customWidth="1"/>
    <col min="2820" max="2820" width="47.75" style="86" customWidth="1"/>
    <col min="2821" max="2821" width="14.75" style="86" customWidth="1"/>
    <col min="2822" max="2822" width="12.75" style="86" customWidth="1"/>
    <col min="2823" max="2824" width="15.75" style="86" customWidth="1"/>
    <col min="2825" max="3073" width="9.125" style="86"/>
    <col min="3074" max="3075" width="10.75" style="86" customWidth="1"/>
    <col min="3076" max="3076" width="47.75" style="86" customWidth="1"/>
    <col min="3077" max="3077" width="14.75" style="86" customWidth="1"/>
    <col min="3078" max="3078" width="12.75" style="86" customWidth="1"/>
    <col min="3079" max="3080" width="15.75" style="86" customWidth="1"/>
    <col min="3081" max="3329" width="9.125" style="86"/>
    <col min="3330" max="3331" width="10.75" style="86" customWidth="1"/>
    <col min="3332" max="3332" width="47.75" style="86" customWidth="1"/>
    <col min="3333" max="3333" width="14.75" style="86" customWidth="1"/>
    <col min="3334" max="3334" width="12.75" style="86" customWidth="1"/>
    <col min="3335" max="3336" width="15.75" style="86" customWidth="1"/>
    <col min="3337" max="3585" width="9.125" style="86"/>
    <col min="3586" max="3587" width="10.75" style="86" customWidth="1"/>
    <col min="3588" max="3588" width="47.75" style="86" customWidth="1"/>
    <col min="3589" max="3589" width="14.75" style="86" customWidth="1"/>
    <col min="3590" max="3590" width="12.75" style="86" customWidth="1"/>
    <col min="3591" max="3592" width="15.75" style="86" customWidth="1"/>
    <col min="3593" max="3841" width="9.125" style="86"/>
    <col min="3842" max="3843" width="10.75" style="86" customWidth="1"/>
    <col min="3844" max="3844" width="47.75" style="86" customWidth="1"/>
    <col min="3845" max="3845" width="14.75" style="86" customWidth="1"/>
    <col min="3846" max="3846" width="12.75" style="86" customWidth="1"/>
    <col min="3847" max="3848" width="15.75" style="86" customWidth="1"/>
    <col min="3849" max="4097" width="9.125" style="86"/>
    <col min="4098" max="4099" width="10.75" style="86" customWidth="1"/>
    <col min="4100" max="4100" width="47.75" style="86" customWidth="1"/>
    <col min="4101" max="4101" width="14.75" style="86" customWidth="1"/>
    <col min="4102" max="4102" width="12.75" style="86" customWidth="1"/>
    <col min="4103" max="4104" width="15.75" style="86" customWidth="1"/>
    <col min="4105" max="4353" width="9.125" style="86"/>
    <col min="4354" max="4355" width="10.75" style="86" customWidth="1"/>
    <col min="4356" max="4356" width="47.75" style="86" customWidth="1"/>
    <col min="4357" max="4357" width="14.75" style="86" customWidth="1"/>
    <col min="4358" max="4358" width="12.75" style="86" customWidth="1"/>
    <col min="4359" max="4360" width="15.75" style="86" customWidth="1"/>
    <col min="4361" max="4609" width="9.125" style="86"/>
    <col min="4610" max="4611" width="10.75" style="86" customWidth="1"/>
    <col min="4612" max="4612" width="47.75" style="86" customWidth="1"/>
    <col min="4613" max="4613" width="14.75" style="86" customWidth="1"/>
    <col min="4614" max="4614" width="12.75" style="86" customWidth="1"/>
    <col min="4615" max="4616" width="15.75" style="86" customWidth="1"/>
    <col min="4617" max="4865" width="9.125" style="86"/>
    <col min="4866" max="4867" width="10.75" style="86" customWidth="1"/>
    <col min="4868" max="4868" width="47.75" style="86" customWidth="1"/>
    <col min="4869" max="4869" width="14.75" style="86" customWidth="1"/>
    <col min="4870" max="4870" width="12.75" style="86" customWidth="1"/>
    <col min="4871" max="4872" width="15.75" style="86" customWidth="1"/>
    <col min="4873" max="5121" width="9.125" style="86"/>
    <col min="5122" max="5123" width="10.75" style="86" customWidth="1"/>
    <col min="5124" max="5124" width="47.75" style="86" customWidth="1"/>
    <col min="5125" max="5125" width="14.75" style="86" customWidth="1"/>
    <col min="5126" max="5126" width="12.75" style="86" customWidth="1"/>
    <col min="5127" max="5128" width="15.75" style="86" customWidth="1"/>
    <col min="5129" max="5377" width="9.125" style="86"/>
    <col min="5378" max="5379" width="10.75" style="86" customWidth="1"/>
    <col min="5380" max="5380" width="47.75" style="86" customWidth="1"/>
    <col min="5381" max="5381" width="14.75" style="86" customWidth="1"/>
    <col min="5382" max="5382" width="12.75" style="86" customWidth="1"/>
    <col min="5383" max="5384" width="15.75" style="86" customWidth="1"/>
    <col min="5385" max="5633" width="9.125" style="86"/>
    <col min="5634" max="5635" width="10.75" style="86" customWidth="1"/>
    <col min="5636" max="5636" width="47.75" style="86" customWidth="1"/>
    <col min="5637" max="5637" width="14.75" style="86" customWidth="1"/>
    <col min="5638" max="5638" width="12.75" style="86" customWidth="1"/>
    <col min="5639" max="5640" width="15.75" style="86" customWidth="1"/>
    <col min="5641" max="5889" width="9.125" style="86"/>
    <col min="5890" max="5891" width="10.75" style="86" customWidth="1"/>
    <col min="5892" max="5892" width="47.75" style="86" customWidth="1"/>
    <col min="5893" max="5893" width="14.75" style="86" customWidth="1"/>
    <col min="5894" max="5894" width="12.75" style="86" customWidth="1"/>
    <col min="5895" max="5896" width="15.75" style="86" customWidth="1"/>
    <col min="5897" max="6145" width="9.125" style="86"/>
    <col min="6146" max="6147" width="10.75" style="86" customWidth="1"/>
    <col min="6148" max="6148" width="47.75" style="86" customWidth="1"/>
    <col min="6149" max="6149" width="14.75" style="86" customWidth="1"/>
    <col min="6150" max="6150" width="12.75" style="86" customWidth="1"/>
    <col min="6151" max="6152" width="15.75" style="86" customWidth="1"/>
    <col min="6153" max="6401" width="9.125" style="86"/>
    <col min="6402" max="6403" width="10.75" style="86" customWidth="1"/>
    <col min="6404" max="6404" width="47.75" style="86" customWidth="1"/>
    <col min="6405" max="6405" width="14.75" style="86" customWidth="1"/>
    <col min="6406" max="6406" width="12.75" style="86" customWidth="1"/>
    <col min="6407" max="6408" width="15.75" style="86" customWidth="1"/>
    <col min="6409" max="6657" width="9.125" style="86"/>
    <col min="6658" max="6659" width="10.75" style="86" customWidth="1"/>
    <col min="6660" max="6660" width="47.75" style="86" customWidth="1"/>
    <col min="6661" max="6661" width="14.75" style="86" customWidth="1"/>
    <col min="6662" max="6662" width="12.75" style="86" customWidth="1"/>
    <col min="6663" max="6664" width="15.75" style="86" customWidth="1"/>
    <col min="6665" max="6913" width="9.125" style="86"/>
    <col min="6914" max="6915" width="10.75" style="86" customWidth="1"/>
    <col min="6916" max="6916" width="47.75" style="86" customWidth="1"/>
    <col min="6917" max="6917" width="14.75" style="86" customWidth="1"/>
    <col min="6918" max="6918" width="12.75" style="86" customWidth="1"/>
    <col min="6919" max="6920" width="15.75" style="86" customWidth="1"/>
    <col min="6921" max="7169" width="9.125" style="86"/>
    <col min="7170" max="7171" width="10.75" style="86" customWidth="1"/>
    <col min="7172" max="7172" width="47.75" style="86" customWidth="1"/>
    <col min="7173" max="7173" width="14.75" style="86" customWidth="1"/>
    <col min="7174" max="7174" width="12.75" style="86" customWidth="1"/>
    <col min="7175" max="7176" width="15.75" style="86" customWidth="1"/>
    <col min="7177" max="7425" width="9.125" style="86"/>
    <col min="7426" max="7427" width="10.75" style="86" customWidth="1"/>
    <col min="7428" max="7428" width="47.75" style="86" customWidth="1"/>
    <col min="7429" max="7429" width="14.75" style="86" customWidth="1"/>
    <col min="7430" max="7430" width="12.75" style="86" customWidth="1"/>
    <col min="7431" max="7432" width="15.75" style="86" customWidth="1"/>
    <col min="7433" max="7681" width="9.125" style="86"/>
    <col min="7682" max="7683" width="10.75" style="86" customWidth="1"/>
    <col min="7684" max="7684" width="47.75" style="86" customWidth="1"/>
    <col min="7685" max="7685" width="14.75" style="86" customWidth="1"/>
    <col min="7686" max="7686" width="12.75" style="86" customWidth="1"/>
    <col min="7687" max="7688" width="15.75" style="86" customWidth="1"/>
    <col min="7689" max="7937" width="9.125" style="86"/>
    <col min="7938" max="7939" width="10.75" style="86" customWidth="1"/>
    <col min="7940" max="7940" width="47.75" style="86" customWidth="1"/>
    <col min="7941" max="7941" width="14.75" style="86" customWidth="1"/>
    <col min="7942" max="7942" width="12.75" style="86" customWidth="1"/>
    <col min="7943" max="7944" width="15.75" style="86" customWidth="1"/>
    <col min="7945" max="8193" width="9.125" style="86"/>
    <col min="8194" max="8195" width="10.75" style="86" customWidth="1"/>
    <col min="8196" max="8196" width="47.75" style="86" customWidth="1"/>
    <col min="8197" max="8197" width="14.75" style="86" customWidth="1"/>
    <col min="8198" max="8198" width="12.75" style="86" customWidth="1"/>
    <col min="8199" max="8200" width="15.75" style="86" customWidth="1"/>
    <col min="8201" max="8449" width="9.125" style="86"/>
    <col min="8450" max="8451" width="10.75" style="86" customWidth="1"/>
    <col min="8452" max="8452" width="47.75" style="86" customWidth="1"/>
    <col min="8453" max="8453" width="14.75" style="86" customWidth="1"/>
    <col min="8454" max="8454" width="12.75" style="86" customWidth="1"/>
    <col min="8455" max="8456" width="15.75" style="86" customWidth="1"/>
    <col min="8457" max="8705" width="9.125" style="86"/>
    <col min="8706" max="8707" width="10.75" style="86" customWidth="1"/>
    <col min="8708" max="8708" width="47.75" style="86" customWidth="1"/>
    <col min="8709" max="8709" width="14.75" style="86" customWidth="1"/>
    <col min="8710" max="8710" width="12.75" style="86" customWidth="1"/>
    <col min="8711" max="8712" width="15.75" style="86" customWidth="1"/>
    <col min="8713" max="8961" width="9.125" style="86"/>
    <col min="8962" max="8963" width="10.75" style="86" customWidth="1"/>
    <col min="8964" max="8964" width="47.75" style="86" customWidth="1"/>
    <col min="8965" max="8965" width="14.75" style="86" customWidth="1"/>
    <col min="8966" max="8966" width="12.75" style="86" customWidth="1"/>
    <col min="8967" max="8968" width="15.75" style="86" customWidth="1"/>
    <col min="8969" max="9217" width="9.125" style="86"/>
    <col min="9218" max="9219" width="10.75" style="86" customWidth="1"/>
    <col min="9220" max="9220" width="47.75" style="86" customWidth="1"/>
    <col min="9221" max="9221" width="14.75" style="86" customWidth="1"/>
    <col min="9222" max="9222" width="12.75" style="86" customWidth="1"/>
    <col min="9223" max="9224" width="15.75" style="86" customWidth="1"/>
    <col min="9225" max="9473" width="9.125" style="86"/>
    <col min="9474" max="9475" width="10.75" style="86" customWidth="1"/>
    <col min="9476" max="9476" width="47.75" style="86" customWidth="1"/>
    <col min="9477" max="9477" width="14.75" style="86" customWidth="1"/>
    <col min="9478" max="9478" width="12.75" style="86" customWidth="1"/>
    <col min="9479" max="9480" width="15.75" style="86" customWidth="1"/>
    <col min="9481" max="9729" width="9.125" style="86"/>
    <col min="9730" max="9731" width="10.75" style="86" customWidth="1"/>
    <col min="9732" max="9732" width="47.75" style="86" customWidth="1"/>
    <col min="9733" max="9733" width="14.75" style="86" customWidth="1"/>
    <col min="9734" max="9734" width="12.75" style="86" customWidth="1"/>
    <col min="9735" max="9736" width="15.75" style="86" customWidth="1"/>
    <col min="9737" max="9985" width="9.125" style="86"/>
    <col min="9986" max="9987" width="10.75" style="86" customWidth="1"/>
    <col min="9988" max="9988" width="47.75" style="86" customWidth="1"/>
    <col min="9989" max="9989" width="14.75" style="86" customWidth="1"/>
    <col min="9990" max="9990" width="12.75" style="86" customWidth="1"/>
    <col min="9991" max="9992" width="15.75" style="86" customWidth="1"/>
    <col min="9993" max="10241" width="9.125" style="86"/>
    <col min="10242" max="10243" width="10.75" style="86" customWidth="1"/>
    <col min="10244" max="10244" width="47.75" style="86" customWidth="1"/>
    <col min="10245" max="10245" width="14.75" style="86" customWidth="1"/>
    <col min="10246" max="10246" width="12.75" style="86" customWidth="1"/>
    <col min="10247" max="10248" width="15.75" style="86" customWidth="1"/>
    <col min="10249" max="10497" width="9.125" style="86"/>
    <col min="10498" max="10499" width="10.75" style="86" customWidth="1"/>
    <col min="10500" max="10500" width="47.75" style="86" customWidth="1"/>
    <col min="10501" max="10501" width="14.75" style="86" customWidth="1"/>
    <col min="10502" max="10502" width="12.75" style="86" customWidth="1"/>
    <col min="10503" max="10504" width="15.75" style="86" customWidth="1"/>
    <col min="10505" max="10753" width="9.125" style="86"/>
    <col min="10754" max="10755" width="10.75" style="86" customWidth="1"/>
    <col min="10756" max="10756" width="47.75" style="86" customWidth="1"/>
    <col min="10757" max="10757" width="14.75" style="86" customWidth="1"/>
    <col min="10758" max="10758" width="12.75" style="86" customWidth="1"/>
    <col min="10759" max="10760" width="15.75" style="86" customWidth="1"/>
    <col min="10761" max="11009" width="9.125" style="86"/>
    <col min="11010" max="11011" width="10.75" style="86" customWidth="1"/>
    <col min="11012" max="11012" width="47.75" style="86" customWidth="1"/>
    <col min="11013" max="11013" width="14.75" style="86" customWidth="1"/>
    <col min="11014" max="11014" width="12.75" style="86" customWidth="1"/>
    <col min="11015" max="11016" width="15.75" style="86" customWidth="1"/>
    <col min="11017" max="11265" width="9.125" style="86"/>
    <col min="11266" max="11267" width="10.75" style="86" customWidth="1"/>
    <col min="11268" max="11268" width="47.75" style="86" customWidth="1"/>
    <col min="11269" max="11269" width="14.75" style="86" customWidth="1"/>
    <col min="11270" max="11270" width="12.75" style="86" customWidth="1"/>
    <col min="11271" max="11272" width="15.75" style="86" customWidth="1"/>
    <col min="11273" max="11521" width="9.125" style="86"/>
    <col min="11522" max="11523" width="10.75" style="86" customWidth="1"/>
    <col min="11524" max="11524" width="47.75" style="86" customWidth="1"/>
    <col min="11525" max="11525" width="14.75" style="86" customWidth="1"/>
    <col min="11526" max="11526" width="12.75" style="86" customWidth="1"/>
    <col min="11527" max="11528" width="15.75" style="86" customWidth="1"/>
    <col min="11529" max="11777" width="9.125" style="86"/>
    <col min="11778" max="11779" width="10.75" style="86" customWidth="1"/>
    <col min="11780" max="11780" width="47.75" style="86" customWidth="1"/>
    <col min="11781" max="11781" width="14.75" style="86" customWidth="1"/>
    <col min="11782" max="11782" width="12.75" style="86" customWidth="1"/>
    <col min="11783" max="11784" width="15.75" style="86" customWidth="1"/>
    <col min="11785" max="12033" width="9.125" style="86"/>
    <col min="12034" max="12035" width="10.75" style="86" customWidth="1"/>
    <col min="12036" max="12036" width="47.75" style="86" customWidth="1"/>
    <col min="12037" max="12037" width="14.75" style="86" customWidth="1"/>
    <col min="12038" max="12038" width="12.75" style="86" customWidth="1"/>
    <col min="12039" max="12040" width="15.75" style="86" customWidth="1"/>
    <col min="12041" max="12289" width="9.125" style="86"/>
    <col min="12290" max="12291" width="10.75" style="86" customWidth="1"/>
    <col min="12292" max="12292" width="47.75" style="86" customWidth="1"/>
    <col min="12293" max="12293" width="14.75" style="86" customWidth="1"/>
    <col min="12294" max="12294" width="12.75" style="86" customWidth="1"/>
    <col min="12295" max="12296" width="15.75" style="86" customWidth="1"/>
    <col min="12297" max="12545" width="9.125" style="86"/>
    <col min="12546" max="12547" width="10.75" style="86" customWidth="1"/>
    <col min="12548" max="12548" width="47.75" style="86" customWidth="1"/>
    <col min="12549" max="12549" width="14.75" style="86" customWidth="1"/>
    <col min="12550" max="12550" width="12.75" style="86" customWidth="1"/>
    <col min="12551" max="12552" width="15.75" style="86" customWidth="1"/>
    <col min="12553" max="12801" width="9.125" style="86"/>
    <col min="12802" max="12803" width="10.75" style="86" customWidth="1"/>
    <col min="12804" max="12804" width="47.75" style="86" customWidth="1"/>
    <col min="12805" max="12805" width="14.75" style="86" customWidth="1"/>
    <col min="12806" max="12806" width="12.75" style="86" customWidth="1"/>
    <col min="12807" max="12808" width="15.75" style="86" customWidth="1"/>
    <col min="12809" max="13057" width="9.125" style="86"/>
    <col min="13058" max="13059" width="10.75" style="86" customWidth="1"/>
    <col min="13060" max="13060" width="47.75" style="86" customWidth="1"/>
    <col min="13061" max="13061" width="14.75" style="86" customWidth="1"/>
    <col min="13062" max="13062" width="12.75" style="86" customWidth="1"/>
    <col min="13063" max="13064" width="15.75" style="86" customWidth="1"/>
    <col min="13065" max="13313" width="9.125" style="86"/>
    <col min="13314" max="13315" width="10.75" style="86" customWidth="1"/>
    <col min="13316" max="13316" width="47.75" style="86" customWidth="1"/>
    <col min="13317" max="13317" width="14.75" style="86" customWidth="1"/>
    <col min="13318" max="13318" width="12.75" style="86" customWidth="1"/>
    <col min="13319" max="13320" width="15.75" style="86" customWidth="1"/>
    <col min="13321" max="13569" width="9.125" style="86"/>
    <col min="13570" max="13571" width="10.75" style="86" customWidth="1"/>
    <col min="13572" max="13572" width="47.75" style="86" customWidth="1"/>
    <col min="13573" max="13573" width="14.75" style="86" customWidth="1"/>
    <col min="13574" max="13574" width="12.75" style="86" customWidth="1"/>
    <col min="13575" max="13576" width="15.75" style="86" customWidth="1"/>
    <col min="13577" max="13825" width="9.125" style="86"/>
    <col min="13826" max="13827" width="10.75" style="86" customWidth="1"/>
    <col min="13828" max="13828" width="47.75" style="86" customWidth="1"/>
    <col min="13829" max="13829" width="14.75" style="86" customWidth="1"/>
    <col min="13830" max="13830" width="12.75" style="86" customWidth="1"/>
    <col min="13831" max="13832" width="15.75" style="86" customWidth="1"/>
    <col min="13833" max="14081" width="9.125" style="86"/>
    <col min="14082" max="14083" width="10.75" style="86" customWidth="1"/>
    <col min="14084" max="14084" width="47.75" style="86" customWidth="1"/>
    <col min="14085" max="14085" width="14.75" style="86" customWidth="1"/>
    <col min="14086" max="14086" width="12.75" style="86" customWidth="1"/>
    <col min="14087" max="14088" width="15.75" style="86" customWidth="1"/>
    <col min="14089" max="14337" width="9.125" style="86"/>
    <col min="14338" max="14339" width="10.75" style="86" customWidth="1"/>
    <col min="14340" max="14340" width="47.75" style="86" customWidth="1"/>
    <col min="14341" max="14341" width="14.75" style="86" customWidth="1"/>
    <col min="14342" max="14342" width="12.75" style="86" customWidth="1"/>
    <col min="14343" max="14344" width="15.75" style="86" customWidth="1"/>
    <col min="14345" max="14593" width="9.125" style="86"/>
    <col min="14594" max="14595" width="10.75" style="86" customWidth="1"/>
    <col min="14596" max="14596" width="47.75" style="86" customWidth="1"/>
    <col min="14597" max="14597" width="14.75" style="86" customWidth="1"/>
    <col min="14598" max="14598" width="12.75" style="86" customWidth="1"/>
    <col min="14599" max="14600" width="15.75" style="86" customWidth="1"/>
    <col min="14601" max="14849" width="9.125" style="86"/>
    <col min="14850" max="14851" width="10.75" style="86" customWidth="1"/>
    <col min="14852" max="14852" width="47.75" style="86" customWidth="1"/>
    <col min="14853" max="14853" width="14.75" style="86" customWidth="1"/>
    <col min="14854" max="14854" width="12.75" style="86" customWidth="1"/>
    <col min="14855" max="14856" width="15.75" style="86" customWidth="1"/>
    <col min="14857" max="15105" width="9.125" style="86"/>
    <col min="15106" max="15107" width="10.75" style="86" customWidth="1"/>
    <col min="15108" max="15108" width="47.75" style="86" customWidth="1"/>
    <col min="15109" max="15109" width="14.75" style="86" customWidth="1"/>
    <col min="15110" max="15110" width="12.75" style="86" customWidth="1"/>
    <col min="15111" max="15112" width="15.75" style="86" customWidth="1"/>
    <col min="15113" max="15361" width="9.125" style="86"/>
    <col min="15362" max="15363" width="10.75" style="86" customWidth="1"/>
    <col min="15364" max="15364" width="47.75" style="86" customWidth="1"/>
    <col min="15365" max="15365" width="14.75" style="86" customWidth="1"/>
    <col min="15366" max="15366" width="12.75" style="86" customWidth="1"/>
    <col min="15367" max="15368" width="15.75" style="86" customWidth="1"/>
    <col min="15369" max="15617" width="9.125" style="86"/>
    <col min="15618" max="15619" width="10.75" style="86" customWidth="1"/>
    <col min="15620" max="15620" width="47.75" style="86" customWidth="1"/>
    <col min="15621" max="15621" width="14.75" style="86" customWidth="1"/>
    <col min="15622" max="15622" width="12.75" style="86" customWidth="1"/>
    <col min="15623" max="15624" width="15.75" style="86" customWidth="1"/>
    <col min="15625" max="15873" width="9.125" style="86"/>
    <col min="15874" max="15875" width="10.75" style="86" customWidth="1"/>
    <col min="15876" max="15876" width="47.75" style="86" customWidth="1"/>
    <col min="15877" max="15877" width="14.75" style="86" customWidth="1"/>
    <col min="15878" max="15878" width="12.75" style="86" customWidth="1"/>
    <col min="15879" max="15880" width="15.75" style="86" customWidth="1"/>
    <col min="15881" max="16129" width="9.125" style="86"/>
    <col min="16130" max="16131" width="10.75" style="86" customWidth="1"/>
    <col min="16132" max="16132" width="47.75" style="86" customWidth="1"/>
    <col min="16133" max="16133" width="14.75" style="86" customWidth="1"/>
    <col min="16134" max="16134" width="12.75" style="86" customWidth="1"/>
    <col min="16135" max="16136" width="15.75" style="86" customWidth="1"/>
    <col min="16137" max="16384" width="9.125" style="86"/>
  </cols>
  <sheetData>
    <row r="1" spans="2:9" ht="20.100000000000001" customHeight="1">
      <c r="B1" s="129" t="s">
        <v>1237</v>
      </c>
    </row>
    <row r="2" spans="2:9" s="124" customFormat="1" ht="15" customHeight="1">
      <c r="B2" s="127" t="s">
        <v>84</v>
      </c>
      <c r="C2" s="131" t="s">
        <v>1805</v>
      </c>
      <c r="E2" s="127"/>
      <c r="F2" s="89"/>
      <c r="G2" s="128"/>
      <c r="H2" s="87"/>
    </row>
    <row r="3" spans="2:9" s="124" customFormat="1" ht="15" customHeight="1">
      <c r="B3" s="127" t="s">
        <v>3</v>
      </c>
      <c r="C3" s="126" t="s">
        <v>1804</v>
      </c>
      <c r="E3" s="127"/>
      <c r="F3" s="89"/>
      <c r="G3" s="128"/>
      <c r="H3" s="87"/>
    </row>
    <row r="4" spans="2:9" s="124" customFormat="1" ht="20.100000000000001" customHeight="1">
      <c r="B4" s="127" t="s">
        <v>2</v>
      </c>
      <c r="C4" s="126" t="s">
        <v>79</v>
      </c>
      <c r="D4" s="1365" t="s">
        <v>3544</v>
      </c>
      <c r="E4" s="1365"/>
      <c r="F4" s="1365"/>
      <c r="G4" s="1365"/>
      <c r="H4" s="1365"/>
      <c r="I4" s="1365"/>
    </row>
    <row r="5" spans="2:9" s="118" customFormat="1" ht="9.9499999999999993" customHeight="1">
      <c r="B5" s="122"/>
      <c r="C5" s="122"/>
      <c r="D5" s="123"/>
      <c r="E5" s="122"/>
      <c r="F5" s="121"/>
      <c r="G5" s="120"/>
      <c r="H5" s="119"/>
    </row>
    <row r="6" spans="2:9" s="112" customFormat="1" ht="32.1" customHeight="1" thickBot="1">
      <c r="B6" s="116" t="s">
        <v>74</v>
      </c>
      <c r="C6" s="116" t="s">
        <v>73</v>
      </c>
      <c r="D6" s="117" t="s">
        <v>72</v>
      </c>
      <c r="E6" s="116" t="s">
        <v>71</v>
      </c>
      <c r="F6" s="115" t="s">
        <v>70</v>
      </c>
      <c r="G6" s="114" t="s">
        <v>69</v>
      </c>
      <c r="H6" s="113" t="s">
        <v>68</v>
      </c>
    </row>
    <row r="7" spans="2:9" s="106" customFormat="1" ht="9.9499999999999993" customHeight="1">
      <c r="B7" s="110"/>
      <c r="C7" s="110"/>
      <c r="D7" s="111"/>
      <c r="E7" s="110"/>
      <c r="F7" s="109"/>
      <c r="G7" s="108"/>
      <c r="H7" s="107"/>
    </row>
    <row r="8" spans="2:9">
      <c r="D8" s="100" t="s">
        <v>67</v>
      </c>
      <c r="G8" s="92" t="s">
        <v>48</v>
      </c>
      <c r="H8" s="105">
        <f>ROUND(+SUM(H9:H29),2)</f>
        <v>0</v>
      </c>
    </row>
    <row r="9" spans="2:9">
      <c r="D9" s="100"/>
      <c r="G9" s="92"/>
      <c r="H9" s="105"/>
    </row>
    <row r="10" spans="2:9">
      <c r="D10" s="100" t="s">
        <v>66</v>
      </c>
    </row>
    <row r="11" spans="2:9" ht="25.5">
      <c r="B11" s="90" t="s">
        <v>90</v>
      </c>
      <c r="C11" s="90" t="s">
        <v>235</v>
      </c>
      <c r="D11" s="91" t="s">
        <v>234</v>
      </c>
      <c r="E11" s="90" t="s">
        <v>233</v>
      </c>
      <c r="F11" s="89">
        <v>0.28700000000000003</v>
      </c>
      <c r="G11" s="102"/>
      <c r="H11" s="101">
        <f>ROUND(F11*G11,2)</f>
        <v>0</v>
      </c>
    </row>
    <row r="12" spans="2:9" ht="25.5">
      <c r="B12" s="90" t="s">
        <v>94</v>
      </c>
      <c r="C12" s="90" t="s">
        <v>237</v>
      </c>
      <c r="D12" s="91" t="s">
        <v>236</v>
      </c>
      <c r="E12" s="90" t="s">
        <v>43</v>
      </c>
      <c r="F12" s="89">
        <v>18</v>
      </c>
      <c r="H12" s="87">
        <f>ROUND(F12*G12,2)</f>
        <v>0</v>
      </c>
    </row>
    <row r="14" spans="2:9">
      <c r="D14" s="100" t="s">
        <v>232</v>
      </c>
    </row>
    <row r="15" spans="2:9">
      <c r="B15" s="90" t="s">
        <v>90</v>
      </c>
      <c r="C15" s="90" t="s">
        <v>231</v>
      </c>
      <c r="D15" s="91" t="s">
        <v>230</v>
      </c>
      <c r="E15" s="90" t="s">
        <v>106</v>
      </c>
      <c r="F15" s="89">
        <v>1190</v>
      </c>
      <c r="G15" s="102"/>
      <c r="H15" s="101">
        <f t="shared" ref="H15:H25" si="0">ROUND(F15*G15,2)</f>
        <v>0</v>
      </c>
    </row>
    <row r="16" spans="2:9" ht="25.5">
      <c r="B16" s="90" t="s">
        <v>94</v>
      </c>
      <c r="C16" s="90" t="s">
        <v>226</v>
      </c>
      <c r="D16" s="91" t="s">
        <v>225</v>
      </c>
      <c r="E16" s="90" t="s">
        <v>106</v>
      </c>
      <c r="F16" s="89">
        <v>200</v>
      </c>
      <c r="G16" s="102"/>
      <c r="H16" s="101">
        <f t="shared" si="0"/>
        <v>0</v>
      </c>
    </row>
    <row r="17" spans="2:8" ht="25.5">
      <c r="B17" s="90" t="s">
        <v>117</v>
      </c>
      <c r="C17" s="90" t="s">
        <v>220</v>
      </c>
      <c r="D17" s="91" t="s">
        <v>219</v>
      </c>
      <c r="E17" s="90" t="s">
        <v>89</v>
      </c>
      <c r="F17" s="89">
        <v>20</v>
      </c>
      <c r="G17" s="102"/>
      <c r="H17" s="101">
        <f t="shared" si="0"/>
        <v>0</v>
      </c>
    </row>
    <row r="18" spans="2:8" ht="25.5">
      <c r="B18" s="90" t="s">
        <v>114</v>
      </c>
      <c r="C18" s="90" t="s">
        <v>1498</v>
      </c>
      <c r="D18" s="91" t="s">
        <v>1497</v>
      </c>
      <c r="E18" s="90" t="s">
        <v>106</v>
      </c>
      <c r="F18" s="89">
        <v>510</v>
      </c>
      <c r="G18" s="102"/>
      <c r="H18" s="101">
        <f t="shared" si="0"/>
        <v>0</v>
      </c>
    </row>
    <row r="19" spans="2:8" ht="25.5">
      <c r="B19" s="90" t="s">
        <v>140</v>
      </c>
      <c r="C19" s="90" t="s">
        <v>1268</v>
      </c>
      <c r="D19" s="91" t="s">
        <v>1267</v>
      </c>
      <c r="E19" s="90" t="s">
        <v>43</v>
      </c>
      <c r="F19" s="89">
        <v>30</v>
      </c>
      <c r="G19" s="102"/>
      <c r="H19" s="101">
        <f t="shared" si="0"/>
        <v>0</v>
      </c>
    </row>
    <row r="20" spans="2:8" ht="25.5">
      <c r="B20" s="90" t="s">
        <v>224</v>
      </c>
      <c r="C20" s="90" t="s">
        <v>215</v>
      </c>
      <c r="D20" s="91" t="s">
        <v>214</v>
      </c>
      <c r="E20" s="90" t="s">
        <v>43</v>
      </c>
      <c r="F20" s="89">
        <v>15</v>
      </c>
      <c r="G20" s="102"/>
      <c r="H20" s="101">
        <f t="shared" si="0"/>
        <v>0</v>
      </c>
    </row>
    <row r="21" spans="2:8" ht="25.5">
      <c r="B21" s="90" t="s">
        <v>221</v>
      </c>
      <c r="C21" s="90" t="s">
        <v>1496</v>
      </c>
      <c r="D21" s="91" t="s">
        <v>1495</v>
      </c>
      <c r="E21" s="90" t="s">
        <v>43</v>
      </c>
      <c r="F21" s="89">
        <v>5</v>
      </c>
      <c r="G21" s="102"/>
      <c r="H21" s="101">
        <f t="shared" si="0"/>
        <v>0</v>
      </c>
    </row>
    <row r="22" spans="2:8">
      <c r="B22" s="90" t="s">
        <v>218</v>
      </c>
      <c r="C22" s="90" t="s">
        <v>1266</v>
      </c>
      <c r="D22" s="91" t="s">
        <v>1265</v>
      </c>
      <c r="E22" s="90" t="s">
        <v>43</v>
      </c>
      <c r="F22" s="89">
        <v>30</v>
      </c>
      <c r="G22" s="102"/>
      <c r="H22" s="101">
        <f t="shared" si="0"/>
        <v>0</v>
      </c>
    </row>
    <row r="23" spans="2:8">
      <c r="B23" s="90" t="s">
        <v>216</v>
      </c>
      <c r="C23" s="90" t="s">
        <v>212</v>
      </c>
      <c r="D23" s="91" t="s">
        <v>211</v>
      </c>
      <c r="E23" s="90" t="s">
        <v>43</v>
      </c>
      <c r="F23" s="89">
        <v>15</v>
      </c>
      <c r="G23" s="102"/>
      <c r="H23" s="101">
        <f t="shared" si="0"/>
        <v>0</v>
      </c>
    </row>
    <row r="24" spans="2:8">
      <c r="B24" s="90" t="s">
        <v>213</v>
      </c>
      <c r="C24" s="90" t="s">
        <v>1803</v>
      </c>
      <c r="D24" s="91" t="s">
        <v>1802</v>
      </c>
      <c r="E24" s="90" t="s">
        <v>43</v>
      </c>
      <c r="F24" s="89">
        <v>5</v>
      </c>
      <c r="G24" s="102"/>
      <c r="H24" s="101">
        <f t="shared" si="0"/>
        <v>0</v>
      </c>
    </row>
    <row r="25" spans="2:8">
      <c r="B25" s="90" t="s">
        <v>210</v>
      </c>
      <c r="C25" s="90" t="s">
        <v>197</v>
      </c>
      <c r="D25" s="91" t="s">
        <v>196</v>
      </c>
      <c r="E25" s="90" t="s">
        <v>89</v>
      </c>
      <c r="F25" s="89">
        <v>6</v>
      </c>
      <c r="G25" s="102"/>
      <c r="H25" s="101">
        <f t="shared" si="0"/>
        <v>0</v>
      </c>
    </row>
    <row r="26" spans="2:8" ht="38.25">
      <c r="D26" s="99" t="s">
        <v>1801</v>
      </c>
      <c r="G26" s="102"/>
      <c r="H26" s="101"/>
    </row>
    <row r="27" spans="2:8">
      <c r="B27" s="90" t="s">
        <v>207</v>
      </c>
      <c r="C27" s="90" t="s">
        <v>278</v>
      </c>
      <c r="D27" s="91" t="s">
        <v>277</v>
      </c>
      <c r="E27" s="90" t="s">
        <v>106</v>
      </c>
      <c r="F27" s="89">
        <v>33</v>
      </c>
      <c r="G27" s="102"/>
      <c r="H27" s="101">
        <f>ROUND(F27*G27,2)</f>
        <v>0</v>
      </c>
    </row>
    <row r="28" spans="2:8">
      <c r="B28" s="90" t="s">
        <v>204</v>
      </c>
      <c r="C28" s="90" t="s">
        <v>1579</v>
      </c>
      <c r="D28" s="91" t="s">
        <v>1800</v>
      </c>
      <c r="E28" s="90" t="s">
        <v>43</v>
      </c>
      <c r="F28" s="89">
        <v>1</v>
      </c>
      <c r="G28" s="102"/>
      <c r="H28" s="101">
        <f>ROUND(F28*G28,2)</f>
        <v>0</v>
      </c>
    </row>
    <row r="29" spans="2:8">
      <c r="G29" s="102"/>
      <c r="H29" s="101"/>
    </row>
    <row r="30" spans="2:8">
      <c r="D30" s="100" t="s">
        <v>47</v>
      </c>
      <c r="G30" s="92" t="s">
        <v>42</v>
      </c>
      <c r="H30" s="105">
        <f>ROUND(+SUM(H31:H72),2)</f>
        <v>0</v>
      </c>
    </row>
    <row r="31" spans="2:8">
      <c r="D31" s="100"/>
      <c r="G31" s="92"/>
      <c r="H31" s="105"/>
    </row>
    <row r="32" spans="2:8">
      <c r="D32" s="100" t="s">
        <v>192</v>
      </c>
      <c r="G32" s="102"/>
      <c r="H32" s="101"/>
    </row>
    <row r="33" spans="2:8" ht="25.5">
      <c r="B33" s="90" t="s">
        <v>90</v>
      </c>
      <c r="C33" s="90" t="s">
        <v>191</v>
      </c>
      <c r="D33" s="91" t="s">
        <v>190</v>
      </c>
      <c r="E33" s="90" t="s">
        <v>126</v>
      </c>
      <c r="F33" s="89">
        <v>590</v>
      </c>
      <c r="H33" s="87">
        <f>ROUND(F33*G33,2)</f>
        <v>0</v>
      </c>
    </row>
    <row r="34" spans="2:8" ht="25.5">
      <c r="D34" s="99" t="s">
        <v>1799</v>
      </c>
    </row>
    <row r="35" spans="2:8" ht="38.25">
      <c r="B35" s="90" t="s">
        <v>94</v>
      </c>
      <c r="C35" s="90" t="s">
        <v>189</v>
      </c>
      <c r="D35" s="91" t="s">
        <v>188</v>
      </c>
      <c r="E35" s="90" t="s">
        <v>126</v>
      </c>
      <c r="F35" s="89">
        <v>123</v>
      </c>
      <c r="H35" s="87">
        <f>ROUND(F35*G35,2)</f>
        <v>0</v>
      </c>
    </row>
    <row r="36" spans="2:8" ht="51">
      <c r="D36" s="99" t="s">
        <v>1798</v>
      </c>
    </row>
    <row r="37" spans="2:8" ht="25.5">
      <c r="B37" s="90" t="s">
        <v>117</v>
      </c>
      <c r="C37" s="90" t="s">
        <v>187</v>
      </c>
      <c r="D37" s="91" t="s">
        <v>186</v>
      </c>
      <c r="E37" s="90" t="s">
        <v>126</v>
      </c>
      <c r="F37" s="89">
        <v>935</v>
      </c>
      <c r="H37" s="87">
        <f>ROUND(F37*G37,2)</f>
        <v>0</v>
      </c>
    </row>
    <row r="38" spans="2:8" ht="25.5">
      <c r="B38" s="90" t="s">
        <v>114</v>
      </c>
      <c r="C38" s="90" t="s">
        <v>1261</v>
      </c>
      <c r="D38" s="91" t="s">
        <v>1260</v>
      </c>
      <c r="E38" s="90" t="s">
        <v>126</v>
      </c>
      <c r="F38" s="89">
        <v>627</v>
      </c>
      <c r="H38" s="87">
        <f>ROUND(F38*G38,2)</f>
        <v>0</v>
      </c>
    </row>
    <row r="39" spans="2:8" ht="25.5">
      <c r="D39" s="99" t="s">
        <v>1797</v>
      </c>
    </row>
    <row r="41" spans="2:8">
      <c r="D41" s="100" t="s">
        <v>183</v>
      </c>
    </row>
    <row r="42" spans="2:8">
      <c r="B42" s="90" t="s">
        <v>90</v>
      </c>
      <c r="C42" s="90" t="s">
        <v>182</v>
      </c>
      <c r="D42" s="91" t="s">
        <v>181</v>
      </c>
      <c r="E42" s="90" t="s">
        <v>106</v>
      </c>
      <c r="F42" s="89">
        <v>4370</v>
      </c>
      <c r="H42" s="87">
        <f>ROUND(F42*G42,2)</f>
        <v>0</v>
      </c>
    </row>
    <row r="43" spans="2:8" ht="25.5">
      <c r="D43" s="99" t="s">
        <v>1796</v>
      </c>
    </row>
    <row r="44" spans="2:8">
      <c r="B44" s="557" t="s">
        <v>94</v>
      </c>
      <c r="C44" s="557" t="s">
        <v>344</v>
      </c>
      <c r="D44" s="558" t="s">
        <v>343</v>
      </c>
      <c r="E44" s="557" t="s">
        <v>106</v>
      </c>
      <c r="F44" s="556">
        <v>3.2</v>
      </c>
      <c r="G44" s="569"/>
      <c r="H44" s="568">
        <f>ROUND(F44*G44,2)</f>
        <v>0</v>
      </c>
    </row>
    <row r="45" spans="2:8" ht="25.5">
      <c r="B45" s="557"/>
      <c r="C45" s="557"/>
      <c r="D45" s="567" t="s">
        <v>342</v>
      </c>
      <c r="E45" s="557"/>
      <c r="F45" s="556"/>
      <c r="G45" s="569"/>
      <c r="H45" s="568"/>
    </row>
    <row r="47" spans="2:8">
      <c r="D47" s="100" t="s">
        <v>180</v>
      </c>
    </row>
    <row r="48" spans="2:8" ht="25.5">
      <c r="B48" s="90" t="s">
        <v>90</v>
      </c>
      <c r="C48" s="90" t="s">
        <v>179</v>
      </c>
      <c r="D48" s="91" t="s">
        <v>178</v>
      </c>
      <c r="E48" s="90" t="s">
        <v>106</v>
      </c>
      <c r="F48" s="89">
        <v>4030</v>
      </c>
      <c r="H48" s="87">
        <f>ROUND(F48*G48,2)</f>
        <v>0</v>
      </c>
    </row>
    <row r="49" spans="2:8" ht="25.5">
      <c r="D49" s="99" t="s">
        <v>1795</v>
      </c>
    </row>
    <row r="51" spans="2:8">
      <c r="D51" s="100" t="s">
        <v>177</v>
      </c>
    </row>
    <row r="52" spans="2:8" ht="25.5">
      <c r="B52" s="90" t="s">
        <v>90</v>
      </c>
      <c r="C52" s="90" t="s">
        <v>1258</v>
      </c>
      <c r="D52" s="91" t="s">
        <v>1257</v>
      </c>
      <c r="E52" s="90" t="s">
        <v>126</v>
      </c>
      <c r="F52" s="89">
        <v>535</v>
      </c>
      <c r="H52" s="87">
        <f>ROUND(F52*G52,2)</f>
        <v>0</v>
      </c>
    </row>
    <row r="53" spans="2:8" ht="25.5">
      <c r="D53" s="99" t="s">
        <v>1794</v>
      </c>
    </row>
    <row r="54" spans="2:8">
      <c r="B54" s="90" t="s">
        <v>94</v>
      </c>
      <c r="C54" s="90" t="s">
        <v>174</v>
      </c>
      <c r="D54" s="91" t="s">
        <v>173</v>
      </c>
      <c r="E54" s="90" t="s">
        <v>126</v>
      </c>
      <c r="F54" s="89">
        <v>1625</v>
      </c>
      <c r="H54" s="87">
        <f>ROUND(F54*G54,2)</f>
        <v>0</v>
      </c>
    </row>
    <row r="55" spans="2:8" ht="51">
      <c r="D55" s="99" t="s">
        <v>1793</v>
      </c>
    </row>
    <row r="56" spans="2:8" ht="25.5">
      <c r="B56" s="90" t="s">
        <v>117</v>
      </c>
      <c r="C56" s="90" t="s">
        <v>1792</v>
      </c>
      <c r="D56" s="91" t="s">
        <v>1791</v>
      </c>
      <c r="E56" s="90" t="s">
        <v>126</v>
      </c>
      <c r="F56" s="89">
        <v>2850</v>
      </c>
      <c r="H56" s="87">
        <f>ROUND(F56*G56,2)</f>
        <v>0</v>
      </c>
    </row>
    <row r="57" spans="2:8" ht="38.25">
      <c r="D57" s="99" t="s">
        <v>1790</v>
      </c>
    </row>
    <row r="58" spans="2:8">
      <c r="B58" s="90" t="s">
        <v>114</v>
      </c>
      <c r="C58" s="90" t="s">
        <v>1789</v>
      </c>
      <c r="D58" s="91" t="s">
        <v>1788</v>
      </c>
      <c r="E58" s="90" t="s">
        <v>106</v>
      </c>
      <c r="F58" s="89">
        <v>40</v>
      </c>
      <c r="H58" s="87">
        <f>ROUND(F58*G58,2)</f>
        <v>0</v>
      </c>
    </row>
    <row r="59" spans="2:8" ht="38.25">
      <c r="D59" s="99" t="s">
        <v>1787</v>
      </c>
    </row>
    <row r="61" spans="2:8">
      <c r="D61" s="100" t="s">
        <v>171</v>
      </c>
    </row>
    <row r="62" spans="2:8">
      <c r="B62" s="90" t="s">
        <v>90</v>
      </c>
      <c r="C62" s="90" t="s">
        <v>168</v>
      </c>
      <c r="D62" s="91" t="s">
        <v>167</v>
      </c>
      <c r="E62" s="90" t="s">
        <v>106</v>
      </c>
      <c r="F62" s="89">
        <v>2400</v>
      </c>
      <c r="H62" s="87">
        <f>ROUND(F62*G62,2)</f>
        <v>0</v>
      </c>
    </row>
    <row r="63" spans="2:8" ht="25.5">
      <c r="B63" s="90" t="s">
        <v>94</v>
      </c>
      <c r="C63" s="90" t="s">
        <v>1416</v>
      </c>
      <c r="D63" s="91" t="s">
        <v>1415</v>
      </c>
      <c r="E63" s="90" t="s">
        <v>106</v>
      </c>
      <c r="F63" s="89">
        <v>1137</v>
      </c>
      <c r="H63" s="87">
        <f>ROUND(F63*G63,2)</f>
        <v>0</v>
      </c>
    </row>
    <row r="64" spans="2:8">
      <c r="B64" s="90" t="s">
        <v>117</v>
      </c>
      <c r="C64" s="90" t="s">
        <v>170</v>
      </c>
      <c r="D64" s="91" t="s">
        <v>169</v>
      </c>
      <c r="E64" s="90" t="s">
        <v>106</v>
      </c>
      <c r="F64" s="89">
        <v>3537</v>
      </c>
      <c r="H64" s="87">
        <f>ROUND(F64*G64,2)</f>
        <v>0</v>
      </c>
    </row>
    <row r="66" spans="2:8">
      <c r="D66" s="100" t="s">
        <v>271</v>
      </c>
    </row>
    <row r="67" spans="2:8">
      <c r="B67" s="90" t="s">
        <v>90</v>
      </c>
      <c r="C67" s="90" t="s">
        <v>344</v>
      </c>
      <c r="D67" s="91" t="s">
        <v>153</v>
      </c>
      <c r="E67" s="90" t="s">
        <v>152</v>
      </c>
      <c r="F67" s="89">
        <v>310</v>
      </c>
      <c r="H67" s="87">
        <f>ROUND(F67*G67,2)</f>
        <v>0</v>
      </c>
    </row>
    <row r="68" spans="2:8" ht="25.5">
      <c r="D68" s="99" t="s">
        <v>1786</v>
      </c>
    </row>
    <row r="69" spans="2:8">
      <c r="B69" s="90" t="s">
        <v>94</v>
      </c>
      <c r="C69" s="90" t="s">
        <v>162</v>
      </c>
      <c r="D69" s="91" t="s">
        <v>161</v>
      </c>
      <c r="E69" s="90" t="s">
        <v>126</v>
      </c>
      <c r="F69" s="89">
        <v>935</v>
      </c>
      <c r="H69" s="87">
        <f>ROUND(F69*G69,2)</f>
        <v>0</v>
      </c>
    </row>
    <row r="70" spans="2:8" ht="25.5">
      <c r="B70" s="90" t="s">
        <v>117</v>
      </c>
      <c r="C70" s="90" t="s">
        <v>160</v>
      </c>
      <c r="D70" s="91" t="s">
        <v>159</v>
      </c>
      <c r="E70" s="90" t="s">
        <v>152</v>
      </c>
      <c r="F70" s="89">
        <v>1</v>
      </c>
      <c r="H70" s="87">
        <f>ROUND(F70*G70,2)</f>
        <v>0</v>
      </c>
    </row>
    <row r="71" spans="2:8" ht="25.5">
      <c r="D71" s="99" t="s">
        <v>1785</v>
      </c>
    </row>
    <row r="73" spans="2:8">
      <c r="D73" s="100" t="s">
        <v>151</v>
      </c>
      <c r="G73" s="92" t="s">
        <v>150</v>
      </c>
      <c r="H73" s="105">
        <f>ROUND(+SUM(H74:H121),2)</f>
        <v>0</v>
      </c>
    </row>
    <row r="74" spans="2:8">
      <c r="D74" s="100"/>
      <c r="G74" s="92"/>
      <c r="H74" s="105"/>
    </row>
    <row r="75" spans="2:8">
      <c r="D75" s="100" t="s">
        <v>149</v>
      </c>
    </row>
    <row r="76" spans="2:8" ht="25.5">
      <c r="B76" s="90" t="s">
        <v>90</v>
      </c>
      <c r="C76" s="90" t="s">
        <v>249</v>
      </c>
      <c r="D76" s="91" t="s">
        <v>248</v>
      </c>
      <c r="E76" s="90" t="s">
        <v>126</v>
      </c>
      <c r="F76" s="89">
        <v>20</v>
      </c>
      <c r="H76" s="87">
        <f>ROUND(F76*G76,2)</f>
        <v>0</v>
      </c>
    </row>
    <row r="77" spans="2:8" ht="25.5">
      <c r="D77" s="99" t="s">
        <v>1784</v>
      </c>
    </row>
    <row r="78" spans="2:8" ht="25.5">
      <c r="B78" s="90" t="s">
        <v>94</v>
      </c>
      <c r="C78" s="90" t="s">
        <v>146</v>
      </c>
      <c r="D78" s="91" t="s">
        <v>145</v>
      </c>
      <c r="E78" s="90" t="s">
        <v>106</v>
      </c>
      <c r="F78" s="89">
        <v>1040</v>
      </c>
      <c r="H78" s="87">
        <f>ROUND(F78*G78,2)</f>
        <v>0</v>
      </c>
    </row>
    <row r="79" spans="2:8" ht="25.5">
      <c r="D79" s="99" t="s">
        <v>1779</v>
      </c>
    </row>
    <row r="80" spans="2:8" ht="25.5">
      <c r="B80" s="90" t="s">
        <v>117</v>
      </c>
      <c r="C80" s="90" t="s">
        <v>148</v>
      </c>
      <c r="D80" s="91" t="s">
        <v>147</v>
      </c>
      <c r="E80" s="90" t="s">
        <v>126</v>
      </c>
      <c r="F80" s="89">
        <v>1840</v>
      </c>
      <c r="H80" s="87">
        <f>ROUND(F80*G80,2)</f>
        <v>0</v>
      </c>
    </row>
    <row r="81" spans="2:8" ht="25.5">
      <c r="D81" s="99" t="s">
        <v>1783</v>
      </c>
    </row>
    <row r="82" spans="2:8" ht="25.5">
      <c r="B82" s="90" t="s">
        <v>114</v>
      </c>
      <c r="C82" s="90" t="s">
        <v>142</v>
      </c>
      <c r="D82" s="91" t="s">
        <v>141</v>
      </c>
      <c r="E82" s="90" t="s">
        <v>106</v>
      </c>
      <c r="F82" s="89">
        <v>1520</v>
      </c>
      <c r="H82" s="87">
        <f>ROUND(F82*G82,2)</f>
        <v>0</v>
      </c>
    </row>
    <row r="83" spans="2:8" ht="25.5">
      <c r="D83" s="99" t="s">
        <v>1778</v>
      </c>
    </row>
    <row r="84" spans="2:8" ht="25.5">
      <c r="B84" s="90" t="s">
        <v>140</v>
      </c>
      <c r="C84" s="90" t="s">
        <v>144</v>
      </c>
      <c r="D84" s="91" t="s">
        <v>143</v>
      </c>
      <c r="E84" s="90" t="s">
        <v>106</v>
      </c>
      <c r="F84" s="89">
        <v>1515</v>
      </c>
      <c r="H84" s="87">
        <f>ROUND(F84*G84,2)</f>
        <v>0</v>
      </c>
    </row>
    <row r="85" spans="2:8" ht="25.5">
      <c r="D85" s="99" t="s">
        <v>1778</v>
      </c>
    </row>
    <row r="86" spans="2:8" ht="25.5">
      <c r="B86" s="90" t="s">
        <v>224</v>
      </c>
      <c r="C86" s="90" t="s">
        <v>1385</v>
      </c>
      <c r="D86" s="91" t="s">
        <v>1384</v>
      </c>
      <c r="E86" s="90" t="s">
        <v>106</v>
      </c>
      <c r="F86" s="89">
        <v>265</v>
      </c>
      <c r="H86" s="87">
        <f>ROUND(F86*G86,2)</f>
        <v>0</v>
      </c>
    </row>
    <row r="87" spans="2:8" ht="25.5">
      <c r="D87" s="99" t="s">
        <v>1782</v>
      </c>
    </row>
    <row r="88" spans="2:8" ht="25.5">
      <c r="B88" s="90" t="s">
        <v>221</v>
      </c>
      <c r="C88" s="90" t="s">
        <v>217</v>
      </c>
      <c r="D88" s="91" t="s">
        <v>1781</v>
      </c>
      <c r="E88" s="90" t="s">
        <v>106</v>
      </c>
      <c r="F88" s="89">
        <v>770</v>
      </c>
      <c r="H88" s="87">
        <f>ROUND(F88*G88,2)</f>
        <v>0</v>
      </c>
    </row>
    <row r="89" spans="2:8" ht="25.5">
      <c r="D89" s="99" t="s">
        <v>1780</v>
      </c>
    </row>
    <row r="91" spans="2:8">
      <c r="D91" s="100" t="s">
        <v>137</v>
      </c>
    </row>
    <row r="92" spans="2:8" ht="25.5">
      <c r="B92" s="90" t="s">
        <v>90</v>
      </c>
      <c r="C92" s="90" t="s">
        <v>136</v>
      </c>
      <c r="D92" s="91" t="s">
        <v>135</v>
      </c>
      <c r="E92" s="90" t="s">
        <v>106</v>
      </c>
      <c r="F92" s="89">
        <v>1036</v>
      </c>
      <c r="H92" s="87">
        <f>ROUND(F92*G92,2)</f>
        <v>0</v>
      </c>
    </row>
    <row r="93" spans="2:8" ht="25.5">
      <c r="D93" s="99" t="s">
        <v>1779</v>
      </c>
    </row>
    <row r="94" spans="2:8" ht="25.5">
      <c r="B94" s="90" t="s">
        <v>94</v>
      </c>
      <c r="C94" s="90" t="s">
        <v>134</v>
      </c>
      <c r="D94" s="91" t="s">
        <v>133</v>
      </c>
      <c r="E94" s="90" t="s">
        <v>106</v>
      </c>
      <c r="F94" s="89">
        <v>1510</v>
      </c>
      <c r="H94" s="87">
        <f>ROUND(F94*G94,2)</f>
        <v>0</v>
      </c>
    </row>
    <row r="95" spans="2:8" ht="25.5">
      <c r="D95" s="99" t="s">
        <v>1778</v>
      </c>
    </row>
    <row r="96" spans="2:8">
      <c r="B96" s="21" t="s">
        <v>117</v>
      </c>
      <c r="C96" s="21" t="s">
        <v>3525</v>
      </c>
      <c r="D96" s="20" t="s">
        <v>3526</v>
      </c>
      <c r="E96" s="21" t="s">
        <v>106</v>
      </c>
      <c r="F96" s="59">
        <v>4075</v>
      </c>
      <c r="G96" s="58"/>
      <c r="H96" s="57">
        <f>ROUND(F96*G96,2)</f>
        <v>0</v>
      </c>
    </row>
    <row r="97" spans="2:8" ht="25.5">
      <c r="B97" s="21"/>
      <c r="C97" s="21"/>
      <c r="D97" s="66" t="s">
        <v>3527</v>
      </c>
      <c r="E97" s="21"/>
      <c r="F97" s="59"/>
      <c r="G97" s="58"/>
      <c r="H97" s="57"/>
    </row>
    <row r="99" spans="2:8">
      <c r="D99" s="100" t="s">
        <v>1777</v>
      </c>
    </row>
    <row r="100" spans="2:8" ht="51">
      <c r="B100" s="90" t="s">
        <v>90</v>
      </c>
      <c r="C100" s="90" t="s">
        <v>229</v>
      </c>
      <c r="D100" s="91" t="s">
        <v>1776</v>
      </c>
      <c r="E100" s="90" t="s">
        <v>106</v>
      </c>
      <c r="F100" s="89">
        <v>190</v>
      </c>
      <c r="H100" s="87">
        <f>ROUND(F100*G100,2)</f>
        <v>0</v>
      </c>
    </row>
    <row r="101" spans="2:8" ht="25.5">
      <c r="D101" s="99" t="s">
        <v>1775</v>
      </c>
    </row>
    <row r="102" spans="2:8" ht="38.25">
      <c r="B102" s="90" t="s">
        <v>94</v>
      </c>
      <c r="C102" s="90" t="s">
        <v>223</v>
      </c>
      <c r="D102" s="91" t="s">
        <v>1774</v>
      </c>
      <c r="E102" s="90" t="s">
        <v>126</v>
      </c>
      <c r="F102" s="89">
        <v>50</v>
      </c>
      <c r="H102" s="87">
        <f>ROUND(F102*G102,2)</f>
        <v>0</v>
      </c>
    </row>
    <row r="103" spans="2:8" ht="25.5">
      <c r="B103" s="557" t="s">
        <v>90</v>
      </c>
      <c r="C103" s="557" t="s">
        <v>339</v>
      </c>
      <c r="D103" s="558" t="s">
        <v>338</v>
      </c>
      <c r="E103" s="557" t="s">
        <v>106</v>
      </c>
      <c r="F103" s="556">
        <v>3.2</v>
      </c>
      <c r="G103" s="569"/>
      <c r="H103" s="568">
        <f>ROUND(F103*G103,2)</f>
        <v>0</v>
      </c>
    </row>
    <row r="104" spans="2:8" ht="25.5">
      <c r="B104" s="557"/>
      <c r="C104" s="557"/>
      <c r="D104" s="567" t="s">
        <v>3464</v>
      </c>
      <c r="E104" s="557"/>
      <c r="F104" s="556"/>
      <c r="G104" s="569"/>
      <c r="H104" s="568"/>
    </row>
    <row r="105" spans="2:8" ht="25.5">
      <c r="B105" s="557" t="s">
        <v>94</v>
      </c>
      <c r="C105" s="557" t="s">
        <v>128</v>
      </c>
      <c r="D105" s="558" t="s">
        <v>340</v>
      </c>
      <c r="E105" s="557" t="s">
        <v>89</v>
      </c>
      <c r="F105" s="556">
        <v>10.6</v>
      </c>
      <c r="G105" s="569"/>
      <c r="H105" s="568">
        <f>ROUND(F105*G105,2)</f>
        <v>0</v>
      </c>
    </row>
    <row r="106" spans="2:8" ht="25.5">
      <c r="B106" s="557"/>
      <c r="C106" s="557"/>
      <c r="D106" s="567" t="s">
        <v>3465</v>
      </c>
      <c r="E106" s="557"/>
      <c r="F106" s="556"/>
      <c r="G106" s="569"/>
      <c r="H106" s="568"/>
    </row>
    <row r="107" spans="2:8" ht="51">
      <c r="B107" s="557" t="s">
        <v>117</v>
      </c>
      <c r="C107" s="557" t="s">
        <v>336</v>
      </c>
      <c r="D107" s="558" t="s">
        <v>335</v>
      </c>
      <c r="E107" s="557" t="s">
        <v>106</v>
      </c>
      <c r="F107" s="556">
        <v>3.2</v>
      </c>
      <c r="G107" s="569"/>
      <c r="H107" s="568">
        <f>ROUND(F107*G107,2)</f>
        <v>0</v>
      </c>
    </row>
    <row r="108" spans="2:8" ht="25.5">
      <c r="B108" s="557"/>
      <c r="C108" s="557"/>
      <c r="D108" s="567" t="s">
        <v>3465</v>
      </c>
      <c r="E108" s="557"/>
      <c r="F108" s="556"/>
      <c r="G108" s="569"/>
      <c r="H108" s="568"/>
    </row>
    <row r="110" spans="2:8">
      <c r="D110" s="100" t="s">
        <v>262</v>
      </c>
    </row>
    <row r="111" spans="2:8" ht="25.5">
      <c r="B111" s="90" t="s">
        <v>90</v>
      </c>
      <c r="C111" s="90" t="s">
        <v>121</v>
      </c>
      <c r="D111" s="91" t="s">
        <v>120</v>
      </c>
      <c r="E111" s="90" t="s">
        <v>89</v>
      </c>
      <c r="F111" s="89">
        <v>534</v>
      </c>
      <c r="H111" s="87">
        <f>ROUND(F111*G111,2)</f>
        <v>0</v>
      </c>
    </row>
    <row r="112" spans="2:8" ht="25.5">
      <c r="B112" s="90" t="s">
        <v>94</v>
      </c>
      <c r="C112" s="90" t="s">
        <v>113</v>
      </c>
      <c r="D112" s="91" t="s">
        <v>112</v>
      </c>
      <c r="E112" s="90" t="s">
        <v>89</v>
      </c>
      <c r="F112" s="89">
        <v>80</v>
      </c>
      <c r="H112" s="87">
        <f>ROUND(F112*G112,2)</f>
        <v>0</v>
      </c>
    </row>
    <row r="113" spans="2:8" ht="25.5">
      <c r="B113" s="90" t="s">
        <v>117</v>
      </c>
      <c r="C113" s="90" t="s">
        <v>119</v>
      </c>
      <c r="D113" s="91" t="s">
        <v>118</v>
      </c>
      <c r="E113" s="90" t="s">
        <v>89</v>
      </c>
      <c r="F113" s="89">
        <v>20</v>
      </c>
      <c r="H113" s="87">
        <f>ROUND(F113*G113,2)</f>
        <v>0</v>
      </c>
    </row>
    <row r="114" spans="2:8" ht="25.5">
      <c r="B114" s="90" t="s">
        <v>114</v>
      </c>
      <c r="C114" s="90" t="s">
        <v>125</v>
      </c>
      <c r="D114" s="91" t="s">
        <v>124</v>
      </c>
      <c r="E114" s="90" t="s">
        <v>89</v>
      </c>
      <c r="F114" s="89">
        <v>123</v>
      </c>
      <c r="H114" s="87">
        <f>ROUND(F114*G114,2)</f>
        <v>0</v>
      </c>
    </row>
    <row r="115" spans="2:8" ht="38.25">
      <c r="D115" s="99" t="s">
        <v>1773</v>
      </c>
    </row>
    <row r="116" spans="2:8" ht="25.5">
      <c r="B116" s="90" t="s">
        <v>140</v>
      </c>
      <c r="C116" s="90" t="s">
        <v>116</v>
      </c>
      <c r="D116" s="91" t="s">
        <v>115</v>
      </c>
      <c r="E116" s="90" t="s">
        <v>89</v>
      </c>
      <c r="F116" s="89">
        <v>110</v>
      </c>
      <c r="H116" s="87">
        <f>ROUND(F116*G116,2)</f>
        <v>0</v>
      </c>
    </row>
    <row r="117" spans="2:8" ht="38.25">
      <c r="D117" s="99" t="s">
        <v>1772</v>
      </c>
    </row>
    <row r="119" spans="2:8">
      <c r="D119" s="100" t="s">
        <v>1248</v>
      </c>
    </row>
    <row r="120" spans="2:8">
      <c r="B120" s="90" t="s">
        <v>90</v>
      </c>
      <c r="C120" s="90" t="s">
        <v>1363</v>
      </c>
      <c r="D120" s="91" t="s">
        <v>1362</v>
      </c>
      <c r="E120" s="90" t="s">
        <v>126</v>
      </c>
      <c r="F120" s="89">
        <v>12.5</v>
      </c>
      <c r="H120" s="87">
        <f>ROUND(F120*G120,2)</f>
        <v>0</v>
      </c>
    </row>
    <row r="122" spans="2:8">
      <c r="D122" s="100" t="s">
        <v>111</v>
      </c>
      <c r="G122" s="92" t="s">
        <v>110</v>
      </c>
      <c r="H122" s="105">
        <f>ROUND(+SUM(H123:H145),2)</f>
        <v>0</v>
      </c>
    </row>
    <row r="123" spans="2:8">
      <c r="D123" s="100"/>
      <c r="G123" s="92"/>
      <c r="H123" s="105"/>
    </row>
    <row r="124" spans="2:8">
      <c r="D124" s="100" t="s">
        <v>109</v>
      </c>
    </row>
    <row r="125" spans="2:8" ht="38.25">
      <c r="B125" s="90" t="s">
        <v>90</v>
      </c>
      <c r="C125" s="90" t="s">
        <v>1406</v>
      </c>
      <c r="D125" s="91" t="s">
        <v>1405</v>
      </c>
      <c r="E125" s="90" t="s">
        <v>106</v>
      </c>
      <c r="F125" s="89">
        <v>9</v>
      </c>
      <c r="H125" s="87">
        <f>ROUND(F125*G125,2)</f>
        <v>0</v>
      </c>
    </row>
    <row r="126" spans="2:8" ht="25.5">
      <c r="D126" s="99" t="s">
        <v>1771</v>
      </c>
    </row>
    <row r="127" spans="2:8" ht="38.25">
      <c r="B127" s="90" t="s">
        <v>94</v>
      </c>
      <c r="C127" s="90" t="s">
        <v>1159</v>
      </c>
      <c r="D127" s="91" t="s">
        <v>1770</v>
      </c>
      <c r="E127" s="90" t="s">
        <v>106</v>
      </c>
      <c r="F127" s="89">
        <v>55</v>
      </c>
      <c r="H127" s="87">
        <f>ROUND(F127*G127,2)</f>
        <v>0</v>
      </c>
    </row>
    <row r="128" spans="2:8" ht="25.5">
      <c r="B128" s="90" t="s">
        <v>117</v>
      </c>
      <c r="C128" s="90" t="s">
        <v>108</v>
      </c>
      <c r="D128" s="91" t="s">
        <v>1769</v>
      </c>
      <c r="E128" s="90" t="s">
        <v>89</v>
      </c>
      <c r="F128" s="89">
        <v>89</v>
      </c>
      <c r="H128" s="87">
        <f>ROUND(F128*G128,2)</f>
        <v>0</v>
      </c>
    </row>
    <row r="129" spans="2:8" ht="25.5">
      <c r="D129" s="99" t="s">
        <v>1768</v>
      </c>
    </row>
    <row r="130" spans="2:8" ht="38.25">
      <c r="B130" s="90" t="s">
        <v>114</v>
      </c>
      <c r="C130" s="90" t="s">
        <v>1245</v>
      </c>
      <c r="D130" s="91" t="s">
        <v>1244</v>
      </c>
      <c r="E130" s="90" t="s">
        <v>89</v>
      </c>
      <c r="F130" s="89">
        <v>49</v>
      </c>
      <c r="H130" s="87">
        <f>ROUND(F130*G130,2)</f>
        <v>0</v>
      </c>
    </row>
    <row r="132" spans="2:8">
      <c r="D132" s="100" t="s">
        <v>103</v>
      </c>
    </row>
    <row r="133" spans="2:8" ht="25.5">
      <c r="B133" s="90" t="s">
        <v>90</v>
      </c>
      <c r="C133" s="90" t="s">
        <v>102</v>
      </c>
      <c r="D133" s="91" t="s">
        <v>101</v>
      </c>
      <c r="E133" s="90" t="s">
        <v>89</v>
      </c>
      <c r="F133" s="89">
        <v>416</v>
      </c>
      <c r="H133" s="87">
        <f>ROUND(F133*G133,2)</f>
        <v>0</v>
      </c>
    </row>
    <row r="134" spans="2:8" ht="25.5">
      <c r="B134" s="90" t="s">
        <v>94</v>
      </c>
      <c r="C134" s="90" t="s">
        <v>100</v>
      </c>
      <c r="D134" s="91" t="s">
        <v>99</v>
      </c>
      <c r="E134" s="90" t="s">
        <v>89</v>
      </c>
      <c r="F134" s="89">
        <v>416</v>
      </c>
      <c r="H134" s="87">
        <f>ROUND(F134*G134,2)</f>
        <v>0</v>
      </c>
    </row>
    <row r="136" spans="2:8">
      <c r="D136" s="100" t="s">
        <v>1403</v>
      </c>
    </row>
    <row r="137" spans="2:8" ht="25.5">
      <c r="B137" s="90" t="s">
        <v>90</v>
      </c>
      <c r="C137" s="90" t="s">
        <v>1402</v>
      </c>
      <c r="D137" s="91" t="s">
        <v>1401</v>
      </c>
      <c r="E137" s="90" t="s">
        <v>89</v>
      </c>
      <c r="F137" s="89">
        <v>12</v>
      </c>
      <c r="H137" s="87">
        <f>ROUND(F137*G137,2)</f>
        <v>0</v>
      </c>
    </row>
    <row r="138" spans="2:8" ht="38.25">
      <c r="B138" s="90" t="s">
        <v>94</v>
      </c>
      <c r="C138" s="90" t="s">
        <v>1400</v>
      </c>
      <c r="D138" s="91" t="s">
        <v>1399</v>
      </c>
      <c r="E138" s="90" t="s">
        <v>89</v>
      </c>
      <c r="F138" s="89">
        <v>12</v>
      </c>
      <c r="H138" s="87">
        <f>ROUND(F138*G138,2)</f>
        <v>0</v>
      </c>
    </row>
    <row r="139" spans="2:8" ht="25.5">
      <c r="B139" s="90" t="s">
        <v>117</v>
      </c>
      <c r="C139" s="90" t="s">
        <v>1398</v>
      </c>
      <c r="D139" s="91" t="s">
        <v>1397</v>
      </c>
      <c r="E139" s="90" t="s">
        <v>43</v>
      </c>
      <c r="F139" s="89">
        <v>2</v>
      </c>
      <c r="H139" s="87">
        <f>ROUND(F139*G139,2)</f>
        <v>0</v>
      </c>
    </row>
    <row r="141" spans="2:8">
      <c r="D141" s="100" t="s">
        <v>1767</v>
      </c>
    </row>
    <row r="142" spans="2:8" ht="38.25">
      <c r="B142" s="90" t="s">
        <v>90</v>
      </c>
      <c r="C142" s="90" t="s">
        <v>97</v>
      </c>
      <c r="D142" s="91" t="s">
        <v>96</v>
      </c>
      <c r="E142" s="90" t="s">
        <v>43</v>
      </c>
      <c r="F142" s="89">
        <v>4</v>
      </c>
      <c r="H142" s="87">
        <f>ROUND(F142*G142,2)</f>
        <v>0</v>
      </c>
    </row>
    <row r="143" spans="2:8" ht="25.5">
      <c r="D143" s="99" t="s">
        <v>95</v>
      </c>
    </row>
    <row r="144" spans="2:8" ht="25.5">
      <c r="B144" s="90" t="s">
        <v>94</v>
      </c>
      <c r="C144" s="90" t="s">
        <v>93</v>
      </c>
      <c r="D144" s="91" t="s">
        <v>92</v>
      </c>
      <c r="E144" s="90" t="s">
        <v>43</v>
      </c>
      <c r="F144" s="89">
        <v>1</v>
      </c>
      <c r="H144" s="87">
        <f>ROUND(F144*G144,2)</f>
        <v>0</v>
      </c>
    </row>
    <row r="145" spans="2:8" ht="25.5">
      <c r="D145" s="99" t="s">
        <v>91</v>
      </c>
    </row>
    <row r="146" spans="2:8">
      <c r="D146" s="99"/>
    </row>
    <row r="147" spans="2:8">
      <c r="B147" s="557"/>
      <c r="C147" s="557"/>
      <c r="D147" s="566" t="s">
        <v>1994</v>
      </c>
      <c r="E147" s="557"/>
      <c r="F147" s="556"/>
      <c r="G147" s="1230" t="s">
        <v>333</v>
      </c>
      <c r="H147" s="1231">
        <f>ROUND(+SUM(H148:H189),2)</f>
        <v>0</v>
      </c>
    </row>
    <row r="148" spans="2:8">
      <c r="B148" s="557"/>
      <c r="C148" s="557"/>
      <c r="D148" s="566"/>
      <c r="E148" s="557"/>
      <c r="F148" s="556"/>
      <c r="G148" s="1230"/>
      <c r="H148" s="1231"/>
    </row>
    <row r="149" spans="2:8">
      <c r="B149" s="557"/>
      <c r="C149" s="557"/>
      <c r="D149" s="566" t="s">
        <v>3433</v>
      </c>
      <c r="E149" s="557"/>
      <c r="F149" s="556"/>
      <c r="G149" s="569"/>
      <c r="H149" s="568"/>
    </row>
    <row r="150" spans="2:8" ht="25.5">
      <c r="B150" s="557" t="s">
        <v>90</v>
      </c>
      <c r="C150" s="557" t="s">
        <v>331</v>
      </c>
      <c r="D150" s="558" t="s">
        <v>330</v>
      </c>
      <c r="E150" s="557" t="s">
        <v>43</v>
      </c>
      <c r="F150" s="556">
        <v>8</v>
      </c>
      <c r="G150" s="569"/>
      <c r="H150" s="568">
        <f>ROUND(F150*G150,2)</f>
        <v>0</v>
      </c>
    </row>
    <row r="151" spans="2:8" ht="25.5">
      <c r="B151" s="557" t="s">
        <v>94</v>
      </c>
      <c r="C151" s="557" t="s">
        <v>3466</v>
      </c>
      <c r="D151" s="558" t="s">
        <v>1354</v>
      </c>
      <c r="E151" s="557" t="s">
        <v>43</v>
      </c>
      <c r="F151" s="556">
        <v>2</v>
      </c>
      <c r="G151" s="569"/>
      <c r="H151" s="568">
        <f>ROUND(F151*G151,2)</f>
        <v>0</v>
      </c>
    </row>
    <row r="152" spans="2:8" ht="25.5">
      <c r="B152" s="557"/>
      <c r="C152" s="557"/>
      <c r="D152" s="567" t="s">
        <v>3447</v>
      </c>
      <c r="E152" s="557"/>
      <c r="F152" s="556"/>
      <c r="G152" s="569"/>
      <c r="H152" s="568"/>
    </row>
    <row r="153" spans="2:8" ht="25.5">
      <c r="B153" s="557" t="s">
        <v>117</v>
      </c>
      <c r="C153" s="557" t="s">
        <v>1352</v>
      </c>
      <c r="D153" s="558" t="s">
        <v>1351</v>
      </c>
      <c r="E153" s="557" t="s">
        <v>43</v>
      </c>
      <c r="F153" s="556">
        <v>1</v>
      </c>
      <c r="G153" s="569"/>
      <c r="H153" s="568">
        <f>ROUND(F153*G153,2)</f>
        <v>0</v>
      </c>
    </row>
    <row r="154" spans="2:8" ht="25.5">
      <c r="B154" s="557" t="s">
        <v>114</v>
      </c>
      <c r="C154" s="557" t="s">
        <v>322</v>
      </c>
      <c r="D154" s="558" t="s">
        <v>321</v>
      </c>
      <c r="E154" s="557" t="s">
        <v>43</v>
      </c>
      <c r="F154" s="556">
        <v>6</v>
      </c>
      <c r="G154" s="569"/>
      <c r="H154" s="568">
        <f>ROUND(F154*G154,2)</f>
        <v>0</v>
      </c>
    </row>
    <row r="155" spans="2:8" ht="25.5">
      <c r="B155" s="557" t="s">
        <v>140</v>
      </c>
      <c r="C155" s="557" t="s">
        <v>320</v>
      </c>
      <c r="D155" s="558" t="s">
        <v>319</v>
      </c>
      <c r="E155" s="557" t="s">
        <v>43</v>
      </c>
      <c r="F155" s="556">
        <v>1</v>
      </c>
      <c r="G155" s="569"/>
      <c r="H155" s="568">
        <f>ROUND(F155*G155,2)</f>
        <v>0</v>
      </c>
    </row>
    <row r="156" spans="2:8" ht="51">
      <c r="B156" s="557" t="s">
        <v>224</v>
      </c>
      <c r="C156" s="557" t="s">
        <v>3467</v>
      </c>
      <c r="D156" s="558" t="s">
        <v>1335</v>
      </c>
      <c r="E156" s="557" t="s">
        <v>43</v>
      </c>
      <c r="F156" s="556">
        <v>2</v>
      </c>
      <c r="G156" s="569"/>
      <c r="H156" s="568">
        <f>ROUND(F156*G156,2)</f>
        <v>0</v>
      </c>
    </row>
    <row r="157" spans="2:8" ht="38.25">
      <c r="B157" s="557" t="s">
        <v>221</v>
      </c>
      <c r="C157" s="557" t="s">
        <v>316</v>
      </c>
      <c r="D157" s="558" t="s">
        <v>315</v>
      </c>
      <c r="E157" s="557" t="s">
        <v>43</v>
      </c>
      <c r="F157" s="556">
        <v>4</v>
      </c>
      <c r="G157" s="569"/>
      <c r="H157" s="568">
        <f>ROUND(F157*G157,2)</f>
        <v>0</v>
      </c>
    </row>
    <row r="158" spans="2:8" ht="25.5">
      <c r="B158" s="557"/>
      <c r="C158" s="557"/>
      <c r="D158" s="567" t="s">
        <v>3468</v>
      </c>
      <c r="E158" s="557"/>
      <c r="F158" s="556"/>
      <c r="G158" s="569"/>
      <c r="H158" s="568"/>
    </row>
    <row r="159" spans="2:8" ht="38.25">
      <c r="B159" s="557" t="s">
        <v>218</v>
      </c>
      <c r="C159" s="557" t="s">
        <v>3469</v>
      </c>
      <c r="D159" s="558" t="s">
        <v>1343</v>
      </c>
      <c r="E159" s="557" t="s">
        <v>43</v>
      </c>
      <c r="F159" s="556">
        <v>5</v>
      </c>
      <c r="G159" s="569"/>
      <c r="H159" s="568">
        <f>ROUND(F159*G159,2)</f>
        <v>0</v>
      </c>
    </row>
    <row r="160" spans="2:8" ht="25.5">
      <c r="B160" s="557"/>
      <c r="C160" s="557"/>
      <c r="D160" s="567" t="s">
        <v>3470</v>
      </c>
      <c r="E160" s="557"/>
      <c r="F160" s="556"/>
      <c r="G160" s="569"/>
      <c r="H160" s="568"/>
    </row>
    <row r="161" spans="2:8" ht="38.25">
      <c r="B161" s="557" t="s">
        <v>216</v>
      </c>
      <c r="C161" s="557" t="s">
        <v>314</v>
      </c>
      <c r="D161" s="558" t="s">
        <v>1338</v>
      </c>
      <c r="E161" s="557" t="s">
        <v>43</v>
      </c>
      <c r="F161" s="556">
        <v>3</v>
      </c>
      <c r="G161" s="555"/>
      <c r="H161" s="554">
        <f>ROUND(F161*G161,2)</f>
        <v>0</v>
      </c>
    </row>
    <row r="162" spans="2:8" ht="25.5">
      <c r="B162" s="557"/>
      <c r="C162" s="557"/>
      <c r="D162" s="567" t="s">
        <v>3471</v>
      </c>
      <c r="E162" s="557"/>
      <c r="F162" s="556"/>
      <c r="G162" s="555"/>
      <c r="H162" s="554"/>
    </row>
    <row r="163" spans="2:8" ht="38.25">
      <c r="B163" s="557" t="s">
        <v>213</v>
      </c>
      <c r="C163" s="557" t="s">
        <v>310</v>
      </c>
      <c r="D163" s="558" t="s">
        <v>309</v>
      </c>
      <c r="E163" s="557" t="s">
        <v>43</v>
      </c>
      <c r="F163" s="556">
        <v>1</v>
      </c>
      <c r="G163" s="569"/>
      <c r="H163" s="568">
        <f>ROUND(F163*G163,2)</f>
        <v>0</v>
      </c>
    </row>
    <row r="164" spans="2:8" ht="25.5">
      <c r="B164" s="557"/>
      <c r="C164" s="557"/>
      <c r="D164" s="567" t="s">
        <v>3472</v>
      </c>
      <c r="E164" s="557"/>
      <c r="F164" s="556"/>
      <c r="G164" s="569"/>
      <c r="H164" s="568"/>
    </row>
    <row r="165" spans="2:8" ht="38.25">
      <c r="B165" s="557" t="s">
        <v>210</v>
      </c>
      <c r="C165" s="557" t="s">
        <v>308</v>
      </c>
      <c r="D165" s="558" t="s">
        <v>307</v>
      </c>
      <c r="E165" s="557" t="s">
        <v>43</v>
      </c>
      <c r="F165" s="556">
        <v>3</v>
      </c>
      <c r="G165" s="555"/>
      <c r="H165" s="554">
        <f>ROUND(F165*G165,2)</f>
        <v>0</v>
      </c>
    </row>
    <row r="166" spans="2:8" ht="25.5">
      <c r="B166" s="557"/>
      <c r="C166" s="557"/>
      <c r="D166" s="567" t="s">
        <v>3473</v>
      </c>
      <c r="E166" s="557"/>
      <c r="F166" s="556"/>
      <c r="G166" s="555"/>
      <c r="H166" s="554"/>
    </row>
    <row r="167" spans="2:8" ht="38.25">
      <c r="B167" s="557" t="s">
        <v>207</v>
      </c>
      <c r="C167" s="557" t="s">
        <v>3474</v>
      </c>
      <c r="D167" s="558" t="s">
        <v>1327</v>
      </c>
      <c r="E167" s="557" t="s">
        <v>43</v>
      </c>
      <c r="F167" s="556">
        <v>2</v>
      </c>
      <c r="G167" s="555"/>
      <c r="H167" s="554">
        <f>ROUND(F167*G167,2)</f>
        <v>0</v>
      </c>
    </row>
    <row r="168" spans="2:8" ht="25.5">
      <c r="B168" s="557"/>
      <c r="C168" s="557"/>
      <c r="D168" s="567" t="s">
        <v>3472</v>
      </c>
      <c r="E168" s="557"/>
      <c r="F168" s="556"/>
      <c r="G168" s="555"/>
      <c r="H168" s="554"/>
    </row>
    <row r="169" spans="2:8">
      <c r="B169" s="557" t="s">
        <v>204</v>
      </c>
      <c r="C169" s="557" t="s">
        <v>3475</v>
      </c>
      <c r="D169" s="558" t="s">
        <v>1331</v>
      </c>
      <c r="E169" s="557" t="s">
        <v>43</v>
      </c>
      <c r="F169" s="556">
        <v>2</v>
      </c>
      <c r="G169" s="555"/>
      <c r="H169" s="554">
        <f>ROUND(F169*G169,2)</f>
        <v>0</v>
      </c>
    </row>
    <row r="170" spans="2:8">
      <c r="B170" s="557"/>
      <c r="C170" s="557"/>
      <c r="D170" s="558"/>
      <c r="E170" s="557"/>
      <c r="F170" s="556"/>
      <c r="G170" s="555"/>
      <c r="H170" s="554"/>
    </row>
    <row r="171" spans="2:8">
      <c r="B171" s="557"/>
      <c r="C171" s="557"/>
      <c r="D171" s="566" t="s">
        <v>2015</v>
      </c>
      <c r="E171" s="557"/>
      <c r="F171" s="556"/>
      <c r="G171" s="555"/>
      <c r="H171" s="554"/>
    </row>
    <row r="172" spans="2:8" ht="51">
      <c r="B172" s="557" t="s">
        <v>90</v>
      </c>
      <c r="C172" s="557" t="s">
        <v>303</v>
      </c>
      <c r="D172" s="558" t="s">
        <v>302</v>
      </c>
      <c r="E172" s="557" t="s">
        <v>89</v>
      </c>
      <c r="F172" s="556">
        <v>18.5</v>
      </c>
      <c r="G172" s="555"/>
      <c r="H172" s="554">
        <f>ROUND(F172*G172,2)</f>
        <v>0</v>
      </c>
    </row>
    <row r="173" spans="2:8" ht="25.5">
      <c r="B173" s="557"/>
      <c r="C173" s="557"/>
      <c r="D173" s="567" t="s">
        <v>342</v>
      </c>
      <c r="E173" s="557"/>
      <c r="F173" s="556"/>
      <c r="G173" s="555"/>
      <c r="H173" s="554"/>
    </row>
    <row r="174" spans="2:8" ht="51">
      <c r="B174" s="557" t="s">
        <v>94</v>
      </c>
      <c r="C174" s="557" t="s">
        <v>299</v>
      </c>
      <c r="D174" s="558" t="s">
        <v>298</v>
      </c>
      <c r="E174" s="557" t="s">
        <v>89</v>
      </c>
      <c r="F174" s="556">
        <v>309</v>
      </c>
      <c r="G174" s="555"/>
      <c r="H174" s="554">
        <f>ROUND(F174*G174,2)</f>
        <v>0</v>
      </c>
    </row>
    <row r="175" spans="2:8" ht="51">
      <c r="B175" s="557"/>
      <c r="C175" s="557"/>
      <c r="D175" s="567" t="s">
        <v>3439</v>
      </c>
      <c r="E175" s="557"/>
      <c r="F175" s="556"/>
      <c r="G175" s="555"/>
      <c r="H175" s="554"/>
    </row>
    <row r="176" spans="2:8" ht="25.5">
      <c r="B176" s="557" t="s">
        <v>117</v>
      </c>
      <c r="C176" s="557" t="s">
        <v>297</v>
      </c>
      <c r="D176" s="558" t="s">
        <v>296</v>
      </c>
      <c r="E176" s="557" t="s">
        <v>89</v>
      </c>
      <c r="F176" s="556">
        <v>18</v>
      </c>
      <c r="G176" s="555"/>
      <c r="H176" s="554">
        <f>ROUND(F176*G176,2)</f>
        <v>0</v>
      </c>
    </row>
    <row r="177" spans="2:8" ht="51">
      <c r="B177" s="557"/>
      <c r="C177" s="557"/>
      <c r="D177" s="567" t="s">
        <v>3439</v>
      </c>
      <c r="E177" s="557"/>
      <c r="F177" s="556"/>
      <c r="G177" s="555"/>
      <c r="H177" s="554"/>
    </row>
    <row r="178" spans="2:8" ht="51">
      <c r="B178" s="557" t="s">
        <v>114</v>
      </c>
      <c r="C178" s="557" t="s">
        <v>293</v>
      </c>
      <c r="D178" s="558" t="s">
        <v>292</v>
      </c>
      <c r="E178" s="557" t="s">
        <v>106</v>
      </c>
      <c r="F178" s="556">
        <v>64.400000000000006</v>
      </c>
      <c r="G178" s="555"/>
      <c r="H178" s="554">
        <f>ROUND(F178*G178,2)</f>
        <v>0</v>
      </c>
    </row>
    <row r="179" spans="2:8" ht="51">
      <c r="B179" s="557"/>
      <c r="C179" s="557"/>
      <c r="D179" s="567" t="s">
        <v>3439</v>
      </c>
      <c r="E179" s="557"/>
      <c r="F179" s="556"/>
      <c r="G179" s="555"/>
      <c r="H179" s="554"/>
    </row>
    <row r="180" spans="2:8" ht="51">
      <c r="B180" s="557" t="s">
        <v>140</v>
      </c>
      <c r="C180" s="557" t="s">
        <v>3476</v>
      </c>
      <c r="D180" s="558" t="s">
        <v>288</v>
      </c>
      <c r="E180" s="557" t="s">
        <v>106</v>
      </c>
      <c r="F180" s="556">
        <v>10.200000000000001</v>
      </c>
      <c r="G180" s="555"/>
      <c r="H180" s="554">
        <f>ROUND(F180*G180,2)</f>
        <v>0</v>
      </c>
    </row>
    <row r="181" spans="2:8" ht="51">
      <c r="B181" s="557"/>
      <c r="C181" s="557"/>
      <c r="D181" s="567" t="s">
        <v>3439</v>
      </c>
      <c r="E181" s="557"/>
      <c r="F181" s="556"/>
      <c r="G181" s="555"/>
      <c r="H181" s="554"/>
    </row>
    <row r="182" spans="2:8">
      <c r="B182" s="557"/>
      <c r="C182" s="557"/>
      <c r="D182" s="558"/>
      <c r="E182" s="557"/>
      <c r="F182" s="556"/>
      <c r="G182" s="555"/>
      <c r="H182" s="554"/>
    </row>
    <row r="183" spans="2:8">
      <c r="B183" s="557"/>
      <c r="C183" s="557"/>
      <c r="D183" s="566" t="s">
        <v>3462</v>
      </c>
      <c r="E183" s="557"/>
      <c r="F183" s="556"/>
      <c r="G183" s="555"/>
      <c r="H183" s="554"/>
    </row>
    <row r="184" spans="2:8" ht="25.5">
      <c r="B184" s="557" t="s">
        <v>90</v>
      </c>
      <c r="C184" s="557" t="s">
        <v>1321</v>
      </c>
      <c r="D184" s="558" t="s">
        <v>1320</v>
      </c>
      <c r="E184" s="557" t="s">
        <v>43</v>
      </c>
      <c r="F184" s="556">
        <v>3</v>
      </c>
      <c r="G184" s="555"/>
      <c r="H184" s="554">
        <f>ROUND(F184*G184,2)</f>
        <v>0</v>
      </c>
    </row>
    <row r="185" spans="2:8">
      <c r="B185" s="557"/>
      <c r="C185" s="557"/>
      <c r="D185" s="558"/>
      <c r="E185" s="557"/>
      <c r="F185" s="556"/>
      <c r="G185" s="555"/>
      <c r="H185" s="554"/>
    </row>
    <row r="186" spans="2:8">
      <c r="B186" s="557"/>
      <c r="C186" s="557"/>
      <c r="D186" s="566" t="s">
        <v>2010</v>
      </c>
      <c r="E186" s="557"/>
      <c r="F186" s="556"/>
      <c r="G186" s="555"/>
      <c r="H186" s="554"/>
    </row>
    <row r="187" spans="2:8" ht="25.5">
      <c r="B187" s="557" t="s">
        <v>90</v>
      </c>
      <c r="C187" s="557" t="s">
        <v>3477</v>
      </c>
      <c r="D187" s="558" t="s">
        <v>1311</v>
      </c>
      <c r="E187" s="557" t="s">
        <v>43</v>
      </c>
      <c r="F187" s="556">
        <v>1</v>
      </c>
      <c r="G187" s="555"/>
      <c r="H187" s="554">
        <f>ROUND(F187*G187,2)</f>
        <v>0</v>
      </c>
    </row>
    <row r="188" spans="2:8" ht="51">
      <c r="B188" s="557"/>
      <c r="C188" s="557"/>
      <c r="D188" s="567" t="s">
        <v>3439</v>
      </c>
      <c r="E188" s="557"/>
      <c r="F188" s="556"/>
      <c r="G188" s="555"/>
      <c r="H188" s="554"/>
    </row>
    <row r="189" spans="2:8" ht="25.5">
      <c r="B189" s="557" t="s">
        <v>94</v>
      </c>
      <c r="C189" s="557" t="s">
        <v>1308</v>
      </c>
      <c r="D189" s="558" t="s">
        <v>1307</v>
      </c>
      <c r="E189" s="557" t="s">
        <v>89</v>
      </c>
      <c r="F189" s="556">
        <v>14</v>
      </c>
      <c r="G189" s="555"/>
      <c r="H189" s="554">
        <f>ROUND(F189*G189,2)</f>
        <v>0</v>
      </c>
    </row>
    <row r="191" spans="2:8">
      <c r="D191" s="98" t="str">
        <f>D8</f>
        <v>1 PREDDELA</v>
      </c>
      <c r="E191" s="97">
        <f>H8</f>
        <v>0</v>
      </c>
    </row>
    <row r="192" spans="2:8">
      <c r="D192" s="98" t="str">
        <f>D30</f>
        <v>2 ZEMELJSKA DELA</v>
      </c>
      <c r="E192" s="97">
        <f>H30</f>
        <v>0</v>
      </c>
    </row>
    <row r="193" spans="4:7">
      <c r="D193" s="98" t="str">
        <f>D73</f>
        <v>3 VOZIŠČNE KONSTRUKCIJE</v>
      </c>
      <c r="E193" s="97">
        <f>H73</f>
        <v>0</v>
      </c>
    </row>
    <row r="194" spans="4:7">
      <c r="D194" s="96" t="str">
        <f>D122</f>
        <v>4 ODVODNJAVANJE</v>
      </c>
      <c r="E194" s="95">
        <f>H122</f>
        <v>0</v>
      </c>
    </row>
    <row r="195" spans="4:7">
      <c r="D195" s="96" t="str">
        <f>D147</f>
        <v>6 OPREMA CEST</v>
      </c>
      <c r="E195" s="95">
        <f>H147</f>
        <v>0</v>
      </c>
    </row>
    <row r="196" spans="4:7">
      <c r="D196" s="94" t="s">
        <v>88</v>
      </c>
      <c r="E196" s="93">
        <f>ROUND(+SUM(E191:E195),2)</f>
        <v>0</v>
      </c>
    </row>
    <row r="197" spans="4:7">
      <c r="D197" s="94" t="s">
        <v>87</v>
      </c>
      <c r="E197" s="93">
        <f>ROUND(0.22*E196,2)</f>
        <v>0</v>
      </c>
    </row>
    <row r="198" spans="4:7">
      <c r="D198" s="94" t="s">
        <v>86</v>
      </c>
      <c r="E198" s="93">
        <f>ROUND(+SUM(E196:E197),2)</f>
        <v>0</v>
      </c>
    </row>
    <row r="200" spans="4:7">
      <c r="G200" s="92"/>
    </row>
  </sheetData>
  <mergeCells count="1">
    <mergeCell ref="D4:I4"/>
  </mergeCells>
  <pageMargins left="0.98425196850393704" right="0.39370078740157499" top="0.78740157480314998" bottom="0.78740157480314998" header="0" footer="0.196850393700787"/>
  <pageSetup paperSize="9" scale="68" fitToHeight="50" orientation="portrait" r:id="rId1"/>
  <headerFooter>
    <oddFooter>&amp;CStran &amp;P od &amp;N</oddFooter>
  </headerFooter>
  <rowBreaks count="1" manualBreakCount="1">
    <brk id="190" min="1" max="7"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84"/>
  <sheetViews>
    <sheetView view="pageBreakPreview" zoomScaleNormal="100" zoomScaleSheetLayoutView="100" workbookViewId="0">
      <pane ySplit="8" topLeftCell="A53" activePane="bottomLeft" state="frozen"/>
      <selection activeCell="C5" sqref="C5"/>
      <selection pane="bottomLeft" activeCell="G57" sqref="G57"/>
    </sheetView>
  </sheetViews>
  <sheetFormatPr defaultRowHeight="12.75"/>
  <cols>
    <col min="1" max="1" width="9.125" style="553"/>
    <col min="2" max="2" width="9.25" style="557" customWidth="1"/>
    <col min="3" max="3" width="9.875" style="557" customWidth="1"/>
    <col min="4" max="4" width="47.75" style="558" customWidth="1"/>
    <col min="5" max="5" width="11.375" style="557" customWidth="1"/>
    <col min="6" max="6" width="9.875" style="556" customWidth="1"/>
    <col min="7" max="7" width="13.375" style="555" customWidth="1"/>
    <col min="8" max="8" width="15.75" style="554" customWidth="1"/>
    <col min="9" max="257" width="9.125" style="553"/>
    <col min="258" max="259" width="10.75" style="553" customWidth="1"/>
    <col min="260" max="260" width="47.75" style="553" customWidth="1"/>
    <col min="261" max="261" width="14.75" style="553" customWidth="1"/>
    <col min="262" max="262" width="12.75" style="553" customWidth="1"/>
    <col min="263" max="264" width="15.75" style="553" customWidth="1"/>
    <col min="265" max="513" width="9.125" style="553"/>
    <col min="514" max="515" width="10.75" style="553" customWidth="1"/>
    <col min="516" max="516" width="47.75" style="553" customWidth="1"/>
    <col min="517" max="517" width="14.75" style="553" customWidth="1"/>
    <col min="518" max="518" width="12.75" style="553" customWidth="1"/>
    <col min="519" max="520" width="15.75" style="553" customWidth="1"/>
    <col min="521" max="769" width="9.125" style="553"/>
    <col min="770" max="771" width="10.75" style="553" customWidth="1"/>
    <col min="772" max="772" width="47.75" style="553" customWidth="1"/>
    <col min="773" max="773" width="14.75" style="553" customWidth="1"/>
    <col min="774" max="774" width="12.75" style="553" customWidth="1"/>
    <col min="775" max="776" width="15.75" style="553" customWidth="1"/>
    <col min="777" max="1025" width="9.125" style="553"/>
    <col min="1026" max="1027" width="10.75" style="553" customWidth="1"/>
    <col min="1028" max="1028" width="47.75" style="553" customWidth="1"/>
    <col min="1029" max="1029" width="14.75" style="553" customWidth="1"/>
    <col min="1030" max="1030" width="12.75" style="553" customWidth="1"/>
    <col min="1031" max="1032" width="15.75" style="553" customWidth="1"/>
    <col min="1033" max="1281" width="9.125" style="553"/>
    <col min="1282" max="1283" width="10.75" style="553" customWidth="1"/>
    <col min="1284" max="1284" width="47.75" style="553" customWidth="1"/>
    <col min="1285" max="1285" width="14.75" style="553" customWidth="1"/>
    <col min="1286" max="1286" width="12.75" style="553" customWidth="1"/>
    <col min="1287" max="1288" width="15.75" style="553" customWidth="1"/>
    <col min="1289" max="1537" width="9.125" style="553"/>
    <col min="1538" max="1539" width="10.75" style="553" customWidth="1"/>
    <col min="1540" max="1540" width="47.75" style="553" customWidth="1"/>
    <col min="1541" max="1541" width="14.75" style="553" customWidth="1"/>
    <col min="1542" max="1542" width="12.75" style="553" customWidth="1"/>
    <col min="1543" max="1544" width="15.75" style="553" customWidth="1"/>
    <col min="1545" max="1793" width="9.125" style="553"/>
    <col min="1794" max="1795" width="10.75" style="553" customWidth="1"/>
    <col min="1796" max="1796" width="47.75" style="553" customWidth="1"/>
    <col min="1797" max="1797" width="14.75" style="553" customWidth="1"/>
    <col min="1798" max="1798" width="12.75" style="553" customWidth="1"/>
    <col min="1799" max="1800" width="15.75" style="553" customWidth="1"/>
    <col min="1801" max="2049" width="9.125" style="553"/>
    <col min="2050" max="2051" width="10.75" style="553" customWidth="1"/>
    <col min="2052" max="2052" width="47.75" style="553" customWidth="1"/>
    <col min="2053" max="2053" width="14.75" style="553" customWidth="1"/>
    <col min="2054" max="2054" width="12.75" style="553" customWidth="1"/>
    <col min="2055" max="2056" width="15.75" style="553" customWidth="1"/>
    <col min="2057" max="2305" width="9.125" style="553"/>
    <col min="2306" max="2307" width="10.75" style="553" customWidth="1"/>
    <col min="2308" max="2308" width="47.75" style="553" customWidth="1"/>
    <col min="2309" max="2309" width="14.75" style="553" customWidth="1"/>
    <col min="2310" max="2310" width="12.75" style="553" customWidth="1"/>
    <col min="2311" max="2312" width="15.75" style="553" customWidth="1"/>
    <col min="2313" max="2561" width="9.125" style="553"/>
    <col min="2562" max="2563" width="10.75" style="553" customWidth="1"/>
    <col min="2564" max="2564" width="47.75" style="553" customWidth="1"/>
    <col min="2565" max="2565" width="14.75" style="553" customWidth="1"/>
    <col min="2566" max="2566" width="12.75" style="553" customWidth="1"/>
    <col min="2567" max="2568" width="15.75" style="553" customWidth="1"/>
    <col min="2569" max="2817" width="9.125" style="553"/>
    <col min="2818" max="2819" width="10.75" style="553" customWidth="1"/>
    <col min="2820" max="2820" width="47.75" style="553" customWidth="1"/>
    <col min="2821" max="2821" width="14.75" style="553" customWidth="1"/>
    <col min="2822" max="2822" width="12.75" style="553" customWidth="1"/>
    <col min="2823" max="2824" width="15.75" style="553" customWidth="1"/>
    <col min="2825" max="3073" width="9.125" style="553"/>
    <col min="3074" max="3075" width="10.75" style="553" customWidth="1"/>
    <col min="3076" max="3076" width="47.75" style="553" customWidth="1"/>
    <col min="3077" max="3077" width="14.75" style="553" customWidth="1"/>
    <col min="3078" max="3078" width="12.75" style="553" customWidth="1"/>
    <col min="3079" max="3080" width="15.75" style="553" customWidth="1"/>
    <col min="3081" max="3329" width="9.125" style="553"/>
    <col min="3330" max="3331" width="10.75" style="553" customWidth="1"/>
    <col min="3332" max="3332" width="47.75" style="553" customWidth="1"/>
    <col min="3333" max="3333" width="14.75" style="553" customWidth="1"/>
    <col min="3334" max="3334" width="12.75" style="553" customWidth="1"/>
    <col min="3335" max="3336" width="15.75" style="553" customWidth="1"/>
    <col min="3337" max="3585" width="9.125" style="553"/>
    <col min="3586" max="3587" width="10.75" style="553" customWidth="1"/>
    <col min="3588" max="3588" width="47.75" style="553" customWidth="1"/>
    <col min="3589" max="3589" width="14.75" style="553" customWidth="1"/>
    <col min="3590" max="3590" width="12.75" style="553" customWidth="1"/>
    <col min="3591" max="3592" width="15.75" style="553" customWidth="1"/>
    <col min="3593" max="3841" width="9.125" style="553"/>
    <col min="3842" max="3843" width="10.75" style="553" customWidth="1"/>
    <col min="3844" max="3844" width="47.75" style="553" customWidth="1"/>
    <col min="3845" max="3845" width="14.75" style="553" customWidth="1"/>
    <col min="3846" max="3846" width="12.75" style="553" customWidth="1"/>
    <col min="3847" max="3848" width="15.75" style="553" customWidth="1"/>
    <col min="3849" max="4097" width="9.125" style="553"/>
    <col min="4098" max="4099" width="10.75" style="553" customWidth="1"/>
    <col min="4100" max="4100" width="47.75" style="553" customWidth="1"/>
    <col min="4101" max="4101" width="14.75" style="553" customWidth="1"/>
    <col min="4102" max="4102" width="12.75" style="553" customWidth="1"/>
    <col min="4103" max="4104" width="15.75" style="553" customWidth="1"/>
    <col min="4105" max="4353" width="9.125" style="553"/>
    <col min="4354" max="4355" width="10.75" style="553" customWidth="1"/>
    <col min="4356" max="4356" width="47.75" style="553" customWidth="1"/>
    <col min="4357" max="4357" width="14.75" style="553" customWidth="1"/>
    <col min="4358" max="4358" width="12.75" style="553" customWidth="1"/>
    <col min="4359" max="4360" width="15.75" style="553" customWidth="1"/>
    <col min="4361" max="4609" width="9.125" style="553"/>
    <col min="4610" max="4611" width="10.75" style="553" customWidth="1"/>
    <col min="4612" max="4612" width="47.75" style="553" customWidth="1"/>
    <col min="4613" max="4613" width="14.75" style="553" customWidth="1"/>
    <col min="4614" max="4614" width="12.75" style="553" customWidth="1"/>
    <col min="4615" max="4616" width="15.75" style="553" customWidth="1"/>
    <col min="4617" max="4865" width="9.125" style="553"/>
    <col min="4866" max="4867" width="10.75" style="553" customWidth="1"/>
    <col min="4868" max="4868" width="47.75" style="553" customWidth="1"/>
    <col min="4869" max="4869" width="14.75" style="553" customWidth="1"/>
    <col min="4870" max="4870" width="12.75" style="553" customWidth="1"/>
    <col min="4871" max="4872" width="15.75" style="553" customWidth="1"/>
    <col min="4873" max="5121" width="9.125" style="553"/>
    <col min="5122" max="5123" width="10.75" style="553" customWidth="1"/>
    <col min="5124" max="5124" width="47.75" style="553" customWidth="1"/>
    <col min="5125" max="5125" width="14.75" style="553" customWidth="1"/>
    <col min="5126" max="5126" width="12.75" style="553" customWidth="1"/>
    <col min="5127" max="5128" width="15.75" style="553" customWidth="1"/>
    <col min="5129" max="5377" width="9.125" style="553"/>
    <col min="5378" max="5379" width="10.75" style="553" customWidth="1"/>
    <col min="5380" max="5380" width="47.75" style="553" customWidth="1"/>
    <col min="5381" max="5381" width="14.75" style="553" customWidth="1"/>
    <col min="5382" max="5382" width="12.75" style="553" customWidth="1"/>
    <col min="5383" max="5384" width="15.75" style="553" customWidth="1"/>
    <col min="5385" max="5633" width="9.125" style="553"/>
    <col min="5634" max="5635" width="10.75" style="553" customWidth="1"/>
    <col min="5636" max="5636" width="47.75" style="553" customWidth="1"/>
    <col min="5637" max="5637" width="14.75" style="553" customWidth="1"/>
    <col min="5638" max="5638" width="12.75" style="553" customWidth="1"/>
    <col min="5639" max="5640" width="15.75" style="553" customWidth="1"/>
    <col min="5641" max="5889" width="9.125" style="553"/>
    <col min="5890" max="5891" width="10.75" style="553" customWidth="1"/>
    <col min="5892" max="5892" width="47.75" style="553" customWidth="1"/>
    <col min="5893" max="5893" width="14.75" style="553" customWidth="1"/>
    <col min="5894" max="5894" width="12.75" style="553" customWidth="1"/>
    <col min="5895" max="5896" width="15.75" style="553" customWidth="1"/>
    <col min="5897" max="6145" width="9.125" style="553"/>
    <col min="6146" max="6147" width="10.75" style="553" customWidth="1"/>
    <col min="6148" max="6148" width="47.75" style="553" customWidth="1"/>
    <col min="6149" max="6149" width="14.75" style="553" customWidth="1"/>
    <col min="6150" max="6150" width="12.75" style="553" customWidth="1"/>
    <col min="6151" max="6152" width="15.75" style="553" customWidth="1"/>
    <col min="6153" max="6401" width="9.125" style="553"/>
    <col min="6402" max="6403" width="10.75" style="553" customWidth="1"/>
    <col min="6404" max="6404" width="47.75" style="553" customWidth="1"/>
    <col min="6405" max="6405" width="14.75" style="553" customWidth="1"/>
    <col min="6406" max="6406" width="12.75" style="553" customWidth="1"/>
    <col min="6407" max="6408" width="15.75" style="553" customWidth="1"/>
    <col min="6409" max="6657" width="9.125" style="553"/>
    <col min="6658" max="6659" width="10.75" style="553" customWidth="1"/>
    <col min="6660" max="6660" width="47.75" style="553" customWidth="1"/>
    <col min="6661" max="6661" width="14.75" style="553" customWidth="1"/>
    <col min="6662" max="6662" width="12.75" style="553" customWidth="1"/>
    <col min="6663" max="6664" width="15.75" style="553" customWidth="1"/>
    <col min="6665" max="6913" width="9.125" style="553"/>
    <col min="6914" max="6915" width="10.75" style="553" customWidth="1"/>
    <col min="6916" max="6916" width="47.75" style="553" customWidth="1"/>
    <col min="6917" max="6917" width="14.75" style="553" customWidth="1"/>
    <col min="6918" max="6918" width="12.75" style="553" customWidth="1"/>
    <col min="6919" max="6920" width="15.75" style="553" customWidth="1"/>
    <col min="6921" max="7169" width="9.125" style="553"/>
    <col min="7170" max="7171" width="10.75" style="553" customWidth="1"/>
    <col min="7172" max="7172" width="47.75" style="553" customWidth="1"/>
    <col min="7173" max="7173" width="14.75" style="553" customWidth="1"/>
    <col min="7174" max="7174" width="12.75" style="553" customWidth="1"/>
    <col min="7175" max="7176" width="15.75" style="553" customWidth="1"/>
    <col min="7177" max="7425" width="9.125" style="553"/>
    <col min="7426" max="7427" width="10.75" style="553" customWidth="1"/>
    <col min="7428" max="7428" width="47.75" style="553" customWidth="1"/>
    <col min="7429" max="7429" width="14.75" style="553" customWidth="1"/>
    <col min="7430" max="7430" width="12.75" style="553" customWidth="1"/>
    <col min="7431" max="7432" width="15.75" style="553" customWidth="1"/>
    <col min="7433" max="7681" width="9.125" style="553"/>
    <col min="7682" max="7683" width="10.75" style="553" customWidth="1"/>
    <col min="7684" max="7684" width="47.75" style="553" customWidth="1"/>
    <col min="7685" max="7685" width="14.75" style="553" customWidth="1"/>
    <col min="7686" max="7686" width="12.75" style="553" customWidth="1"/>
    <col min="7687" max="7688" width="15.75" style="553" customWidth="1"/>
    <col min="7689" max="7937" width="9.125" style="553"/>
    <col min="7938" max="7939" width="10.75" style="553" customWidth="1"/>
    <col min="7940" max="7940" width="47.75" style="553" customWidth="1"/>
    <col min="7941" max="7941" width="14.75" style="553" customWidth="1"/>
    <col min="7942" max="7942" width="12.75" style="553" customWidth="1"/>
    <col min="7943" max="7944" width="15.75" style="553" customWidth="1"/>
    <col min="7945" max="8193" width="9.125" style="553"/>
    <col min="8194" max="8195" width="10.75" style="553" customWidth="1"/>
    <col min="8196" max="8196" width="47.75" style="553" customWidth="1"/>
    <col min="8197" max="8197" width="14.75" style="553" customWidth="1"/>
    <col min="8198" max="8198" width="12.75" style="553" customWidth="1"/>
    <col min="8199" max="8200" width="15.75" style="553" customWidth="1"/>
    <col min="8201" max="8449" width="9.125" style="553"/>
    <col min="8450" max="8451" width="10.75" style="553" customWidth="1"/>
    <col min="8452" max="8452" width="47.75" style="553" customWidth="1"/>
    <col min="8453" max="8453" width="14.75" style="553" customWidth="1"/>
    <col min="8454" max="8454" width="12.75" style="553" customWidth="1"/>
    <col min="8455" max="8456" width="15.75" style="553" customWidth="1"/>
    <col min="8457" max="8705" width="9.125" style="553"/>
    <col min="8706" max="8707" width="10.75" style="553" customWidth="1"/>
    <col min="8708" max="8708" width="47.75" style="553" customWidth="1"/>
    <col min="8709" max="8709" width="14.75" style="553" customWidth="1"/>
    <col min="8710" max="8710" width="12.75" style="553" customWidth="1"/>
    <col min="8711" max="8712" width="15.75" style="553" customWidth="1"/>
    <col min="8713" max="8961" width="9.125" style="553"/>
    <col min="8962" max="8963" width="10.75" style="553" customWidth="1"/>
    <col min="8964" max="8964" width="47.75" style="553" customWidth="1"/>
    <col min="8965" max="8965" width="14.75" style="553" customWidth="1"/>
    <col min="8966" max="8966" width="12.75" style="553" customWidth="1"/>
    <col min="8967" max="8968" width="15.75" style="553" customWidth="1"/>
    <col min="8969" max="9217" width="9.125" style="553"/>
    <col min="9218" max="9219" width="10.75" style="553" customWidth="1"/>
    <col min="9220" max="9220" width="47.75" style="553" customWidth="1"/>
    <col min="9221" max="9221" width="14.75" style="553" customWidth="1"/>
    <col min="9222" max="9222" width="12.75" style="553" customWidth="1"/>
    <col min="9223" max="9224" width="15.75" style="553" customWidth="1"/>
    <col min="9225" max="9473" width="9.125" style="553"/>
    <col min="9474" max="9475" width="10.75" style="553" customWidth="1"/>
    <col min="9476" max="9476" width="47.75" style="553" customWidth="1"/>
    <col min="9477" max="9477" width="14.75" style="553" customWidth="1"/>
    <col min="9478" max="9478" width="12.75" style="553" customWidth="1"/>
    <col min="9479" max="9480" width="15.75" style="553" customWidth="1"/>
    <col min="9481" max="9729" width="9.125" style="553"/>
    <col min="9730" max="9731" width="10.75" style="553" customWidth="1"/>
    <col min="9732" max="9732" width="47.75" style="553" customWidth="1"/>
    <col min="9733" max="9733" width="14.75" style="553" customWidth="1"/>
    <col min="9734" max="9734" width="12.75" style="553" customWidth="1"/>
    <col min="9735" max="9736" width="15.75" style="553" customWidth="1"/>
    <col min="9737" max="9985" width="9.125" style="553"/>
    <col min="9986" max="9987" width="10.75" style="553" customWidth="1"/>
    <col min="9988" max="9988" width="47.75" style="553" customWidth="1"/>
    <col min="9989" max="9989" width="14.75" style="553" customWidth="1"/>
    <col min="9990" max="9990" width="12.75" style="553" customWidth="1"/>
    <col min="9991" max="9992" width="15.75" style="553" customWidth="1"/>
    <col min="9993" max="10241" width="9.125" style="553"/>
    <col min="10242" max="10243" width="10.75" style="553" customWidth="1"/>
    <col min="10244" max="10244" width="47.75" style="553" customWidth="1"/>
    <col min="10245" max="10245" width="14.75" style="553" customWidth="1"/>
    <col min="10246" max="10246" width="12.75" style="553" customWidth="1"/>
    <col min="10247" max="10248" width="15.75" style="553" customWidth="1"/>
    <col min="10249" max="10497" width="9.125" style="553"/>
    <col min="10498" max="10499" width="10.75" style="553" customWidth="1"/>
    <col min="10500" max="10500" width="47.75" style="553" customWidth="1"/>
    <col min="10501" max="10501" width="14.75" style="553" customWidth="1"/>
    <col min="10502" max="10502" width="12.75" style="553" customWidth="1"/>
    <col min="10503" max="10504" width="15.75" style="553" customWidth="1"/>
    <col min="10505" max="10753" width="9.125" style="553"/>
    <col min="10754" max="10755" width="10.75" style="553" customWidth="1"/>
    <col min="10756" max="10756" width="47.75" style="553" customWidth="1"/>
    <col min="10757" max="10757" width="14.75" style="553" customWidth="1"/>
    <col min="10758" max="10758" width="12.75" style="553" customWidth="1"/>
    <col min="10759" max="10760" width="15.75" style="553" customWidth="1"/>
    <col min="10761" max="11009" width="9.125" style="553"/>
    <col min="11010" max="11011" width="10.75" style="553" customWidth="1"/>
    <col min="11012" max="11012" width="47.75" style="553" customWidth="1"/>
    <col min="11013" max="11013" width="14.75" style="553" customWidth="1"/>
    <col min="11014" max="11014" width="12.75" style="553" customWidth="1"/>
    <col min="11015" max="11016" width="15.75" style="553" customWidth="1"/>
    <col min="11017" max="11265" width="9.125" style="553"/>
    <col min="11266" max="11267" width="10.75" style="553" customWidth="1"/>
    <col min="11268" max="11268" width="47.75" style="553" customWidth="1"/>
    <col min="11269" max="11269" width="14.75" style="553" customWidth="1"/>
    <col min="11270" max="11270" width="12.75" style="553" customWidth="1"/>
    <col min="11271" max="11272" width="15.75" style="553" customWidth="1"/>
    <col min="11273" max="11521" width="9.125" style="553"/>
    <col min="11522" max="11523" width="10.75" style="553" customWidth="1"/>
    <col min="11524" max="11524" width="47.75" style="553" customWidth="1"/>
    <col min="11525" max="11525" width="14.75" style="553" customWidth="1"/>
    <col min="11526" max="11526" width="12.75" style="553" customWidth="1"/>
    <col min="11527" max="11528" width="15.75" style="553" customWidth="1"/>
    <col min="11529" max="11777" width="9.125" style="553"/>
    <col min="11778" max="11779" width="10.75" style="553" customWidth="1"/>
    <col min="11780" max="11780" width="47.75" style="553" customWidth="1"/>
    <col min="11781" max="11781" width="14.75" style="553" customWidth="1"/>
    <col min="11782" max="11782" width="12.75" style="553" customWidth="1"/>
    <col min="11783" max="11784" width="15.75" style="553" customWidth="1"/>
    <col min="11785" max="12033" width="9.125" style="553"/>
    <col min="12034" max="12035" width="10.75" style="553" customWidth="1"/>
    <col min="12036" max="12036" width="47.75" style="553" customWidth="1"/>
    <col min="12037" max="12037" width="14.75" style="553" customWidth="1"/>
    <col min="12038" max="12038" width="12.75" style="553" customWidth="1"/>
    <col min="12039" max="12040" width="15.75" style="553" customWidth="1"/>
    <col min="12041" max="12289" width="9.125" style="553"/>
    <col min="12290" max="12291" width="10.75" style="553" customWidth="1"/>
    <col min="12292" max="12292" width="47.75" style="553" customWidth="1"/>
    <col min="12293" max="12293" width="14.75" style="553" customWidth="1"/>
    <col min="12294" max="12294" width="12.75" style="553" customWidth="1"/>
    <col min="12295" max="12296" width="15.75" style="553" customWidth="1"/>
    <col min="12297" max="12545" width="9.125" style="553"/>
    <col min="12546" max="12547" width="10.75" style="553" customWidth="1"/>
    <col min="12548" max="12548" width="47.75" style="553" customWidth="1"/>
    <col min="12549" max="12549" width="14.75" style="553" customWidth="1"/>
    <col min="12550" max="12550" width="12.75" style="553" customWidth="1"/>
    <col min="12551" max="12552" width="15.75" style="553" customWidth="1"/>
    <col min="12553" max="12801" width="9.125" style="553"/>
    <col min="12802" max="12803" width="10.75" style="553" customWidth="1"/>
    <col min="12804" max="12804" width="47.75" style="553" customWidth="1"/>
    <col min="12805" max="12805" width="14.75" style="553" customWidth="1"/>
    <col min="12806" max="12806" width="12.75" style="553" customWidth="1"/>
    <col min="12807" max="12808" width="15.75" style="553" customWidth="1"/>
    <col min="12809" max="13057" width="9.125" style="553"/>
    <col min="13058" max="13059" width="10.75" style="553" customWidth="1"/>
    <col min="13060" max="13060" width="47.75" style="553" customWidth="1"/>
    <col min="13061" max="13061" width="14.75" style="553" customWidth="1"/>
    <col min="13062" max="13062" width="12.75" style="553" customWidth="1"/>
    <col min="13063" max="13064" width="15.75" style="553" customWidth="1"/>
    <col min="13065" max="13313" width="9.125" style="553"/>
    <col min="13314" max="13315" width="10.75" style="553" customWidth="1"/>
    <col min="13316" max="13316" width="47.75" style="553" customWidth="1"/>
    <col min="13317" max="13317" width="14.75" style="553" customWidth="1"/>
    <col min="13318" max="13318" width="12.75" style="553" customWidth="1"/>
    <col min="13319" max="13320" width="15.75" style="553" customWidth="1"/>
    <col min="13321" max="13569" width="9.125" style="553"/>
    <col min="13570" max="13571" width="10.75" style="553" customWidth="1"/>
    <col min="13572" max="13572" width="47.75" style="553" customWidth="1"/>
    <col min="13573" max="13573" width="14.75" style="553" customWidth="1"/>
    <col min="13574" max="13574" width="12.75" style="553" customWidth="1"/>
    <col min="13575" max="13576" width="15.75" style="553" customWidth="1"/>
    <col min="13577" max="13825" width="9.125" style="553"/>
    <col min="13826" max="13827" width="10.75" style="553" customWidth="1"/>
    <col min="13828" max="13828" width="47.75" style="553" customWidth="1"/>
    <col min="13829" max="13829" width="14.75" style="553" customWidth="1"/>
    <col min="13830" max="13830" width="12.75" style="553" customWidth="1"/>
    <col min="13831" max="13832" width="15.75" style="553" customWidth="1"/>
    <col min="13833" max="14081" width="9.125" style="553"/>
    <col min="14082" max="14083" width="10.75" style="553" customWidth="1"/>
    <col min="14084" max="14084" width="47.75" style="553" customWidth="1"/>
    <col min="14085" max="14085" width="14.75" style="553" customWidth="1"/>
    <col min="14086" max="14086" width="12.75" style="553" customWidth="1"/>
    <col min="14087" max="14088" width="15.75" style="553" customWidth="1"/>
    <col min="14089" max="14337" width="9.125" style="553"/>
    <col min="14338" max="14339" width="10.75" style="553" customWidth="1"/>
    <col min="14340" max="14340" width="47.75" style="553" customWidth="1"/>
    <col min="14341" max="14341" width="14.75" style="553" customWidth="1"/>
    <col min="14342" max="14342" width="12.75" style="553" customWidth="1"/>
    <col min="14343" max="14344" width="15.75" style="553" customWidth="1"/>
    <col min="14345" max="14593" width="9.125" style="553"/>
    <col min="14594" max="14595" width="10.75" style="553" customWidth="1"/>
    <col min="14596" max="14596" width="47.75" style="553" customWidth="1"/>
    <col min="14597" max="14597" width="14.75" style="553" customWidth="1"/>
    <col min="14598" max="14598" width="12.75" style="553" customWidth="1"/>
    <col min="14599" max="14600" width="15.75" style="553" customWidth="1"/>
    <col min="14601" max="14849" width="9.125" style="553"/>
    <col min="14850" max="14851" width="10.75" style="553" customWidth="1"/>
    <col min="14852" max="14852" width="47.75" style="553" customWidth="1"/>
    <col min="14853" max="14853" width="14.75" style="553" customWidth="1"/>
    <col min="14854" max="14854" width="12.75" style="553" customWidth="1"/>
    <col min="14855" max="14856" width="15.75" style="553" customWidth="1"/>
    <col min="14857" max="15105" width="9.125" style="553"/>
    <col min="15106" max="15107" width="10.75" style="553" customWidth="1"/>
    <col min="15108" max="15108" width="47.75" style="553" customWidth="1"/>
    <col min="15109" max="15109" width="14.75" style="553" customWidth="1"/>
    <col min="15110" max="15110" width="12.75" style="553" customWidth="1"/>
    <col min="15111" max="15112" width="15.75" style="553" customWidth="1"/>
    <col min="15113" max="15361" width="9.125" style="553"/>
    <col min="15362" max="15363" width="10.75" style="553" customWidth="1"/>
    <col min="15364" max="15364" width="47.75" style="553" customWidth="1"/>
    <col min="15365" max="15365" width="14.75" style="553" customWidth="1"/>
    <col min="15366" max="15366" width="12.75" style="553" customWidth="1"/>
    <col min="15367" max="15368" width="15.75" style="553" customWidth="1"/>
    <col min="15369" max="15617" width="9.125" style="553"/>
    <col min="15618" max="15619" width="10.75" style="553" customWidth="1"/>
    <col min="15620" max="15620" width="47.75" style="553" customWidth="1"/>
    <col min="15621" max="15621" width="14.75" style="553" customWidth="1"/>
    <col min="15622" max="15622" width="12.75" style="553" customWidth="1"/>
    <col min="15623" max="15624" width="15.75" style="553" customWidth="1"/>
    <col min="15625" max="15873" width="9.125" style="553"/>
    <col min="15874" max="15875" width="10.75" style="553" customWidth="1"/>
    <col min="15876" max="15876" width="47.75" style="553" customWidth="1"/>
    <col min="15877" max="15877" width="14.75" style="553" customWidth="1"/>
    <col min="15878" max="15878" width="12.75" style="553" customWidth="1"/>
    <col min="15879" max="15880" width="15.75" style="553" customWidth="1"/>
    <col min="15881" max="16129" width="9.125" style="553"/>
    <col min="16130" max="16131" width="10.75" style="553" customWidth="1"/>
    <col min="16132" max="16132" width="47.75" style="553" customWidth="1"/>
    <col min="16133" max="16133" width="14.75" style="553" customWidth="1"/>
    <col min="16134" max="16134" width="12.75" style="553" customWidth="1"/>
    <col min="16135" max="16136" width="15.75" style="553" customWidth="1"/>
    <col min="16137" max="16384" width="9.125" style="553"/>
  </cols>
  <sheetData>
    <row r="1" spans="2:9" ht="20.100000000000001" customHeight="1">
      <c r="B1" s="593" t="s">
        <v>3515</v>
      </c>
    </row>
    <row r="2" spans="2:9" s="589" customFormat="1" ht="15" customHeight="1">
      <c r="B2" s="591" t="s">
        <v>0</v>
      </c>
      <c r="C2" s="590" t="s">
        <v>1</v>
      </c>
      <c r="E2" s="591"/>
      <c r="F2" s="556"/>
      <c r="G2" s="592"/>
      <c r="H2" s="554"/>
    </row>
    <row r="3" spans="2:9" s="589" customFormat="1" ht="40.5" customHeight="1">
      <c r="B3" s="591" t="s">
        <v>84</v>
      </c>
      <c r="C3" s="1387" t="s">
        <v>3514</v>
      </c>
      <c r="D3" s="1357"/>
      <c r="E3" s="1357"/>
      <c r="F3" s="1357"/>
      <c r="G3" s="1357"/>
      <c r="H3" s="1357"/>
    </row>
    <row r="4" spans="2:9" s="589" customFormat="1" ht="15" customHeight="1">
      <c r="B4" s="591" t="s">
        <v>3</v>
      </c>
      <c r="C4" s="590" t="s">
        <v>1804</v>
      </c>
      <c r="E4" s="591"/>
      <c r="F4" s="556"/>
      <c r="G4" s="592"/>
      <c r="H4" s="554"/>
    </row>
    <row r="5" spans="2:9" s="589" customFormat="1" ht="15" customHeight="1">
      <c r="B5" s="591"/>
      <c r="C5" s="590" t="s">
        <v>3513</v>
      </c>
      <c r="E5" s="591"/>
      <c r="F5" s="556"/>
      <c r="G5" s="592"/>
      <c r="H5" s="554"/>
    </row>
    <row r="6" spans="2:9" s="589" customFormat="1" ht="20.100000000000001" customHeight="1">
      <c r="B6" s="591" t="s">
        <v>2</v>
      </c>
      <c r="C6" s="590" t="s">
        <v>79</v>
      </c>
      <c r="D6" s="1365" t="s">
        <v>3544</v>
      </c>
      <c r="E6" s="1365"/>
      <c r="F6" s="1365"/>
      <c r="G6" s="1365"/>
      <c r="H6" s="1365"/>
      <c r="I6" s="1365"/>
    </row>
    <row r="7" spans="2:9" s="583" customFormat="1" ht="9.9499999999999993" customHeight="1">
      <c r="B7" s="587"/>
      <c r="C7" s="587"/>
      <c r="D7" s="588"/>
      <c r="E7" s="587"/>
      <c r="F7" s="586"/>
      <c r="G7" s="585"/>
      <c r="H7" s="584"/>
    </row>
    <row r="8" spans="2:9" s="577" customFormat="1" ht="32.1" customHeight="1" thickBot="1">
      <c r="B8" s="581" t="s">
        <v>74</v>
      </c>
      <c r="C8" s="581" t="s">
        <v>73</v>
      </c>
      <c r="D8" s="582" t="s">
        <v>72</v>
      </c>
      <c r="E8" s="581" t="s">
        <v>71</v>
      </c>
      <c r="F8" s="580" t="s">
        <v>70</v>
      </c>
      <c r="G8" s="579" t="s">
        <v>69</v>
      </c>
      <c r="H8" s="578" t="s">
        <v>68</v>
      </c>
    </row>
    <row r="9" spans="2:9" s="571" customFormat="1" ht="9.9499999999999993" customHeight="1">
      <c r="B9" s="575"/>
      <c r="C9" s="575"/>
      <c r="D9" s="576"/>
      <c r="E9" s="575"/>
      <c r="F9" s="574"/>
      <c r="G9" s="573"/>
      <c r="H9" s="572"/>
    </row>
    <row r="10" spans="2:9">
      <c r="D10" s="566" t="s">
        <v>67</v>
      </c>
      <c r="G10" s="559" t="s">
        <v>48</v>
      </c>
      <c r="H10" s="570">
        <f>ROUND(+SUM(H11:H15),2)</f>
        <v>0</v>
      </c>
    </row>
    <row r="11" spans="2:9">
      <c r="D11" s="566"/>
      <c r="G11" s="559"/>
      <c r="H11" s="570"/>
    </row>
    <row r="12" spans="2:9">
      <c r="D12" s="566" t="s">
        <v>368</v>
      </c>
    </row>
    <row r="13" spans="2:9">
      <c r="B13" s="557" t="s">
        <v>90</v>
      </c>
      <c r="C13" s="557" t="s">
        <v>1360</v>
      </c>
      <c r="D13" s="558" t="s">
        <v>1359</v>
      </c>
      <c r="E13" s="557" t="s">
        <v>43</v>
      </c>
      <c r="F13" s="556">
        <v>3</v>
      </c>
      <c r="G13" s="569"/>
      <c r="H13" s="568">
        <f>ROUND(F13*G13,2)</f>
        <v>0</v>
      </c>
    </row>
    <row r="14" spans="2:9">
      <c r="B14" s="557" t="s">
        <v>94</v>
      </c>
      <c r="C14" s="557" t="s">
        <v>3512</v>
      </c>
      <c r="D14" s="558" t="s">
        <v>3511</v>
      </c>
      <c r="E14" s="557" t="s">
        <v>43</v>
      </c>
      <c r="F14" s="556">
        <v>14</v>
      </c>
      <c r="H14" s="554">
        <f>ROUND(F14*G14,2)</f>
        <v>0</v>
      </c>
    </row>
    <row r="16" spans="2:9">
      <c r="D16" s="566" t="s">
        <v>47</v>
      </c>
      <c r="G16" s="559" t="s">
        <v>42</v>
      </c>
      <c r="H16" s="570">
        <f>ROUND(+SUM(H17:H21),2)</f>
        <v>0</v>
      </c>
    </row>
    <row r="17" spans="2:8">
      <c r="D17" s="566"/>
      <c r="G17" s="559"/>
      <c r="H17" s="570"/>
    </row>
    <row r="18" spans="2:8">
      <c r="D18" s="566" t="s">
        <v>345</v>
      </c>
      <c r="G18" s="569"/>
      <c r="H18" s="568"/>
    </row>
    <row r="19" spans="2:8">
      <c r="B19" s="557" t="s">
        <v>90</v>
      </c>
      <c r="C19" s="557" t="s">
        <v>344</v>
      </c>
      <c r="D19" s="558" t="s">
        <v>343</v>
      </c>
      <c r="E19" s="557" t="s">
        <v>106</v>
      </c>
      <c r="F19" s="556">
        <v>2.6</v>
      </c>
      <c r="G19" s="569"/>
      <c r="H19" s="568">
        <f>ROUND(F19*G19,2)</f>
        <v>0</v>
      </c>
    </row>
    <row r="20" spans="2:8" ht="25.5">
      <c r="D20" s="567" t="s">
        <v>342</v>
      </c>
      <c r="G20" s="569"/>
      <c r="H20" s="568"/>
    </row>
    <row r="21" spans="2:8">
      <c r="G21" s="569"/>
      <c r="H21" s="568"/>
    </row>
    <row r="22" spans="2:8">
      <c r="D22" s="566" t="s">
        <v>151</v>
      </c>
      <c r="G22" s="1230" t="s">
        <v>150</v>
      </c>
      <c r="H22" s="1231">
        <f>ROUND(+SUM(H23:H31),2)</f>
        <v>0</v>
      </c>
    </row>
    <row r="23" spans="2:8">
      <c r="D23" s="566"/>
      <c r="G23" s="1230"/>
      <c r="H23" s="1231"/>
    </row>
    <row r="24" spans="2:8">
      <c r="D24" s="566" t="s">
        <v>341</v>
      </c>
      <c r="G24" s="569"/>
      <c r="H24" s="568"/>
    </row>
    <row r="25" spans="2:8" ht="25.5">
      <c r="B25" s="557" t="s">
        <v>90</v>
      </c>
      <c r="C25" s="557" t="s">
        <v>339</v>
      </c>
      <c r="D25" s="558" t="s">
        <v>338</v>
      </c>
      <c r="E25" s="557" t="s">
        <v>106</v>
      </c>
      <c r="F25" s="556">
        <v>2.6</v>
      </c>
      <c r="G25" s="569"/>
      <c r="H25" s="568">
        <f>ROUND(F25*G25,2)</f>
        <v>0</v>
      </c>
    </row>
    <row r="26" spans="2:8" ht="25.5">
      <c r="D26" s="567" t="s">
        <v>337</v>
      </c>
      <c r="G26" s="569"/>
      <c r="H26" s="568"/>
    </row>
    <row r="27" spans="2:8" ht="25.5">
      <c r="B27" s="557" t="s">
        <v>94</v>
      </c>
      <c r="C27" s="557" t="s">
        <v>128</v>
      </c>
      <c r="D27" s="558" t="s">
        <v>340</v>
      </c>
      <c r="E27" s="557" t="s">
        <v>89</v>
      </c>
      <c r="F27" s="556">
        <v>9.4</v>
      </c>
      <c r="G27" s="569"/>
      <c r="H27" s="568">
        <f>ROUND(F27*G27,2)</f>
        <v>0</v>
      </c>
    </row>
    <row r="28" spans="2:8" ht="25.5">
      <c r="D28" s="567" t="s">
        <v>342</v>
      </c>
      <c r="G28" s="569"/>
      <c r="H28" s="568"/>
    </row>
    <row r="29" spans="2:8" ht="51">
      <c r="B29" s="557" t="s">
        <v>117</v>
      </c>
      <c r="C29" s="557" t="s">
        <v>336</v>
      </c>
      <c r="D29" s="558" t="s">
        <v>335</v>
      </c>
      <c r="E29" s="557" t="s">
        <v>106</v>
      </c>
      <c r="F29" s="556">
        <v>2.6</v>
      </c>
      <c r="G29" s="569"/>
      <c r="H29" s="568">
        <f>ROUND(F29*G29,2)</f>
        <v>0</v>
      </c>
    </row>
    <row r="30" spans="2:8" ht="25.5">
      <c r="D30" s="567" t="s">
        <v>342</v>
      </c>
      <c r="G30" s="569"/>
      <c r="H30" s="568"/>
    </row>
    <row r="31" spans="2:8">
      <c r="G31" s="569"/>
      <c r="H31" s="568"/>
    </row>
    <row r="32" spans="2:8">
      <c r="D32" s="566" t="s">
        <v>334</v>
      </c>
      <c r="G32" s="1230" t="s">
        <v>333</v>
      </c>
      <c r="H32" s="1231">
        <f>ROUND(+SUM(H33:H74),2)</f>
        <v>0</v>
      </c>
    </row>
    <row r="33" spans="2:8">
      <c r="D33" s="566"/>
      <c r="G33" s="1230"/>
      <c r="H33" s="1231"/>
    </row>
    <row r="34" spans="2:8">
      <c r="D34" s="566" t="s">
        <v>332</v>
      </c>
      <c r="G34" s="569"/>
      <c r="H34" s="568"/>
    </row>
    <row r="35" spans="2:8" ht="25.5">
      <c r="B35" s="557" t="s">
        <v>90</v>
      </c>
      <c r="C35" s="557" t="s">
        <v>331</v>
      </c>
      <c r="D35" s="558" t="s">
        <v>330</v>
      </c>
      <c r="E35" s="557" t="s">
        <v>43</v>
      </c>
      <c r="F35" s="556">
        <v>25</v>
      </c>
      <c r="G35" s="569"/>
      <c r="H35" s="568">
        <f>ROUND(F35*G35,2)</f>
        <v>0</v>
      </c>
    </row>
    <row r="36" spans="2:8" ht="25.5">
      <c r="B36" s="557" t="s">
        <v>94</v>
      </c>
      <c r="C36" s="557" t="s">
        <v>3466</v>
      </c>
      <c r="D36" s="558" t="s">
        <v>1354</v>
      </c>
      <c r="E36" s="557" t="s">
        <v>43</v>
      </c>
      <c r="F36" s="556">
        <v>2</v>
      </c>
      <c r="G36" s="569"/>
      <c r="H36" s="568">
        <f>ROUND(F36*G36,2)</f>
        <v>0</v>
      </c>
    </row>
    <row r="37" spans="2:8" ht="25.5">
      <c r="D37" s="567" t="s">
        <v>3447</v>
      </c>
      <c r="G37" s="569"/>
      <c r="H37" s="568"/>
    </row>
    <row r="38" spans="2:8" ht="25.5">
      <c r="B38" s="557" t="s">
        <v>117</v>
      </c>
      <c r="C38" s="557" t="s">
        <v>324</v>
      </c>
      <c r="D38" s="558" t="s">
        <v>323</v>
      </c>
      <c r="E38" s="557" t="s">
        <v>43</v>
      </c>
      <c r="F38" s="556">
        <v>6</v>
      </c>
      <c r="G38" s="569"/>
      <c r="H38" s="568">
        <f t="shared" ref="H38:H44" si="0">ROUND(F38*G38,2)</f>
        <v>0</v>
      </c>
    </row>
    <row r="39" spans="2:8" ht="25.5">
      <c r="B39" s="557" t="s">
        <v>114</v>
      </c>
      <c r="C39" s="557" t="s">
        <v>322</v>
      </c>
      <c r="D39" s="558" t="s">
        <v>321</v>
      </c>
      <c r="E39" s="557" t="s">
        <v>43</v>
      </c>
      <c r="F39" s="556">
        <v>4</v>
      </c>
      <c r="G39" s="569"/>
      <c r="H39" s="568">
        <f t="shared" si="0"/>
        <v>0</v>
      </c>
    </row>
    <row r="40" spans="2:8" ht="25.5">
      <c r="B40" s="557" t="s">
        <v>140</v>
      </c>
      <c r="C40" s="557" t="s">
        <v>320</v>
      </c>
      <c r="D40" s="558" t="s">
        <v>319</v>
      </c>
      <c r="E40" s="557" t="s">
        <v>43</v>
      </c>
      <c r="F40" s="556">
        <v>4</v>
      </c>
      <c r="H40" s="554">
        <f t="shared" si="0"/>
        <v>0</v>
      </c>
    </row>
    <row r="41" spans="2:8" ht="25.5">
      <c r="B41" s="557" t="s">
        <v>224</v>
      </c>
      <c r="C41" s="557" t="s">
        <v>3510</v>
      </c>
      <c r="D41" s="558" t="s">
        <v>1349</v>
      </c>
      <c r="E41" s="557" t="s">
        <v>43</v>
      </c>
      <c r="F41" s="556">
        <v>1</v>
      </c>
      <c r="G41" s="569"/>
      <c r="H41" s="568">
        <f t="shared" si="0"/>
        <v>0</v>
      </c>
    </row>
    <row r="42" spans="2:8" ht="25.5">
      <c r="B42" s="557" t="s">
        <v>221</v>
      </c>
      <c r="C42" s="557" t="s">
        <v>3509</v>
      </c>
      <c r="D42" s="558" t="s">
        <v>1345</v>
      </c>
      <c r="E42" s="557" t="s">
        <v>43</v>
      </c>
      <c r="F42" s="556">
        <v>10</v>
      </c>
      <c r="H42" s="554">
        <f t="shared" si="0"/>
        <v>0</v>
      </c>
    </row>
    <row r="43" spans="2:8" ht="51">
      <c r="B43" s="557" t="s">
        <v>218</v>
      </c>
      <c r="C43" s="557" t="s">
        <v>3467</v>
      </c>
      <c r="D43" s="558" t="s">
        <v>1335</v>
      </c>
      <c r="E43" s="557" t="s">
        <v>43</v>
      </c>
      <c r="F43" s="556">
        <v>2</v>
      </c>
      <c r="H43" s="554">
        <f t="shared" si="0"/>
        <v>0</v>
      </c>
    </row>
    <row r="44" spans="2:8" ht="38.25">
      <c r="B44" s="557" t="s">
        <v>216</v>
      </c>
      <c r="C44" s="557" t="s">
        <v>316</v>
      </c>
      <c r="D44" s="558" t="s">
        <v>315</v>
      </c>
      <c r="E44" s="557" t="s">
        <v>43</v>
      </c>
      <c r="F44" s="556">
        <v>2</v>
      </c>
      <c r="H44" s="554">
        <f t="shared" si="0"/>
        <v>0</v>
      </c>
    </row>
    <row r="45" spans="2:8" ht="25.5">
      <c r="D45" s="567" t="s">
        <v>3508</v>
      </c>
    </row>
    <row r="46" spans="2:8" ht="38.25">
      <c r="B46" s="557" t="s">
        <v>213</v>
      </c>
      <c r="C46" s="557" t="s">
        <v>3469</v>
      </c>
      <c r="D46" s="558" t="s">
        <v>1343</v>
      </c>
      <c r="E46" s="557" t="s">
        <v>43</v>
      </c>
      <c r="F46" s="556">
        <v>8</v>
      </c>
      <c r="H46" s="554">
        <f>ROUND(F46*G46,2)</f>
        <v>0</v>
      </c>
    </row>
    <row r="47" spans="2:8" ht="25.5">
      <c r="D47" s="567" t="s">
        <v>3507</v>
      </c>
    </row>
    <row r="48" spans="2:8" ht="38.25">
      <c r="B48" s="557" t="s">
        <v>210</v>
      </c>
      <c r="C48" s="557" t="s">
        <v>314</v>
      </c>
      <c r="D48" s="558" t="s">
        <v>1338</v>
      </c>
      <c r="E48" s="557" t="s">
        <v>43</v>
      </c>
      <c r="F48" s="556">
        <v>2</v>
      </c>
      <c r="H48" s="554">
        <f>ROUND(F48*G48,2)</f>
        <v>0</v>
      </c>
    </row>
    <row r="49" spans="2:8" ht="25.5">
      <c r="D49" s="567" t="s">
        <v>1337</v>
      </c>
    </row>
    <row r="50" spans="2:8" ht="38.25">
      <c r="B50" s="557" t="s">
        <v>207</v>
      </c>
      <c r="C50" s="557" t="s">
        <v>310</v>
      </c>
      <c r="D50" s="558" t="s">
        <v>309</v>
      </c>
      <c r="E50" s="557" t="s">
        <v>43</v>
      </c>
      <c r="F50" s="556">
        <v>1</v>
      </c>
      <c r="H50" s="554">
        <f>ROUND(F50*G50,2)</f>
        <v>0</v>
      </c>
    </row>
    <row r="51" spans="2:8" ht="25.5">
      <c r="D51" s="567" t="s">
        <v>3506</v>
      </c>
    </row>
    <row r="52" spans="2:8" ht="38.25">
      <c r="B52" s="557" t="s">
        <v>204</v>
      </c>
      <c r="C52" s="557" t="s">
        <v>308</v>
      </c>
      <c r="D52" s="558" t="s">
        <v>307</v>
      </c>
      <c r="E52" s="557" t="s">
        <v>43</v>
      </c>
      <c r="F52" s="556">
        <v>2</v>
      </c>
      <c r="H52" s="554">
        <f>ROUND(F52*G52,2)</f>
        <v>0</v>
      </c>
    </row>
    <row r="53" spans="2:8" ht="25.5">
      <c r="D53" s="567" t="s">
        <v>3451</v>
      </c>
    </row>
    <row r="54" spans="2:8" ht="38.25">
      <c r="B54" s="557" t="s">
        <v>201</v>
      </c>
      <c r="C54" s="557" t="s">
        <v>3474</v>
      </c>
      <c r="D54" s="558" t="s">
        <v>1327</v>
      </c>
      <c r="E54" s="557" t="s">
        <v>43</v>
      </c>
      <c r="F54" s="556">
        <v>1</v>
      </c>
      <c r="H54" s="554">
        <f>ROUND(F54*G54,2)</f>
        <v>0</v>
      </c>
    </row>
    <row r="55" spans="2:8" ht="25.5">
      <c r="D55" s="567" t="s">
        <v>3472</v>
      </c>
    </row>
    <row r="56" spans="2:8" ht="38.25">
      <c r="B56" s="557" t="s">
        <v>198</v>
      </c>
      <c r="C56" s="557" t="s">
        <v>374</v>
      </c>
      <c r="D56" s="558" t="s">
        <v>1324</v>
      </c>
      <c r="E56" s="557" t="s">
        <v>43</v>
      </c>
      <c r="F56" s="556">
        <v>2</v>
      </c>
      <c r="H56" s="554">
        <f>ROUND(F56*G56,2)</f>
        <v>0</v>
      </c>
    </row>
    <row r="57" spans="2:8" ht="25.5">
      <c r="D57" s="567" t="s">
        <v>3505</v>
      </c>
    </row>
    <row r="58" spans="2:8" ht="25.5">
      <c r="B58" s="557" t="s">
        <v>195</v>
      </c>
      <c r="C58" s="557" t="s">
        <v>3504</v>
      </c>
      <c r="D58" s="1350" t="s">
        <v>3503</v>
      </c>
      <c r="E58" s="557" t="s">
        <v>43</v>
      </c>
      <c r="F58" s="556">
        <v>1</v>
      </c>
      <c r="H58" s="554">
        <f>ROUND(F58*G58,2)</f>
        <v>0</v>
      </c>
    </row>
    <row r="59" spans="2:8" ht="25.5">
      <c r="D59" s="567" t="s">
        <v>3502</v>
      </c>
    </row>
    <row r="61" spans="2:8">
      <c r="D61" s="566" t="s">
        <v>304</v>
      </c>
    </row>
    <row r="62" spans="2:8" ht="51">
      <c r="B62" s="557" t="s">
        <v>90</v>
      </c>
      <c r="C62" s="557" t="s">
        <v>303</v>
      </c>
      <c r="D62" s="558" t="s">
        <v>302</v>
      </c>
      <c r="E62" s="557" t="s">
        <v>89</v>
      </c>
      <c r="F62" s="556">
        <v>19.900000000000002</v>
      </c>
      <c r="H62" s="554">
        <f>ROUND(F62*G62,2)</f>
        <v>0</v>
      </c>
    </row>
    <row r="63" spans="2:8" ht="25.5">
      <c r="D63" s="567" t="s">
        <v>342</v>
      </c>
    </row>
    <row r="64" spans="2:8" ht="51">
      <c r="B64" s="557" t="s">
        <v>94</v>
      </c>
      <c r="C64" s="557" t="s">
        <v>366</v>
      </c>
      <c r="D64" s="558" t="s">
        <v>365</v>
      </c>
      <c r="E64" s="557" t="s">
        <v>89</v>
      </c>
      <c r="F64" s="556">
        <v>182</v>
      </c>
      <c r="H64" s="554">
        <f>ROUND(F64*G64,2)</f>
        <v>0</v>
      </c>
    </row>
    <row r="65" spans="2:8" ht="51">
      <c r="D65" s="567" t="s">
        <v>3501</v>
      </c>
    </row>
    <row r="66" spans="2:8" ht="25.5">
      <c r="B66" s="557" t="s">
        <v>117</v>
      </c>
      <c r="C66" s="557" t="s">
        <v>364</v>
      </c>
      <c r="D66" s="558" t="s">
        <v>363</v>
      </c>
      <c r="E66" s="557" t="s">
        <v>89</v>
      </c>
      <c r="F66" s="556">
        <v>18</v>
      </c>
      <c r="H66" s="554">
        <f>ROUND(F66*G66,2)</f>
        <v>0</v>
      </c>
    </row>
    <row r="67" spans="2:8" ht="51">
      <c r="D67" s="567" t="s">
        <v>3501</v>
      </c>
    </row>
    <row r="68" spans="2:8" ht="51">
      <c r="B68" s="557" t="s">
        <v>114</v>
      </c>
      <c r="C68" s="557" t="s">
        <v>293</v>
      </c>
      <c r="D68" s="558" t="s">
        <v>292</v>
      </c>
      <c r="E68" s="557" t="s">
        <v>106</v>
      </c>
      <c r="F68" s="556">
        <v>61.1</v>
      </c>
      <c r="H68" s="554">
        <f>ROUND(F68*G68,2)</f>
        <v>0</v>
      </c>
    </row>
    <row r="69" spans="2:8" ht="51">
      <c r="D69" s="567" t="s">
        <v>3501</v>
      </c>
    </row>
    <row r="70" spans="2:8" ht="51">
      <c r="B70" s="557" t="s">
        <v>140</v>
      </c>
      <c r="C70" s="557" t="s">
        <v>3476</v>
      </c>
      <c r="D70" s="558" t="s">
        <v>288</v>
      </c>
      <c r="E70" s="557" t="s">
        <v>106</v>
      </c>
      <c r="F70" s="556">
        <v>9.9</v>
      </c>
      <c r="H70" s="554">
        <f>ROUND(F70*G70,2)</f>
        <v>0</v>
      </c>
    </row>
    <row r="71" spans="2:8" ht="51">
      <c r="D71" s="567" t="s">
        <v>3501</v>
      </c>
    </row>
    <row r="73" spans="2:8">
      <c r="D73" s="566" t="s">
        <v>3500</v>
      </c>
    </row>
    <row r="74" spans="2:8" ht="25.5">
      <c r="B74" s="557" t="s">
        <v>90</v>
      </c>
      <c r="C74" s="557" t="s">
        <v>1321</v>
      </c>
      <c r="D74" s="558" t="s">
        <v>1320</v>
      </c>
      <c r="E74" s="557" t="s">
        <v>43</v>
      </c>
      <c r="F74" s="556">
        <v>4</v>
      </c>
      <c r="H74" s="554">
        <f>ROUND(F74*G74,2)</f>
        <v>0</v>
      </c>
    </row>
    <row r="76" spans="2:8" ht="17.45" customHeight="1">
      <c r="D76" s="565" t="str">
        <f>D10</f>
        <v>1 PREDDELA</v>
      </c>
      <c r="E76" s="564">
        <f>H10</f>
        <v>0</v>
      </c>
    </row>
    <row r="77" spans="2:8" ht="17.45" customHeight="1">
      <c r="D77" s="565" t="str">
        <f>D16</f>
        <v>2 ZEMELJSKA DELA</v>
      </c>
      <c r="E77" s="564">
        <f>H16</f>
        <v>0</v>
      </c>
    </row>
    <row r="78" spans="2:8" ht="17.45" customHeight="1">
      <c r="D78" s="565" t="str">
        <f>D22</f>
        <v>3 VOZIŠČNE KONSTRUKCIJE</v>
      </c>
      <c r="E78" s="564">
        <f>H22</f>
        <v>0</v>
      </c>
    </row>
    <row r="79" spans="2:8" ht="17.45" customHeight="1">
      <c r="D79" s="563" t="str">
        <f>D32</f>
        <v>4 OPREMA CEST</v>
      </c>
      <c r="E79" s="562">
        <f>H32</f>
        <v>0</v>
      </c>
    </row>
    <row r="80" spans="2:8" ht="17.45" customHeight="1">
      <c r="D80" s="561" t="s">
        <v>88</v>
      </c>
      <c r="E80" s="560">
        <f>ROUND(+SUM(E76:E79),2)</f>
        <v>0</v>
      </c>
    </row>
    <row r="81" spans="4:7" ht="17.45" customHeight="1">
      <c r="D81" s="561" t="s">
        <v>87</v>
      </c>
      <c r="E81" s="560">
        <f>ROUND(0.22*E80,2)</f>
        <v>0</v>
      </c>
    </row>
    <row r="82" spans="4:7" ht="17.45" customHeight="1">
      <c r="D82" s="561" t="s">
        <v>86</v>
      </c>
      <c r="E82" s="560">
        <f>ROUND(+SUM(E80:E81),2)</f>
        <v>0</v>
      </c>
    </row>
    <row r="84" spans="4:7" ht="17.45" customHeight="1">
      <c r="G84" s="559"/>
    </row>
  </sheetData>
  <mergeCells count="2">
    <mergeCell ref="C3:H3"/>
    <mergeCell ref="D6:I6"/>
  </mergeCells>
  <pageMargins left="0.98425196850393704" right="0.39370078740157499" top="0.78740157480314998" bottom="0.78740157480314998" header="0" footer="0.196850393700787"/>
  <pageSetup paperSize="9" scale="68" fitToHeight="50" orientation="portrait" r:id="rId1"/>
  <headerFooter>
    <oddFooter>&amp;CStran &amp;P od &amp;N</oddFooter>
  </headerFooter>
  <rowBreaks count="1" manualBreakCount="1">
    <brk id="75" min="1" max="7"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66"/>
  <sheetViews>
    <sheetView zoomScaleNormal="100" zoomScaleSheetLayoutView="85" workbookViewId="0">
      <pane ySplit="6" topLeftCell="A49" activePane="bottomLeft" state="frozen"/>
      <selection pane="bottomLeft" activeCell="J4" sqref="J4"/>
    </sheetView>
  </sheetViews>
  <sheetFormatPr defaultRowHeight="12.75"/>
  <cols>
    <col min="1" max="1" width="9.125" style="86"/>
    <col min="2" max="3" width="10.75" style="86" customWidth="1"/>
    <col min="4" max="4" width="47.75" style="91" customWidth="1"/>
    <col min="5" max="5" width="14.75" style="86" customWidth="1"/>
    <col min="6" max="6" width="12.75" style="89" customWidth="1"/>
    <col min="7" max="7" width="15.75" style="88" customWidth="1"/>
    <col min="8" max="8" width="15.75" style="87" customWidth="1"/>
    <col min="9" max="257" width="9.125" style="86"/>
    <col min="258" max="259" width="10.75" style="86" customWidth="1"/>
    <col min="260" max="260" width="47.75" style="86" customWidth="1"/>
    <col min="261" max="261" width="14.75" style="86" customWidth="1"/>
    <col min="262" max="262" width="12.75" style="86" customWidth="1"/>
    <col min="263" max="264" width="15.75" style="86" customWidth="1"/>
    <col min="265" max="513" width="9.125" style="86"/>
    <col min="514" max="515" width="10.75" style="86" customWidth="1"/>
    <col min="516" max="516" width="47.75" style="86" customWidth="1"/>
    <col min="517" max="517" width="14.75" style="86" customWidth="1"/>
    <col min="518" max="518" width="12.75" style="86" customWidth="1"/>
    <col min="519" max="520" width="15.75" style="86" customWidth="1"/>
    <col min="521" max="769" width="9.125" style="86"/>
    <col min="770" max="771" width="10.75" style="86" customWidth="1"/>
    <col min="772" max="772" width="47.75" style="86" customWidth="1"/>
    <col min="773" max="773" width="14.75" style="86" customWidth="1"/>
    <col min="774" max="774" width="12.75" style="86" customWidth="1"/>
    <col min="775" max="776" width="15.75" style="86" customWidth="1"/>
    <col min="777" max="1025" width="9.125" style="86"/>
    <col min="1026" max="1027" width="10.75" style="86" customWidth="1"/>
    <col min="1028" max="1028" width="47.75" style="86" customWidth="1"/>
    <col min="1029" max="1029" width="14.75" style="86" customWidth="1"/>
    <col min="1030" max="1030" width="12.75" style="86" customWidth="1"/>
    <col min="1031" max="1032" width="15.75" style="86" customWidth="1"/>
    <col min="1033" max="1281" width="9.125" style="86"/>
    <col min="1282" max="1283" width="10.75" style="86" customWidth="1"/>
    <col min="1284" max="1284" width="47.75" style="86" customWidth="1"/>
    <col min="1285" max="1285" width="14.75" style="86" customWidth="1"/>
    <col min="1286" max="1286" width="12.75" style="86" customWidth="1"/>
    <col min="1287" max="1288" width="15.75" style="86" customWidth="1"/>
    <col min="1289" max="1537" width="9.125" style="86"/>
    <col min="1538" max="1539" width="10.75" style="86" customWidth="1"/>
    <col min="1540" max="1540" width="47.75" style="86" customWidth="1"/>
    <col min="1541" max="1541" width="14.75" style="86" customWidth="1"/>
    <col min="1542" max="1542" width="12.75" style="86" customWidth="1"/>
    <col min="1543" max="1544" width="15.75" style="86" customWidth="1"/>
    <col min="1545" max="1793" width="9.125" style="86"/>
    <col min="1794" max="1795" width="10.75" style="86" customWidth="1"/>
    <col min="1796" max="1796" width="47.75" style="86" customWidth="1"/>
    <col min="1797" max="1797" width="14.75" style="86" customWidth="1"/>
    <col min="1798" max="1798" width="12.75" style="86" customWidth="1"/>
    <col min="1799" max="1800" width="15.75" style="86" customWidth="1"/>
    <col min="1801" max="2049" width="9.125" style="86"/>
    <col min="2050" max="2051" width="10.75" style="86" customWidth="1"/>
    <col min="2052" max="2052" width="47.75" style="86" customWidth="1"/>
    <col min="2053" max="2053" width="14.75" style="86" customWidth="1"/>
    <col min="2054" max="2054" width="12.75" style="86" customWidth="1"/>
    <col min="2055" max="2056" width="15.75" style="86" customWidth="1"/>
    <col min="2057" max="2305" width="9.125" style="86"/>
    <col min="2306" max="2307" width="10.75" style="86" customWidth="1"/>
    <col min="2308" max="2308" width="47.75" style="86" customWidth="1"/>
    <col min="2309" max="2309" width="14.75" style="86" customWidth="1"/>
    <col min="2310" max="2310" width="12.75" style="86" customWidth="1"/>
    <col min="2311" max="2312" width="15.75" style="86" customWidth="1"/>
    <col min="2313" max="2561" width="9.125" style="86"/>
    <col min="2562" max="2563" width="10.75" style="86" customWidth="1"/>
    <col min="2564" max="2564" width="47.75" style="86" customWidth="1"/>
    <col min="2565" max="2565" width="14.75" style="86" customWidth="1"/>
    <col min="2566" max="2566" width="12.75" style="86" customWidth="1"/>
    <col min="2567" max="2568" width="15.75" style="86" customWidth="1"/>
    <col min="2569" max="2817" width="9.125" style="86"/>
    <col min="2818" max="2819" width="10.75" style="86" customWidth="1"/>
    <col min="2820" max="2820" width="47.75" style="86" customWidth="1"/>
    <col min="2821" max="2821" width="14.75" style="86" customWidth="1"/>
    <col min="2822" max="2822" width="12.75" style="86" customWidth="1"/>
    <col min="2823" max="2824" width="15.75" style="86" customWidth="1"/>
    <col min="2825" max="3073" width="9.125" style="86"/>
    <col min="3074" max="3075" width="10.75" style="86" customWidth="1"/>
    <col min="3076" max="3076" width="47.75" style="86" customWidth="1"/>
    <col min="3077" max="3077" width="14.75" style="86" customWidth="1"/>
    <col min="3078" max="3078" width="12.75" style="86" customWidth="1"/>
    <col min="3079" max="3080" width="15.75" style="86" customWidth="1"/>
    <col min="3081" max="3329" width="9.125" style="86"/>
    <col min="3330" max="3331" width="10.75" style="86" customWidth="1"/>
    <col min="3332" max="3332" width="47.75" style="86" customWidth="1"/>
    <col min="3333" max="3333" width="14.75" style="86" customWidth="1"/>
    <col min="3334" max="3334" width="12.75" style="86" customWidth="1"/>
    <col min="3335" max="3336" width="15.75" style="86" customWidth="1"/>
    <col min="3337" max="3585" width="9.125" style="86"/>
    <col min="3586" max="3587" width="10.75" style="86" customWidth="1"/>
    <col min="3588" max="3588" width="47.75" style="86" customWidth="1"/>
    <col min="3589" max="3589" width="14.75" style="86" customWidth="1"/>
    <col min="3590" max="3590" width="12.75" style="86" customWidth="1"/>
    <col min="3591" max="3592" width="15.75" style="86" customWidth="1"/>
    <col min="3593" max="3841" width="9.125" style="86"/>
    <col min="3842" max="3843" width="10.75" style="86" customWidth="1"/>
    <col min="3844" max="3844" width="47.75" style="86" customWidth="1"/>
    <col min="3845" max="3845" width="14.75" style="86" customWidth="1"/>
    <col min="3846" max="3846" width="12.75" style="86" customWidth="1"/>
    <col min="3847" max="3848" width="15.75" style="86" customWidth="1"/>
    <col min="3849" max="4097" width="9.125" style="86"/>
    <col min="4098" max="4099" width="10.75" style="86" customWidth="1"/>
    <col min="4100" max="4100" width="47.75" style="86" customWidth="1"/>
    <col min="4101" max="4101" width="14.75" style="86" customWidth="1"/>
    <col min="4102" max="4102" width="12.75" style="86" customWidth="1"/>
    <col min="4103" max="4104" width="15.75" style="86" customWidth="1"/>
    <col min="4105" max="4353" width="9.125" style="86"/>
    <col min="4354" max="4355" width="10.75" style="86" customWidth="1"/>
    <col min="4356" max="4356" width="47.75" style="86" customWidth="1"/>
    <col min="4357" max="4357" width="14.75" style="86" customWidth="1"/>
    <col min="4358" max="4358" width="12.75" style="86" customWidth="1"/>
    <col min="4359" max="4360" width="15.75" style="86" customWidth="1"/>
    <col min="4361" max="4609" width="9.125" style="86"/>
    <col min="4610" max="4611" width="10.75" style="86" customWidth="1"/>
    <col min="4612" max="4612" width="47.75" style="86" customWidth="1"/>
    <col min="4613" max="4613" width="14.75" style="86" customWidth="1"/>
    <col min="4614" max="4614" width="12.75" style="86" customWidth="1"/>
    <col min="4615" max="4616" width="15.75" style="86" customWidth="1"/>
    <col min="4617" max="4865" width="9.125" style="86"/>
    <col min="4866" max="4867" width="10.75" style="86" customWidth="1"/>
    <col min="4868" max="4868" width="47.75" style="86" customWidth="1"/>
    <col min="4869" max="4869" width="14.75" style="86" customWidth="1"/>
    <col min="4870" max="4870" width="12.75" style="86" customWidth="1"/>
    <col min="4871" max="4872" width="15.75" style="86" customWidth="1"/>
    <col min="4873" max="5121" width="9.125" style="86"/>
    <col min="5122" max="5123" width="10.75" style="86" customWidth="1"/>
    <col min="5124" max="5124" width="47.75" style="86" customWidth="1"/>
    <col min="5125" max="5125" width="14.75" style="86" customWidth="1"/>
    <col min="5126" max="5126" width="12.75" style="86" customWidth="1"/>
    <col min="5127" max="5128" width="15.75" style="86" customWidth="1"/>
    <col min="5129" max="5377" width="9.125" style="86"/>
    <col min="5378" max="5379" width="10.75" style="86" customWidth="1"/>
    <col min="5380" max="5380" width="47.75" style="86" customWidth="1"/>
    <col min="5381" max="5381" width="14.75" style="86" customWidth="1"/>
    <col min="5382" max="5382" width="12.75" style="86" customWidth="1"/>
    <col min="5383" max="5384" width="15.75" style="86" customWidth="1"/>
    <col min="5385" max="5633" width="9.125" style="86"/>
    <col min="5634" max="5635" width="10.75" style="86" customWidth="1"/>
    <col min="5636" max="5636" width="47.75" style="86" customWidth="1"/>
    <col min="5637" max="5637" width="14.75" style="86" customWidth="1"/>
    <col min="5638" max="5638" width="12.75" style="86" customWidth="1"/>
    <col min="5639" max="5640" width="15.75" style="86" customWidth="1"/>
    <col min="5641" max="5889" width="9.125" style="86"/>
    <col min="5890" max="5891" width="10.75" style="86" customWidth="1"/>
    <col min="5892" max="5892" width="47.75" style="86" customWidth="1"/>
    <col min="5893" max="5893" width="14.75" style="86" customWidth="1"/>
    <col min="5894" max="5894" width="12.75" style="86" customWidth="1"/>
    <col min="5895" max="5896" width="15.75" style="86" customWidth="1"/>
    <col min="5897" max="6145" width="9.125" style="86"/>
    <col min="6146" max="6147" width="10.75" style="86" customWidth="1"/>
    <col min="6148" max="6148" width="47.75" style="86" customWidth="1"/>
    <col min="6149" max="6149" width="14.75" style="86" customWidth="1"/>
    <col min="6150" max="6150" width="12.75" style="86" customWidth="1"/>
    <col min="6151" max="6152" width="15.75" style="86" customWidth="1"/>
    <col min="6153" max="6401" width="9.125" style="86"/>
    <col min="6402" max="6403" width="10.75" style="86" customWidth="1"/>
    <col min="6404" max="6404" width="47.75" style="86" customWidth="1"/>
    <col min="6405" max="6405" width="14.75" style="86" customWidth="1"/>
    <col min="6406" max="6406" width="12.75" style="86" customWidth="1"/>
    <col min="6407" max="6408" width="15.75" style="86" customWidth="1"/>
    <col min="6409" max="6657" width="9.125" style="86"/>
    <col min="6658" max="6659" width="10.75" style="86" customWidth="1"/>
    <col min="6660" max="6660" width="47.75" style="86" customWidth="1"/>
    <col min="6661" max="6661" width="14.75" style="86" customWidth="1"/>
    <col min="6662" max="6662" width="12.75" style="86" customWidth="1"/>
    <col min="6663" max="6664" width="15.75" style="86" customWidth="1"/>
    <col min="6665" max="6913" width="9.125" style="86"/>
    <col min="6914" max="6915" width="10.75" style="86" customWidth="1"/>
    <col min="6916" max="6916" width="47.75" style="86" customWidth="1"/>
    <col min="6917" max="6917" width="14.75" style="86" customWidth="1"/>
    <col min="6918" max="6918" width="12.75" style="86" customWidth="1"/>
    <col min="6919" max="6920" width="15.75" style="86" customWidth="1"/>
    <col min="6921" max="7169" width="9.125" style="86"/>
    <col min="7170" max="7171" width="10.75" style="86" customWidth="1"/>
    <col min="7172" max="7172" width="47.75" style="86" customWidth="1"/>
    <col min="7173" max="7173" width="14.75" style="86" customWidth="1"/>
    <col min="7174" max="7174" width="12.75" style="86" customWidth="1"/>
    <col min="7175" max="7176" width="15.75" style="86" customWidth="1"/>
    <col min="7177" max="7425" width="9.125" style="86"/>
    <col min="7426" max="7427" width="10.75" style="86" customWidth="1"/>
    <col min="7428" max="7428" width="47.75" style="86" customWidth="1"/>
    <col min="7429" max="7429" width="14.75" style="86" customWidth="1"/>
    <col min="7430" max="7430" width="12.75" style="86" customWidth="1"/>
    <col min="7431" max="7432" width="15.75" style="86" customWidth="1"/>
    <col min="7433" max="7681" width="9.125" style="86"/>
    <col min="7682" max="7683" width="10.75" style="86" customWidth="1"/>
    <col min="7684" max="7684" width="47.75" style="86" customWidth="1"/>
    <col min="7685" max="7685" width="14.75" style="86" customWidth="1"/>
    <col min="7686" max="7686" width="12.75" style="86" customWidth="1"/>
    <col min="7687" max="7688" width="15.75" style="86" customWidth="1"/>
    <col min="7689" max="7937" width="9.125" style="86"/>
    <col min="7938" max="7939" width="10.75" style="86" customWidth="1"/>
    <col min="7940" max="7940" width="47.75" style="86" customWidth="1"/>
    <col min="7941" max="7941" width="14.75" style="86" customWidth="1"/>
    <col min="7942" max="7942" width="12.75" style="86" customWidth="1"/>
    <col min="7943" max="7944" width="15.75" style="86" customWidth="1"/>
    <col min="7945" max="8193" width="9.125" style="86"/>
    <col min="8194" max="8195" width="10.75" style="86" customWidth="1"/>
    <col min="8196" max="8196" width="47.75" style="86" customWidth="1"/>
    <col min="8197" max="8197" width="14.75" style="86" customWidth="1"/>
    <col min="8198" max="8198" width="12.75" style="86" customWidth="1"/>
    <col min="8199" max="8200" width="15.75" style="86" customWidth="1"/>
    <col min="8201" max="8449" width="9.125" style="86"/>
    <col min="8450" max="8451" width="10.75" style="86" customWidth="1"/>
    <col min="8452" max="8452" width="47.75" style="86" customWidth="1"/>
    <col min="8453" max="8453" width="14.75" style="86" customWidth="1"/>
    <col min="8454" max="8454" width="12.75" style="86" customWidth="1"/>
    <col min="8455" max="8456" width="15.75" style="86" customWidth="1"/>
    <col min="8457" max="8705" width="9.125" style="86"/>
    <col min="8706" max="8707" width="10.75" style="86" customWidth="1"/>
    <col min="8708" max="8708" width="47.75" style="86" customWidth="1"/>
    <col min="8709" max="8709" width="14.75" style="86" customWidth="1"/>
    <col min="8710" max="8710" width="12.75" style="86" customWidth="1"/>
    <col min="8711" max="8712" width="15.75" style="86" customWidth="1"/>
    <col min="8713" max="8961" width="9.125" style="86"/>
    <col min="8962" max="8963" width="10.75" style="86" customWidth="1"/>
    <col min="8964" max="8964" width="47.75" style="86" customWidth="1"/>
    <col min="8965" max="8965" width="14.75" style="86" customWidth="1"/>
    <col min="8966" max="8966" width="12.75" style="86" customWidth="1"/>
    <col min="8967" max="8968" width="15.75" style="86" customWidth="1"/>
    <col min="8969" max="9217" width="9.125" style="86"/>
    <col min="9218" max="9219" width="10.75" style="86" customWidth="1"/>
    <col min="9220" max="9220" width="47.75" style="86" customWidth="1"/>
    <col min="9221" max="9221" width="14.75" style="86" customWidth="1"/>
    <col min="9222" max="9222" width="12.75" style="86" customWidth="1"/>
    <col min="9223" max="9224" width="15.75" style="86" customWidth="1"/>
    <col min="9225" max="9473" width="9.125" style="86"/>
    <col min="9474" max="9475" width="10.75" style="86" customWidth="1"/>
    <col min="9476" max="9476" width="47.75" style="86" customWidth="1"/>
    <col min="9477" max="9477" width="14.75" style="86" customWidth="1"/>
    <col min="9478" max="9478" width="12.75" style="86" customWidth="1"/>
    <col min="9479" max="9480" width="15.75" style="86" customWidth="1"/>
    <col min="9481" max="9729" width="9.125" style="86"/>
    <col min="9730" max="9731" width="10.75" style="86" customWidth="1"/>
    <col min="9732" max="9732" width="47.75" style="86" customWidth="1"/>
    <col min="9733" max="9733" width="14.75" style="86" customWidth="1"/>
    <col min="9734" max="9734" width="12.75" style="86" customWidth="1"/>
    <col min="9735" max="9736" width="15.75" style="86" customWidth="1"/>
    <col min="9737" max="9985" width="9.125" style="86"/>
    <col min="9986" max="9987" width="10.75" style="86" customWidth="1"/>
    <col min="9988" max="9988" width="47.75" style="86" customWidth="1"/>
    <col min="9989" max="9989" width="14.75" style="86" customWidth="1"/>
    <col min="9990" max="9990" width="12.75" style="86" customWidth="1"/>
    <col min="9991" max="9992" width="15.75" style="86" customWidth="1"/>
    <col min="9993" max="10241" width="9.125" style="86"/>
    <col min="10242" max="10243" width="10.75" style="86" customWidth="1"/>
    <col min="10244" max="10244" width="47.75" style="86" customWidth="1"/>
    <col min="10245" max="10245" width="14.75" style="86" customWidth="1"/>
    <col min="10246" max="10246" width="12.75" style="86" customWidth="1"/>
    <col min="10247" max="10248" width="15.75" style="86" customWidth="1"/>
    <col min="10249" max="10497" width="9.125" style="86"/>
    <col min="10498" max="10499" width="10.75" style="86" customWidth="1"/>
    <col min="10500" max="10500" width="47.75" style="86" customWidth="1"/>
    <col min="10501" max="10501" width="14.75" style="86" customWidth="1"/>
    <col min="10502" max="10502" width="12.75" style="86" customWidth="1"/>
    <col min="10503" max="10504" width="15.75" style="86" customWidth="1"/>
    <col min="10505" max="10753" width="9.125" style="86"/>
    <col min="10754" max="10755" width="10.75" style="86" customWidth="1"/>
    <col min="10756" max="10756" width="47.75" style="86" customWidth="1"/>
    <col min="10757" max="10757" width="14.75" style="86" customWidth="1"/>
    <col min="10758" max="10758" width="12.75" style="86" customWidth="1"/>
    <col min="10759" max="10760" width="15.75" style="86" customWidth="1"/>
    <col min="10761" max="11009" width="9.125" style="86"/>
    <col min="11010" max="11011" width="10.75" style="86" customWidth="1"/>
    <col min="11012" max="11012" width="47.75" style="86" customWidth="1"/>
    <col min="11013" max="11013" width="14.75" style="86" customWidth="1"/>
    <col min="11014" max="11014" width="12.75" style="86" customWidth="1"/>
    <col min="11015" max="11016" width="15.75" style="86" customWidth="1"/>
    <col min="11017" max="11265" width="9.125" style="86"/>
    <col min="11266" max="11267" width="10.75" style="86" customWidth="1"/>
    <col min="11268" max="11268" width="47.75" style="86" customWidth="1"/>
    <col min="11269" max="11269" width="14.75" style="86" customWidth="1"/>
    <col min="11270" max="11270" width="12.75" style="86" customWidth="1"/>
    <col min="11271" max="11272" width="15.75" style="86" customWidth="1"/>
    <col min="11273" max="11521" width="9.125" style="86"/>
    <col min="11522" max="11523" width="10.75" style="86" customWidth="1"/>
    <col min="11524" max="11524" width="47.75" style="86" customWidth="1"/>
    <col min="11525" max="11525" width="14.75" style="86" customWidth="1"/>
    <col min="11526" max="11526" width="12.75" style="86" customWidth="1"/>
    <col min="11527" max="11528" width="15.75" style="86" customWidth="1"/>
    <col min="11529" max="11777" width="9.125" style="86"/>
    <col min="11778" max="11779" width="10.75" style="86" customWidth="1"/>
    <col min="11780" max="11780" width="47.75" style="86" customWidth="1"/>
    <col min="11781" max="11781" width="14.75" style="86" customWidth="1"/>
    <col min="11782" max="11782" width="12.75" style="86" customWidth="1"/>
    <col min="11783" max="11784" width="15.75" style="86" customWidth="1"/>
    <col min="11785" max="12033" width="9.125" style="86"/>
    <col min="12034" max="12035" width="10.75" style="86" customWidth="1"/>
    <col min="12036" max="12036" width="47.75" style="86" customWidth="1"/>
    <col min="12037" max="12037" width="14.75" style="86" customWidth="1"/>
    <col min="12038" max="12038" width="12.75" style="86" customWidth="1"/>
    <col min="12039" max="12040" width="15.75" style="86" customWidth="1"/>
    <col min="12041" max="12289" width="9.125" style="86"/>
    <col min="12290" max="12291" width="10.75" style="86" customWidth="1"/>
    <col min="12292" max="12292" width="47.75" style="86" customWidth="1"/>
    <col min="12293" max="12293" width="14.75" style="86" customWidth="1"/>
    <col min="12294" max="12294" width="12.75" style="86" customWidth="1"/>
    <col min="12295" max="12296" width="15.75" style="86" customWidth="1"/>
    <col min="12297" max="12545" width="9.125" style="86"/>
    <col min="12546" max="12547" width="10.75" style="86" customWidth="1"/>
    <col min="12548" max="12548" width="47.75" style="86" customWidth="1"/>
    <col min="12549" max="12549" width="14.75" style="86" customWidth="1"/>
    <col min="12550" max="12550" width="12.75" style="86" customWidth="1"/>
    <col min="12551" max="12552" width="15.75" style="86" customWidth="1"/>
    <col min="12553" max="12801" width="9.125" style="86"/>
    <col min="12802" max="12803" width="10.75" style="86" customWidth="1"/>
    <col min="12804" max="12804" width="47.75" style="86" customWidth="1"/>
    <col min="12805" max="12805" width="14.75" style="86" customWidth="1"/>
    <col min="12806" max="12806" width="12.75" style="86" customWidth="1"/>
    <col min="12807" max="12808" width="15.75" style="86" customWidth="1"/>
    <col min="12809" max="13057" width="9.125" style="86"/>
    <col min="13058" max="13059" width="10.75" style="86" customWidth="1"/>
    <col min="13060" max="13060" width="47.75" style="86" customWidth="1"/>
    <col min="13061" max="13061" width="14.75" style="86" customWidth="1"/>
    <col min="13062" max="13062" width="12.75" style="86" customWidth="1"/>
    <col min="13063" max="13064" width="15.75" style="86" customWidth="1"/>
    <col min="13065" max="13313" width="9.125" style="86"/>
    <col min="13314" max="13315" width="10.75" style="86" customWidth="1"/>
    <col min="13316" max="13316" width="47.75" style="86" customWidth="1"/>
    <col min="13317" max="13317" width="14.75" style="86" customWidth="1"/>
    <col min="13318" max="13318" width="12.75" style="86" customWidth="1"/>
    <col min="13319" max="13320" width="15.75" style="86" customWidth="1"/>
    <col min="13321" max="13569" width="9.125" style="86"/>
    <col min="13570" max="13571" width="10.75" style="86" customWidth="1"/>
    <col min="13572" max="13572" width="47.75" style="86" customWidth="1"/>
    <col min="13573" max="13573" width="14.75" style="86" customWidth="1"/>
    <col min="13574" max="13574" width="12.75" style="86" customWidth="1"/>
    <col min="13575" max="13576" width="15.75" style="86" customWidth="1"/>
    <col min="13577" max="13825" width="9.125" style="86"/>
    <col min="13826" max="13827" width="10.75" style="86" customWidth="1"/>
    <col min="13828" max="13828" width="47.75" style="86" customWidth="1"/>
    <col min="13829" max="13829" width="14.75" style="86" customWidth="1"/>
    <col min="13830" max="13830" width="12.75" style="86" customWidth="1"/>
    <col min="13831" max="13832" width="15.75" style="86" customWidth="1"/>
    <col min="13833" max="14081" width="9.125" style="86"/>
    <col min="14082" max="14083" width="10.75" style="86" customWidth="1"/>
    <col min="14084" max="14084" width="47.75" style="86" customWidth="1"/>
    <col min="14085" max="14085" width="14.75" style="86" customWidth="1"/>
    <col min="14086" max="14086" width="12.75" style="86" customWidth="1"/>
    <col min="14087" max="14088" width="15.75" style="86" customWidth="1"/>
    <col min="14089" max="14337" width="9.125" style="86"/>
    <col min="14338" max="14339" width="10.75" style="86" customWidth="1"/>
    <col min="14340" max="14340" width="47.75" style="86" customWidth="1"/>
    <col min="14341" max="14341" width="14.75" style="86" customWidth="1"/>
    <col min="14342" max="14342" width="12.75" style="86" customWidth="1"/>
    <col min="14343" max="14344" width="15.75" style="86" customWidth="1"/>
    <col min="14345" max="14593" width="9.125" style="86"/>
    <col min="14594" max="14595" width="10.75" style="86" customWidth="1"/>
    <col min="14596" max="14596" width="47.75" style="86" customWidth="1"/>
    <col min="14597" max="14597" width="14.75" style="86" customWidth="1"/>
    <col min="14598" max="14598" width="12.75" style="86" customWidth="1"/>
    <col min="14599" max="14600" width="15.75" style="86" customWidth="1"/>
    <col min="14601" max="14849" width="9.125" style="86"/>
    <col min="14850" max="14851" width="10.75" style="86" customWidth="1"/>
    <col min="14852" max="14852" width="47.75" style="86" customWidth="1"/>
    <col min="14853" max="14853" width="14.75" style="86" customWidth="1"/>
    <col min="14854" max="14854" width="12.75" style="86" customWidth="1"/>
    <col min="14855" max="14856" width="15.75" style="86" customWidth="1"/>
    <col min="14857" max="15105" width="9.125" style="86"/>
    <col min="15106" max="15107" width="10.75" style="86" customWidth="1"/>
    <col min="15108" max="15108" width="47.75" style="86" customWidth="1"/>
    <col min="15109" max="15109" width="14.75" style="86" customWidth="1"/>
    <col min="15110" max="15110" width="12.75" style="86" customWidth="1"/>
    <col min="15111" max="15112" width="15.75" style="86" customWidth="1"/>
    <col min="15113" max="15361" width="9.125" style="86"/>
    <col min="15362" max="15363" width="10.75" style="86" customWidth="1"/>
    <col min="15364" max="15364" width="47.75" style="86" customWidth="1"/>
    <col min="15365" max="15365" width="14.75" style="86" customWidth="1"/>
    <col min="15366" max="15366" width="12.75" style="86" customWidth="1"/>
    <col min="15367" max="15368" width="15.75" style="86" customWidth="1"/>
    <col min="15369" max="15617" width="9.125" style="86"/>
    <col min="15618" max="15619" width="10.75" style="86" customWidth="1"/>
    <col min="15620" max="15620" width="47.75" style="86" customWidth="1"/>
    <col min="15621" max="15621" width="14.75" style="86" customWidth="1"/>
    <col min="15622" max="15622" width="12.75" style="86" customWidth="1"/>
    <col min="15623" max="15624" width="15.75" style="86" customWidth="1"/>
    <col min="15625" max="15873" width="9.125" style="86"/>
    <col min="15874" max="15875" width="10.75" style="86" customWidth="1"/>
    <col min="15876" max="15876" width="47.75" style="86" customWidth="1"/>
    <col min="15877" max="15877" width="14.75" style="86" customWidth="1"/>
    <col min="15878" max="15878" width="12.75" style="86" customWidth="1"/>
    <col min="15879" max="15880" width="15.75" style="86" customWidth="1"/>
    <col min="15881" max="16129" width="9.125" style="86"/>
    <col min="16130" max="16131" width="10.75" style="86" customWidth="1"/>
    <col min="16132" max="16132" width="47.75" style="86" customWidth="1"/>
    <col min="16133" max="16133" width="14.75" style="86" customWidth="1"/>
    <col min="16134" max="16134" width="12.75" style="86" customWidth="1"/>
    <col min="16135" max="16136" width="15.75" style="86" customWidth="1"/>
    <col min="16137" max="16384" width="9.125" style="86"/>
  </cols>
  <sheetData>
    <row r="1" spans="2:9" ht="20.100000000000001" customHeight="1">
      <c r="B1" s="129" t="s">
        <v>1237</v>
      </c>
    </row>
    <row r="2" spans="2:9" s="124" customFormat="1" ht="15" customHeight="1">
      <c r="B2" s="124" t="s">
        <v>84</v>
      </c>
      <c r="C2" s="131" t="s">
        <v>1812</v>
      </c>
      <c r="F2" s="89"/>
      <c r="G2" s="128"/>
      <c r="H2" s="87"/>
    </row>
    <row r="3" spans="2:9" s="124" customFormat="1" ht="15" customHeight="1">
      <c r="B3" s="124" t="s">
        <v>3</v>
      </c>
      <c r="C3" s="126" t="s">
        <v>1804</v>
      </c>
      <c r="F3" s="89"/>
      <c r="G3" s="128"/>
      <c r="H3" s="87"/>
    </row>
    <row r="4" spans="2:9" s="124" customFormat="1" ht="20.100000000000001" customHeight="1">
      <c r="B4" s="124" t="s">
        <v>2</v>
      </c>
      <c r="C4" s="131" t="s">
        <v>79</v>
      </c>
      <c r="D4" s="1365" t="s">
        <v>3560</v>
      </c>
      <c r="E4" s="1365"/>
      <c r="F4" s="1365"/>
      <c r="G4" s="1365"/>
      <c r="H4" s="1365"/>
      <c r="I4" s="1365"/>
    </row>
    <row r="5" spans="2:9" s="118" customFormat="1" ht="9.9499999999999993" customHeight="1">
      <c r="B5" s="122"/>
      <c r="C5" s="122"/>
      <c r="D5" s="123"/>
      <c r="E5" s="122"/>
      <c r="F5" s="121"/>
      <c r="G5" s="120"/>
      <c r="H5" s="119"/>
    </row>
    <row r="6" spans="2:9" s="112" customFormat="1" ht="32.1" customHeight="1" thickBot="1">
      <c r="B6" s="116" t="s">
        <v>74</v>
      </c>
      <c r="C6" s="116" t="s">
        <v>73</v>
      </c>
      <c r="D6" s="117" t="s">
        <v>72</v>
      </c>
      <c r="E6" s="116" t="s">
        <v>71</v>
      </c>
      <c r="F6" s="115" t="s">
        <v>70</v>
      </c>
      <c r="G6" s="114" t="s">
        <v>69</v>
      </c>
      <c r="H6" s="113" t="s">
        <v>68</v>
      </c>
    </row>
    <row r="7" spans="2:9" s="106" customFormat="1" ht="9.9499999999999993" customHeight="1">
      <c r="B7" s="110"/>
      <c r="C7" s="110"/>
      <c r="D7" s="111"/>
      <c r="E7" s="110"/>
      <c r="F7" s="109"/>
      <c r="G7" s="108"/>
      <c r="H7" s="107"/>
    </row>
    <row r="8" spans="2:9">
      <c r="B8" s="90"/>
      <c r="C8" s="90"/>
      <c r="D8" s="100" t="s">
        <v>47</v>
      </c>
      <c r="E8" s="90"/>
      <c r="G8" s="92" t="s">
        <v>42</v>
      </c>
      <c r="H8" s="105">
        <f>ROUND(+SUM(H9:H35),2)</f>
        <v>0</v>
      </c>
    </row>
    <row r="9" spans="2:9">
      <c r="B9" s="90"/>
      <c r="C9" s="90"/>
      <c r="D9" s="100"/>
      <c r="E9" s="90"/>
      <c r="G9" s="92"/>
      <c r="H9" s="105"/>
    </row>
    <row r="10" spans="2:9">
      <c r="B10" s="90"/>
      <c r="C10" s="90"/>
      <c r="D10" s="100" t="s">
        <v>183</v>
      </c>
      <c r="E10" s="90"/>
    </row>
    <row r="11" spans="2:9">
      <c r="B11" s="90" t="s">
        <v>90</v>
      </c>
      <c r="C11" s="90" t="s">
        <v>182</v>
      </c>
      <c r="D11" s="91" t="s">
        <v>181</v>
      </c>
      <c r="E11" s="90" t="s">
        <v>106</v>
      </c>
      <c r="F11" s="89">
        <v>1150</v>
      </c>
      <c r="H11" s="87">
        <f>ROUND(F11*G11,2)</f>
        <v>0</v>
      </c>
    </row>
    <row r="12" spans="2:9" ht="25.5">
      <c r="B12" s="90"/>
      <c r="C12" s="90"/>
      <c r="D12" s="99" t="s">
        <v>1811</v>
      </c>
      <c r="E12" s="90"/>
    </row>
    <row r="13" spans="2:9">
      <c r="B13" s="90" t="s">
        <v>90</v>
      </c>
      <c r="C13" s="557" t="s">
        <v>344</v>
      </c>
      <c r="D13" s="558" t="s">
        <v>343</v>
      </c>
      <c r="E13" s="557" t="s">
        <v>106</v>
      </c>
      <c r="F13" s="556">
        <v>7.8000000000000007</v>
      </c>
      <c r="G13" s="555"/>
      <c r="H13" s="554">
        <f>ROUND(F13*G13,2)</f>
        <v>0</v>
      </c>
    </row>
    <row r="14" spans="2:9" ht="25.5">
      <c r="B14" s="557"/>
      <c r="C14" s="557"/>
      <c r="D14" s="567" t="s">
        <v>342</v>
      </c>
      <c r="E14" s="557"/>
      <c r="F14" s="556"/>
      <c r="G14" s="555"/>
      <c r="H14" s="554"/>
    </row>
    <row r="15" spans="2:9">
      <c r="B15" s="557"/>
      <c r="C15" s="557"/>
      <c r="D15" s="567"/>
      <c r="E15" s="557"/>
      <c r="F15" s="556"/>
      <c r="G15" s="555"/>
      <c r="H15" s="554"/>
    </row>
    <row r="16" spans="2:9">
      <c r="B16" s="90"/>
      <c r="C16" s="90"/>
      <c r="D16" s="100" t="s">
        <v>180</v>
      </c>
      <c r="E16" s="90"/>
    </row>
    <row r="17" spans="2:8" ht="25.5">
      <c r="B17" s="90" t="s">
        <v>90</v>
      </c>
      <c r="C17" s="90" t="s">
        <v>179</v>
      </c>
      <c r="D17" s="91" t="s">
        <v>178</v>
      </c>
      <c r="E17" s="90" t="s">
        <v>106</v>
      </c>
      <c r="F17" s="89">
        <v>1615</v>
      </c>
      <c r="H17" s="87">
        <f>ROUND(F17*G17,2)</f>
        <v>0</v>
      </c>
    </row>
    <row r="18" spans="2:8" ht="25.5">
      <c r="B18" s="90"/>
      <c r="C18" s="90"/>
      <c r="D18" s="99" t="s">
        <v>1810</v>
      </c>
      <c r="E18" s="90"/>
    </row>
    <row r="19" spans="2:8">
      <c r="B19" s="90"/>
      <c r="C19" s="90"/>
      <c r="E19" s="90"/>
    </row>
    <row r="20" spans="2:8">
      <c r="B20" s="90"/>
      <c r="C20" s="90"/>
      <c r="D20" s="100" t="s">
        <v>177</v>
      </c>
      <c r="E20" s="90"/>
    </row>
    <row r="21" spans="2:8" ht="25.5">
      <c r="B21" s="90" t="s">
        <v>90</v>
      </c>
      <c r="C21" s="90" t="s">
        <v>1258</v>
      </c>
      <c r="D21" s="91" t="s">
        <v>1257</v>
      </c>
      <c r="E21" s="90" t="s">
        <v>126</v>
      </c>
      <c r="F21" s="89">
        <v>810</v>
      </c>
      <c r="H21" s="87">
        <f>ROUND(F21*G21,2)</f>
        <v>0</v>
      </c>
    </row>
    <row r="22" spans="2:8" ht="25.5">
      <c r="B22" s="90"/>
      <c r="C22" s="90"/>
      <c r="D22" s="99" t="s">
        <v>1808</v>
      </c>
      <c r="E22" s="90"/>
    </row>
    <row r="23" spans="2:8" ht="25.5">
      <c r="B23" s="90" t="s">
        <v>94</v>
      </c>
      <c r="C23" s="90" t="s">
        <v>253</v>
      </c>
      <c r="D23" s="91" t="s">
        <v>252</v>
      </c>
      <c r="E23" s="90" t="s">
        <v>126</v>
      </c>
      <c r="F23" s="89">
        <v>277</v>
      </c>
      <c r="H23" s="87">
        <f>ROUND(F23*G23,2)</f>
        <v>0</v>
      </c>
    </row>
    <row r="24" spans="2:8" ht="25.5">
      <c r="B24" s="90"/>
      <c r="C24" s="90"/>
      <c r="D24" s="99" t="s">
        <v>1809</v>
      </c>
      <c r="E24" s="90"/>
    </row>
    <row r="25" spans="2:8">
      <c r="B25" s="90"/>
      <c r="C25" s="90"/>
      <c r="D25" s="99"/>
      <c r="E25" s="90"/>
    </row>
    <row r="26" spans="2:8">
      <c r="B26" s="557"/>
      <c r="C26" s="557"/>
      <c r="D26" s="566" t="s">
        <v>361</v>
      </c>
      <c r="E26" s="557"/>
      <c r="F26" s="556"/>
      <c r="G26" s="555"/>
      <c r="H26" s="554"/>
    </row>
    <row r="27" spans="2:8" ht="25.5">
      <c r="B27" s="557" t="s">
        <v>90</v>
      </c>
      <c r="C27" s="557" t="s">
        <v>339</v>
      </c>
      <c r="D27" s="558" t="s">
        <v>338</v>
      </c>
      <c r="E27" s="557" t="s">
        <v>106</v>
      </c>
      <c r="F27" s="556">
        <v>7.8000000000000007</v>
      </c>
      <c r="G27" s="555"/>
      <c r="H27" s="554">
        <f>ROUND(F27*G27,2)</f>
        <v>0</v>
      </c>
    </row>
    <row r="28" spans="2:8" ht="25.5">
      <c r="B28" s="557"/>
      <c r="C28" s="557"/>
      <c r="D28" s="567" t="s">
        <v>3464</v>
      </c>
      <c r="E28" s="557"/>
      <c r="F28" s="556"/>
      <c r="G28" s="555"/>
      <c r="H28" s="554"/>
    </row>
    <row r="29" spans="2:8" ht="25.5">
      <c r="B29" s="557" t="s">
        <v>94</v>
      </c>
      <c r="C29" s="557" t="s">
        <v>128</v>
      </c>
      <c r="D29" s="558" t="s">
        <v>340</v>
      </c>
      <c r="E29" s="557" t="s">
        <v>89</v>
      </c>
      <c r="F29" s="556">
        <v>35.4</v>
      </c>
      <c r="G29" s="555"/>
      <c r="H29" s="554">
        <f>ROUND(F29*G29,2)</f>
        <v>0</v>
      </c>
    </row>
    <row r="30" spans="2:8" ht="25.5">
      <c r="B30" s="557"/>
      <c r="C30" s="557"/>
      <c r="D30" s="567" t="s">
        <v>3465</v>
      </c>
      <c r="E30" s="557"/>
      <c r="F30" s="556"/>
      <c r="G30" s="555"/>
      <c r="H30" s="554"/>
    </row>
    <row r="31" spans="2:8" ht="51">
      <c r="B31" s="557" t="s">
        <v>117</v>
      </c>
      <c r="C31" s="557" t="s">
        <v>336</v>
      </c>
      <c r="D31" s="558" t="s">
        <v>335</v>
      </c>
      <c r="E31" s="557" t="s">
        <v>106</v>
      </c>
      <c r="F31" s="556">
        <v>6.3000000000000007</v>
      </c>
      <c r="G31" s="555"/>
      <c r="H31" s="554">
        <f>ROUND(F31*G31,2)</f>
        <v>0</v>
      </c>
    </row>
    <row r="32" spans="2:8" ht="25.5">
      <c r="B32" s="557"/>
      <c r="C32" s="557"/>
      <c r="D32" s="567" t="s">
        <v>3465</v>
      </c>
      <c r="E32" s="557"/>
      <c r="F32" s="556"/>
      <c r="G32" s="555"/>
      <c r="H32" s="554"/>
    </row>
    <row r="33" spans="2:8" ht="51">
      <c r="B33" s="557" t="s">
        <v>114</v>
      </c>
      <c r="C33" s="557" t="s">
        <v>229</v>
      </c>
      <c r="D33" s="558" t="s">
        <v>360</v>
      </c>
      <c r="E33" s="557" t="s">
        <v>106</v>
      </c>
      <c r="F33" s="556">
        <v>1.5</v>
      </c>
      <c r="G33" s="555"/>
      <c r="H33" s="554">
        <f>ROUND(F33*G33,2)</f>
        <v>0</v>
      </c>
    </row>
    <row r="34" spans="2:8" ht="25.5">
      <c r="B34" s="557"/>
      <c r="C34" s="557"/>
      <c r="D34" s="567" t="s">
        <v>3465</v>
      </c>
      <c r="E34" s="557"/>
      <c r="F34" s="556"/>
      <c r="G34" s="555"/>
      <c r="H34" s="554"/>
    </row>
    <row r="35" spans="2:8">
      <c r="B35" s="90"/>
      <c r="C35" s="90"/>
      <c r="E35" s="90"/>
    </row>
    <row r="36" spans="2:8">
      <c r="B36" s="90"/>
      <c r="C36" s="90"/>
      <c r="D36" s="100" t="s">
        <v>151</v>
      </c>
      <c r="E36" s="90"/>
      <c r="G36" s="92" t="s">
        <v>150</v>
      </c>
      <c r="H36" s="105">
        <f>ROUND(+SUM(H37:H48),2)</f>
        <v>0</v>
      </c>
    </row>
    <row r="37" spans="2:8">
      <c r="B37" s="90"/>
      <c r="C37" s="90"/>
      <c r="D37" s="100"/>
      <c r="E37" s="90"/>
      <c r="G37" s="92"/>
      <c r="H37" s="105"/>
    </row>
    <row r="38" spans="2:8">
      <c r="B38" s="90"/>
      <c r="C38" s="90"/>
      <c r="D38" s="100" t="s">
        <v>149</v>
      </c>
      <c r="E38" s="90"/>
    </row>
    <row r="39" spans="2:8" ht="25.5">
      <c r="B39" s="90" t="s">
        <v>90</v>
      </c>
      <c r="C39" s="90" t="s">
        <v>249</v>
      </c>
      <c r="D39" s="91" t="s">
        <v>248</v>
      </c>
      <c r="E39" s="90" t="s">
        <v>126</v>
      </c>
      <c r="F39" s="89">
        <v>405</v>
      </c>
      <c r="H39" s="87">
        <f>ROUND(F39*G39,2)</f>
        <v>0</v>
      </c>
    </row>
    <row r="40" spans="2:8" ht="25.5">
      <c r="B40" s="90"/>
      <c r="C40" s="90"/>
      <c r="D40" s="99" t="s">
        <v>1808</v>
      </c>
      <c r="E40" s="90"/>
    </row>
    <row r="41" spans="2:8" ht="17.45" customHeight="1">
      <c r="B41" s="90"/>
      <c r="C41" s="90"/>
      <c r="E41" s="90"/>
    </row>
    <row r="42" spans="2:8" ht="17.45" customHeight="1">
      <c r="B42" s="90"/>
      <c r="C42" s="90"/>
      <c r="D42" s="100" t="s">
        <v>137</v>
      </c>
      <c r="E42" s="90"/>
    </row>
    <row r="43" spans="2:8" ht="25.5">
      <c r="B43" s="90" t="s">
        <v>90</v>
      </c>
      <c r="C43" s="90" t="s">
        <v>265</v>
      </c>
      <c r="D43" s="91" t="s">
        <v>264</v>
      </c>
      <c r="E43" s="90" t="s">
        <v>106</v>
      </c>
      <c r="F43" s="89">
        <v>1095</v>
      </c>
      <c r="H43" s="87">
        <f>ROUND(F43*G43,2)</f>
        <v>0</v>
      </c>
    </row>
    <row r="44" spans="2:8" ht="25.5">
      <c r="B44" s="90"/>
      <c r="C44" s="90"/>
      <c r="D44" s="99" t="s">
        <v>263</v>
      </c>
      <c r="E44" s="90"/>
    </row>
    <row r="45" spans="2:8" ht="17.45" customHeight="1">
      <c r="B45" s="90"/>
      <c r="C45" s="90"/>
      <c r="E45" s="90"/>
    </row>
    <row r="46" spans="2:8" ht="17.45" customHeight="1">
      <c r="B46" s="90"/>
      <c r="C46" s="90"/>
      <c r="D46" s="100" t="s">
        <v>262</v>
      </c>
      <c r="E46" s="90"/>
    </row>
    <row r="47" spans="2:8" ht="25.5">
      <c r="B47" s="90" t="s">
        <v>90</v>
      </c>
      <c r="C47" s="90" t="s">
        <v>125</v>
      </c>
      <c r="D47" s="91" t="s">
        <v>124</v>
      </c>
      <c r="E47" s="90" t="s">
        <v>89</v>
      </c>
      <c r="F47" s="89">
        <v>457</v>
      </c>
      <c r="H47" s="87">
        <f>ROUND(F47*G47,2)</f>
        <v>0</v>
      </c>
    </row>
    <row r="48" spans="2:8" ht="38.25">
      <c r="B48" s="90"/>
      <c r="C48" s="90"/>
      <c r="D48" s="99" t="s">
        <v>1807</v>
      </c>
      <c r="E48" s="90"/>
    </row>
    <row r="49" spans="2:8">
      <c r="B49" s="90"/>
      <c r="C49" s="90"/>
      <c r="D49" s="99"/>
      <c r="E49" s="90"/>
    </row>
    <row r="50" spans="2:8">
      <c r="B50" s="557"/>
      <c r="C50" s="557"/>
      <c r="D50" s="566" t="s">
        <v>1994</v>
      </c>
      <c r="E50" s="557"/>
      <c r="F50" s="556"/>
      <c r="G50" s="559" t="s">
        <v>333</v>
      </c>
      <c r="H50" s="570">
        <f>ROUND(+SUM(H51:H57),2)</f>
        <v>0</v>
      </c>
    </row>
    <row r="51" spans="2:8">
      <c r="B51" s="557"/>
      <c r="C51" s="557"/>
      <c r="D51" s="566"/>
      <c r="E51" s="557"/>
      <c r="F51" s="556"/>
      <c r="G51" s="559"/>
      <c r="H51" s="570"/>
    </row>
    <row r="52" spans="2:8">
      <c r="B52" s="557"/>
      <c r="C52" s="557"/>
      <c r="D52" s="566" t="s">
        <v>3478</v>
      </c>
      <c r="E52" s="557"/>
      <c r="F52" s="556"/>
      <c r="G52" s="555"/>
      <c r="H52" s="554"/>
    </row>
    <row r="53" spans="2:8" ht="51">
      <c r="B53" s="557" t="s">
        <v>90</v>
      </c>
      <c r="C53" s="557" t="s">
        <v>355</v>
      </c>
      <c r="D53" s="558" t="s">
        <v>354</v>
      </c>
      <c r="E53" s="557" t="s">
        <v>89</v>
      </c>
      <c r="F53" s="556">
        <v>116</v>
      </c>
      <c r="G53" s="555"/>
      <c r="H53" s="554">
        <f>ROUND(F53*G53,2)</f>
        <v>0</v>
      </c>
    </row>
    <row r="54" spans="2:8" ht="51">
      <c r="B54" s="557"/>
      <c r="C54" s="557"/>
      <c r="D54" s="567" t="s">
        <v>370</v>
      </c>
      <c r="E54" s="557"/>
      <c r="F54" s="556"/>
      <c r="G54" s="555"/>
      <c r="H54" s="554"/>
    </row>
    <row r="55" spans="2:8" ht="51">
      <c r="B55" s="557" t="s">
        <v>94</v>
      </c>
      <c r="C55" s="557" t="s">
        <v>293</v>
      </c>
      <c r="D55" s="558" t="s">
        <v>292</v>
      </c>
      <c r="E55" s="557" t="s">
        <v>106</v>
      </c>
      <c r="F55" s="556">
        <v>5.2</v>
      </c>
      <c r="G55" s="555"/>
      <c r="H55" s="554">
        <f>ROUND(F55*G55,2)</f>
        <v>0</v>
      </c>
    </row>
    <row r="56" spans="2:8" ht="51">
      <c r="B56" s="557"/>
      <c r="C56" s="557"/>
      <c r="D56" s="567" t="s">
        <v>3439</v>
      </c>
      <c r="E56" s="557"/>
      <c r="F56" s="556"/>
      <c r="G56" s="555"/>
      <c r="H56" s="554"/>
    </row>
    <row r="57" spans="2:8">
      <c r="B57" s="90"/>
      <c r="C57" s="90"/>
      <c r="D57" s="99"/>
      <c r="E57" s="90"/>
    </row>
    <row r="59" spans="2:8">
      <c r="D59" s="98" t="str">
        <f>D8</f>
        <v>2 ZEMELJSKA DELA</v>
      </c>
      <c r="E59" s="97">
        <f>H8</f>
        <v>0</v>
      </c>
    </row>
    <row r="60" spans="2:8">
      <c r="D60" s="96" t="str">
        <f>D36</f>
        <v>3 VOZIŠČNE KONSTRUKCIJE</v>
      </c>
      <c r="E60" s="95">
        <f>H36</f>
        <v>0</v>
      </c>
    </row>
    <row r="61" spans="2:8">
      <c r="D61" s="96" t="str">
        <f>D50</f>
        <v>6 OPREMA CEST</v>
      </c>
      <c r="E61" s="95">
        <f>H50</f>
        <v>0</v>
      </c>
    </row>
    <row r="62" spans="2:8">
      <c r="D62" s="94" t="s">
        <v>88</v>
      </c>
      <c r="E62" s="93">
        <f>ROUND(+SUM(E59:E61),2)</f>
        <v>0</v>
      </c>
    </row>
    <row r="63" spans="2:8">
      <c r="D63" s="94" t="s">
        <v>87</v>
      </c>
      <c r="E63" s="93">
        <f>ROUND(0.22*E62,2)</f>
        <v>0</v>
      </c>
    </row>
    <row r="64" spans="2:8">
      <c r="D64" s="94" t="s">
        <v>86</v>
      </c>
      <c r="E64" s="93">
        <f>ROUND(+SUM(E62:E63),2)</f>
        <v>0</v>
      </c>
    </row>
    <row r="66" spans="7:7">
      <c r="G66" s="92"/>
    </row>
  </sheetData>
  <mergeCells count="1">
    <mergeCell ref="D4:I4"/>
  </mergeCells>
  <pageMargins left="0.98425196850393704" right="0.39370078740157499" top="0.78740157480314998" bottom="0.78740157480314998" header="0" footer="0.196850393700787"/>
  <pageSetup paperSize="9" scale="68" fitToHeight="50" orientation="portrait" r:id="rId1"/>
  <headerFooter>
    <oddFooter>&amp;CStran &amp;P od &amp;N</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55"/>
  <sheetViews>
    <sheetView view="pageBreakPreview" zoomScaleNormal="100" zoomScaleSheetLayoutView="100" workbookViewId="0">
      <pane ySplit="8" topLeftCell="A36" activePane="bottomLeft" state="frozen"/>
      <selection activeCell="C5" sqref="C5"/>
      <selection pane="bottomLeft" activeCell="D6" sqref="D6:I6"/>
    </sheetView>
  </sheetViews>
  <sheetFormatPr defaultRowHeight="12.75"/>
  <cols>
    <col min="1" max="1" width="9.125" style="553"/>
    <col min="2" max="3" width="10.75" style="553" customWidth="1"/>
    <col min="4" max="4" width="47.75" style="558" customWidth="1"/>
    <col min="5" max="5" width="14.75" style="553" customWidth="1"/>
    <col min="6" max="6" width="12.75" style="556" customWidth="1"/>
    <col min="7" max="7" width="15.75" style="555" customWidth="1"/>
    <col min="8" max="8" width="15.75" style="554" customWidth="1"/>
    <col min="9" max="257" width="9.125" style="553"/>
    <col min="258" max="259" width="10.75" style="553" customWidth="1"/>
    <col min="260" max="260" width="47.75" style="553" customWidth="1"/>
    <col min="261" max="261" width="14.75" style="553" customWidth="1"/>
    <col min="262" max="262" width="12.75" style="553" customWidth="1"/>
    <col min="263" max="264" width="15.75" style="553" customWidth="1"/>
    <col min="265" max="513" width="9.125" style="553"/>
    <col min="514" max="515" width="10.75" style="553" customWidth="1"/>
    <col min="516" max="516" width="47.75" style="553" customWidth="1"/>
    <col min="517" max="517" width="14.75" style="553" customWidth="1"/>
    <col min="518" max="518" width="12.75" style="553" customWidth="1"/>
    <col min="519" max="520" width="15.75" style="553" customWidth="1"/>
    <col min="521" max="769" width="9.125" style="553"/>
    <col min="770" max="771" width="10.75" style="553" customWidth="1"/>
    <col min="772" max="772" width="47.75" style="553" customWidth="1"/>
    <col min="773" max="773" width="14.75" style="553" customWidth="1"/>
    <col min="774" max="774" width="12.75" style="553" customWidth="1"/>
    <col min="775" max="776" width="15.75" style="553" customWidth="1"/>
    <col min="777" max="1025" width="9.125" style="553"/>
    <col min="1026" max="1027" width="10.75" style="553" customWidth="1"/>
    <col min="1028" max="1028" width="47.75" style="553" customWidth="1"/>
    <col min="1029" max="1029" width="14.75" style="553" customWidth="1"/>
    <col min="1030" max="1030" width="12.75" style="553" customWidth="1"/>
    <col min="1031" max="1032" width="15.75" style="553" customWidth="1"/>
    <col min="1033" max="1281" width="9.125" style="553"/>
    <col min="1282" max="1283" width="10.75" style="553" customWidth="1"/>
    <col min="1284" max="1284" width="47.75" style="553" customWidth="1"/>
    <col min="1285" max="1285" width="14.75" style="553" customWidth="1"/>
    <col min="1286" max="1286" width="12.75" style="553" customWidth="1"/>
    <col min="1287" max="1288" width="15.75" style="553" customWidth="1"/>
    <col min="1289" max="1537" width="9.125" style="553"/>
    <col min="1538" max="1539" width="10.75" style="553" customWidth="1"/>
    <col min="1540" max="1540" width="47.75" style="553" customWidth="1"/>
    <col min="1541" max="1541" width="14.75" style="553" customWidth="1"/>
    <col min="1542" max="1542" width="12.75" style="553" customWidth="1"/>
    <col min="1543" max="1544" width="15.75" style="553" customWidth="1"/>
    <col min="1545" max="1793" width="9.125" style="553"/>
    <col min="1794" max="1795" width="10.75" style="553" customWidth="1"/>
    <col min="1796" max="1796" width="47.75" style="553" customWidth="1"/>
    <col min="1797" max="1797" width="14.75" style="553" customWidth="1"/>
    <col min="1798" max="1798" width="12.75" style="553" customWidth="1"/>
    <col min="1799" max="1800" width="15.75" style="553" customWidth="1"/>
    <col min="1801" max="2049" width="9.125" style="553"/>
    <col min="2050" max="2051" width="10.75" style="553" customWidth="1"/>
    <col min="2052" max="2052" width="47.75" style="553" customWidth="1"/>
    <col min="2053" max="2053" width="14.75" style="553" customWidth="1"/>
    <col min="2054" max="2054" width="12.75" style="553" customWidth="1"/>
    <col min="2055" max="2056" width="15.75" style="553" customWidth="1"/>
    <col min="2057" max="2305" width="9.125" style="553"/>
    <col min="2306" max="2307" width="10.75" style="553" customWidth="1"/>
    <col min="2308" max="2308" width="47.75" style="553" customWidth="1"/>
    <col min="2309" max="2309" width="14.75" style="553" customWidth="1"/>
    <col min="2310" max="2310" width="12.75" style="553" customWidth="1"/>
    <col min="2311" max="2312" width="15.75" style="553" customWidth="1"/>
    <col min="2313" max="2561" width="9.125" style="553"/>
    <col min="2562" max="2563" width="10.75" style="553" customWidth="1"/>
    <col min="2564" max="2564" width="47.75" style="553" customWidth="1"/>
    <col min="2565" max="2565" width="14.75" style="553" customWidth="1"/>
    <col min="2566" max="2566" width="12.75" style="553" customWidth="1"/>
    <col min="2567" max="2568" width="15.75" style="553" customWidth="1"/>
    <col min="2569" max="2817" width="9.125" style="553"/>
    <col min="2818" max="2819" width="10.75" style="553" customWidth="1"/>
    <col min="2820" max="2820" width="47.75" style="553" customWidth="1"/>
    <col min="2821" max="2821" width="14.75" style="553" customWidth="1"/>
    <col min="2822" max="2822" width="12.75" style="553" customWidth="1"/>
    <col min="2823" max="2824" width="15.75" style="553" customWidth="1"/>
    <col min="2825" max="3073" width="9.125" style="553"/>
    <col min="3074" max="3075" width="10.75" style="553" customWidth="1"/>
    <col min="3076" max="3076" width="47.75" style="553" customWidth="1"/>
    <col min="3077" max="3077" width="14.75" style="553" customWidth="1"/>
    <col min="3078" max="3078" width="12.75" style="553" customWidth="1"/>
    <col min="3079" max="3080" width="15.75" style="553" customWidth="1"/>
    <col min="3081" max="3329" width="9.125" style="553"/>
    <col min="3330" max="3331" width="10.75" style="553" customWidth="1"/>
    <col min="3332" max="3332" width="47.75" style="553" customWidth="1"/>
    <col min="3333" max="3333" width="14.75" style="553" customWidth="1"/>
    <col min="3334" max="3334" width="12.75" style="553" customWidth="1"/>
    <col min="3335" max="3336" width="15.75" style="553" customWidth="1"/>
    <col min="3337" max="3585" width="9.125" style="553"/>
    <col min="3586" max="3587" width="10.75" style="553" customWidth="1"/>
    <col min="3588" max="3588" width="47.75" style="553" customWidth="1"/>
    <col min="3589" max="3589" width="14.75" style="553" customWidth="1"/>
    <col min="3590" max="3590" width="12.75" style="553" customWidth="1"/>
    <col min="3591" max="3592" width="15.75" style="553" customWidth="1"/>
    <col min="3593" max="3841" width="9.125" style="553"/>
    <col min="3842" max="3843" width="10.75" style="553" customWidth="1"/>
    <col min="3844" max="3844" width="47.75" style="553" customWidth="1"/>
    <col min="3845" max="3845" width="14.75" style="553" customWidth="1"/>
    <col min="3846" max="3846" width="12.75" style="553" customWidth="1"/>
    <col min="3847" max="3848" width="15.75" style="553" customWidth="1"/>
    <col min="3849" max="4097" width="9.125" style="553"/>
    <col min="4098" max="4099" width="10.75" style="553" customWidth="1"/>
    <col min="4100" max="4100" width="47.75" style="553" customWidth="1"/>
    <col min="4101" max="4101" width="14.75" style="553" customWidth="1"/>
    <col min="4102" max="4102" width="12.75" style="553" customWidth="1"/>
    <col min="4103" max="4104" width="15.75" style="553" customWidth="1"/>
    <col min="4105" max="4353" width="9.125" style="553"/>
    <col min="4354" max="4355" width="10.75" style="553" customWidth="1"/>
    <col min="4356" max="4356" width="47.75" style="553" customWidth="1"/>
    <col min="4357" max="4357" width="14.75" style="553" customWidth="1"/>
    <col min="4358" max="4358" width="12.75" style="553" customWidth="1"/>
    <col min="4359" max="4360" width="15.75" style="553" customWidth="1"/>
    <col min="4361" max="4609" width="9.125" style="553"/>
    <col min="4610" max="4611" width="10.75" style="553" customWidth="1"/>
    <col min="4612" max="4612" width="47.75" style="553" customWidth="1"/>
    <col min="4613" max="4613" width="14.75" style="553" customWidth="1"/>
    <col min="4614" max="4614" width="12.75" style="553" customWidth="1"/>
    <col min="4615" max="4616" width="15.75" style="553" customWidth="1"/>
    <col min="4617" max="4865" width="9.125" style="553"/>
    <col min="4866" max="4867" width="10.75" style="553" customWidth="1"/>
    <col min="4868" max="4868" width="47.75" style="553" customWidth="1"/>
    <col min="4869" max="4869" width="14.75" style="553" customWidth="1"/>
    <col min="4870" max="4870" width="12.75" style="553" customWidth="1"/>
    <col min="4871" max="4872" width="15.75" style="553" customWidth="1"/>
    <col min="4873" max="5121" width="9.125" style="553"/>
    <col min="5122" max="5123" width="10.75" style="553" customWidth="1"/>
    <col min="5124" max="5124" width="47.75" style="553" customWidth="1"/>
    <col min="5125" max="5125" width="14.75" style="553" customWidth="1"/>
    <col min="5126" max="5126" width="12.75" style="553" customWidth="1"/>
    <col min="5127" max="5128" width="15.75" style="553" customWidth="1"/>
    <col min="5129" max="5377" width="9.125" style="553"/>
    <col min="5378" max="5379" width="10.75" style="553" customWidth="1"/>
    <col min="5380" max="5380" width="47.75" style="553" customWidth="1"/>
    <col min="5381" max="5381" width="14.75" style="553" customWidth="1"/>
    <col min="5382" max="5382" width="12.75" style="553" customWidth="1"/>
    <col min="5383" max="5384" width="15.75" style="553" customWidth="1"/>
    <col min="5385" max="5633" width="9.125" style="553"/>
    <col min="5634" max="5635" width="10.75" style="553" customWidth="1"/>
    <col min="5636" max="5636" width="47.75" style="553" customWidth="1"/>
    <col min="5637" max="5637" width="14.75" style="553" customWidth="1"/>
    <col min="5638" max="5638" width="12.75" style="553" customWidth="1"/>
    <col min="5639" max="5640" width="15.75" style="553" customWidth="1"/>
    <col min="5641" max="5889" width="9.125" style="553"/>
    <col min="5890" max="5891" width="10.75" style="553" customWidth="1"/>
    <col min="5892" max="5892" width="47.75" style="553" customWidth="1"/>
    <col min="5893" max="5893" width="14.75" style="553" customWidth="1"/>
    <col min="5894" max="5894" width="12.75" style="553" customWidth="1"/>
    <col min="5895" max="5896" width="15.75" style="553" customWidth="1"/>
    <col min="5897" max="6145" width="9.125" style="553"/>
    <col min="6146" max="6147" width="10.75" style="553" customWidth="1"/>
    <col min="6148" max="6148" width="47.75" style="553" customWidth="1"/>
    <col min="6149" max="6149" width="14.75" style="553" customWidth="1"/>
    <col min="6150" max="6150" width="12.75" style="553" customWidth="1"/>
    <col min="6151" max="6152" width="15.75" style="553" customWidth="1"/>
    <col min="6153" max="6401" width="9.125" style="553"/>
    <col min="6402" max="6403" width="10.75" style="553" customWidth="1"/>
    <col min="6404" max="6404" width="47.75" style="553" customWidth="1"/>
    <col min="6405" max="6405" width="14.75" style="553" customWidth="1"/>
    <col min="6406" max="6406" width="12.75" style="553" customWidth="1"/>
    <col min="6407" max="6408" width="15.75" style="553" customWidth="1"/>
    <col min="6409" max="6657" width="9.125" style="553"/>
    <col min="6658" max="6659" width="10.75" style="553" customWidth="1"/>
    <col min="6660" max="6660" width="47.75" style="553" customWidth="1"/>
    <col min="6661" max="6661" width="14.75" style="553" customWidth="1"/>
    <col min="6662" max="6662" width="12.75" style="553" customWidth="1"/>
    <col min="6663" max="6664" width="15.75" style="553" customWidth="1"/>
    <col min="6665" max="6913" width="9.125" style="553"/>
    <col min="6914" max="6915" width="10.75" style="553" customWidth="1"/>
    <col min="6916" max="6916" width="47.75" style="553" customWidth="1"/>
    <col min="6917" max="6917" width="14.75" style="553" customWidth="1"/>
    <col min="6918" max="6918" width="12.75" style="553" customWidth="1"/>
    <col min="6919" max="6920" width="15.75" style="553" customWidth="1"/>
    <col min="6921" max="7169" width="9.125" style="553"/>
    <col min="7170" max="7171" width="10.75" style="553" customWidth="1"/>
    <col min="7172" max="7172" width="47.75" style="553" customWidth="1"/>
    <col min="7173" max="7173" width="14.75" style="553" customWidth="1"/>
    <col min="7174" max="7174" width="12.75" style="553" customWidth="1"/>
    <col min="7175" max="7176" width="15.75" style="553" customWidth="1"/>
    <col min="7177" max="7425" width="9.125" style="553"/>
    <col min="7426" max="7427" width="10.75" style="553" customWidth="1"/>
    <col min="7428" max="7428" width="47.75" style="553" customWidth="1"/>
    <col min="7429" max="7429" width="14.75" style="553" customWidth="1"/>
    <col min="7430" max="7430" width="12.75" style="553" customWidth="1"/>
    <col min="7431" max="7432" width="15.75" style="553" customWidth="1"/>
    <col min="7433" max="7681" width="9.125" style="553"/>
    <col min="7682" max="7683" width="10.75" style="553" customWidth="1"/>
    <col min="7684" max="7684" width="47.75" style="553" customWidth="1"/>
    <col min="7685" max="7685" width="14.75" style="553" customWidth="1"/>
    <col min="7686" max="7686" width="12.75" style="553" customWidth="1"/>
    <col min="7687" max="7688" width="15.75" style="553" customWidth="1"/>
    <col min="7689" max="7937" width="9.125" style="553"/>
    <col min="7938" max="7939" width="10.75" style="553" customWidth="1"/>
    <col min="7940" max="7940" width="47.75" style="553" customWidth="1"/>
    <col min="7941" max="7941" width="14.75" style="553" customWidth="1"/>
    <col min="7942" max="7942" width="12.75" style="553" customWidth="1"/>
    <col min="7943" max="7944" width="15.75" style="553" customWidth="1"/>
    <col min="7945" max="8193" width="9.125" style="553"/>
    <col min="8194" max="8195" width="10.75" style="553" customWidth="1"/>
    <col min="8196" max="8196" width="47.75" style="553" customWidth="1"/>
    <col min="8197" max="8197" width="14.75" style="553" customWidth="1"/>
    <col min="8198" max="8198" width="12.75" style="553" customWidth="1"/>
    <col min="8199" max="8200" width="15.75" style="553" customWidth="1"/>
    <col min="8201" max="8449" width="9.125" style="553"/>
    <col min="8450" max="8451" width="10.75" style="553" customWidth="1"/>
    <col min="8452" max="8452" width="47.75" style="553" customWidth="1"/>
    <col min="8453" max="8453" width="14.75" style="553" customWidth="1"/>
    <col min="8454" max="8454" width="12.75" style="553" customWidth="1"/>
    <col min="8455" max="8456" width="15.75" style="553" customWidth="1"/>
    <col min="8457" max="8705" width="9.125" style="553"/>
    <col min="8706" max="8707" width="10.75" style="553" customWidth="1"/>
    <col min="8708" max="8708" width="47.75" style="553" customWidth="1"/>
    <col min="8709" max="8709" width="14.75" style="553" customWidth="1"/>
    <col min="8710" max="8710" width="12.75" style="553" customWidth="1"/>
    <col min="8711" max="8712" width="15.75" style="553" customWidth="1"/>
    <col min="8713" max="8961" width="9.125" style="553"/>
    <col min="8962" max="8963" width="10.75" style="553" customWidth="1"/>
    <col min="8964" max="8964" width="47.75" style="553" customWidth="1"/>
    <col min="8965" max="8965" width="14.75" style="553" customWidth="1"/>
    <col min="8966" max="8966" width="12.75" style="553" customWidth="1"/>
    <col min="8967" max="8968" width="15.75" style="553" customWidth="1"/>
    <col min="8969" max="9217" width="9.125" style="553"/>
    <col min="9218" max="9219" width="10.75" style="553" customWidth="1"/>
    <col min="9220" max="9220" width="47.75" style="553" customWidth="1"/>
    <col min="9221" max="9221" width="14.75" style="553" customWidth="1"/>
    <col min="9222" max="9222" width="12.75" style="553" customWidth="1"/>
    <col min="9223" max="9224" width="15.75" style="553" customWidth="1"/>
    <col min="9225" max="9473" width="9.125" style="553"/>
    <col min="9474" max="9475" width="10.75" style="553" customWidth="1"/>
    <col min="9476" max="9476" width="47.75" style="553" customWidth="1"/>
    <col min="9477" max="9477" width="14.75" style="553" customWidth="1"/>
    <col min="9478" max="9478" width="12.75" style="553" customWidth="1"/>
    <col min="9479" max="9480" width="15.75" style="553" customWidth="1"/>
    <col min="9481" max="9729" width="9.125" style="553"/>
    <col min="9730" max="9731" width="10.75" style="553" customWidth="1"/>
    <col min="9732" max="9732" width="47.75" style="553" customWidth="1"/>
    <col min="9733" max="9733" width="14.75" style="553" customWidth="1"/>
    <col min="9734" max="9734" width="12.75" style="553" customWidth="1"/>
    <col min="9735" max="9736" width="15.75" style="553" customWidth="1"/>
    <col min="9737" max="9985" width="9.125" style="553"/>
    <col min="9986" max="9987" width="10.75" style="553" customWidth="1"/>
    <col min="9988" max="9988" width="47.75" style="553" customWidth="1"/>
    <col min="9989" max="9989" width="14.75" style="553" customWidth="1"/>
    <col min="9990" max="9990" width="12.75" style="553" customWidth="1"/>
    <col min="9991" max="9992" width="15.75" style="553" customWidth="1"/>
    <col min="9993" max="10241" width="9.125" style="553"/>
    <col min="10242" max="10243" width="10.75" style="553" customWidth="1"/>
    <col min="10244" max="10244" width="47.75" style="553" customWidth="1"/>
    <col min="10245" max="10245" width="14.75" style="553" customWidth="1"/>
    <col min="10246" max="10246" width="12.75" style="553" customWidth="1"/>
    <col min="10247" max="10248" width="15.75" style="553" customWidth="1"/>
    <col min="10249" max="10497" width="9.125" style="553"/>
    <col min="10498" max="10499" width="10.75" style="553" customWidth="1"/>
    <col min="10500" max="10500" width="47.75" style="553" customWidth="1"/>
    <col min="10501" max="10501" width="14.75" style="553" customWidth="1"/>
    <col min="10502" max="10502" width="12.75" style="553" customWidth="1"/>
    <col min="10503" max="10504" width="15.75" style="553" customWidth="1"/>
    <col min="10505" max="10753" width="9.125" style="553"/>
    <col min="10754" max="10755" width="10.75" style="553" customWidth="1"/>
    <col min="10756" max="10756" width="47.75" style="553" customWidth="1"/>
    <col min="10757" max="10757" width="14.75" style="553" customWidth="1"/>
    <col min="10758" max="10758" width="12.75" style="553" customWidth="1"/>
    <col min="10759" max="10760" width="15.75" style="553" customWidth="1"/>
    <col min="10761" max="11009" width="9.125" style="553"/>
    <col min="11010" max="11011" width="10.75" style="553" customWidth="1"/>
    <col min="11012" max="11012" width="47.75" style="553" customWidth="1"/>
    <col min="11013" max="11013" width="14.75" style="553" customWidth="1"/>
    <col min="11014" max="11014" width="12.75" style="553" customWidth="1"/>
    <col min="11015" max="11016" width="15.75" style="553" customWidth="1"/>
    <col min="11017" max="11265" width="9.125" style="553"/>
    <col min="11266" max="11267" width="10.75" style="553" customWidth="1"/>
    <col min="11268" max="11268" width="47.75" style="553" customWidth="1"/>
    <col min="11269" max="11269" width="14.75" style="553" customWidth="1"/>
    <col min="11270" max="11270" width="12.75" style="553" customWidth="1"/>
    <col min="11271" max="11272" width="15.75" style="553" customWidth="1"/>
    <col min="11273" max="11521" width="9.125" style="553"/>
    <col min="11522" max="11523" width="10.75" style="553" customWidth="1"/>
    <col min="11524" max="11524" width="47.75" style="553" customWidth="1"/>
    <col min="11525" max="11525" width="14.75" style="553" customWidth="1"/>
    <col min="11526" max="11526" width="12.75" style="553" customWidth="1"/>
    <col min="11527" max="11528" width="15.75" style="553" customWidth="1"/>
    <col min="11529" max="11777" width="9.125" style="553"/>
    <col min="11778" max="11779" width="10.75" style="553" customWidth="1"/>
    <col min="11780" max="11780" width="47.75" style="553" customWidth="1"/>
    <col min="11781" max="11781" width="14.75" style="553" customWidth="1"/>
    <col min="11782" max="11782" width="12.75" style="553" customWidth="1"/>
    <col min="11783" max="11784" width="15.75" style="553" customWidth="1"/>
    <col min="11785" max="12033" width="9.125" style="553"/>
    <col min="12034" max="12035" width="10.75" style="553" customWidth="1"/>
    <col min="12036" max="12036" width="47.75" style="553" customWidth="1"/>
    <col min="12037" max="12037" width="14.75" style="553" customWidth="1"/>
    <col min="12038" max="12038" width="12.75" style="553" customWidth="1"/>
    <col min="12039" max="12040" width="15.75" style="553" customWidth="1"/>
    <col min="12041" max="12289" width="9.125" style="553"/>
    <col min="12290" max="12291" width="10.75" style="553" customWidth="1"/>
    <col min="12292" max="12292" width="47.75" style="553" customWidth="1"/>
    <col min="12293" max="12293" width="14.75" style="553" customWidth="1"/>
    <col min="12294" max="12294" width="12.75" style="553" customWidth="1"/>
    <col min="12295" max="12296" width="15.75" style="553" customWidth="1"/>
    <col min="12297" max="12545" width="9.125" style="553"/>
    <col min="12546" max="12547" width="10.75" style="553" customWidth="1"/>
    <col min="12548" max="12548" width="47.75" style="553" customWidth="1"/>
    <col min="12549" max="12549" width="14.75" style="553" customWidth="1"/>
    <col min="12550" max="12550" width="12.75" style="553" customWidth="1"/>
    <col min="12551" max="12552" width="15.75" style="553" customWidth="1"/>
    <col min="12553" max="12801" width="9.125" style="553"/>
    <col min="12802" max="12803" width="10.75" style="553" customWidth="1"/>
    <col min="12804" max="12804" width="47.75" style="553" customWidth="1"/>
    <col min="12805" max="12805" width="14.75" style="553" customWidth="1"/>
    <col min="12806" max="12806" width="12.75" style="553" customWidth="1"/>
    <col min="12807" max="12808" width="15.75" style="553" customWidth="1"/>
    <col min="12809" max="13057" width="9.125" style="553"/>
    <col min="13058" max="13059" width="10.75" style="553" customWidth="1"/>
    <col min="13060" max="13060" width="47.75" style="553" customWidth="1"/>
    <col min="13061" max="13061" width="14.75" style="553" customWidth="1"/>
    <col min="13062" max="13062" width="12.75" style="553" customWidth="1"/>
    <col min="13063" max="13064" width="15.75" style="553" customWidth="1"/>
    <col min="13065" max="13313" width="9.125" style="553"/>
    <col min="13314" max="13315" width="10.75" style="553" customWidth="1"/>
    <col min="13316" max="13316" width="47.75" style="553" customWidth="1"/>
    <col min="13317" max="13317" width="14.75" style="553" customWidth="1"/>
    <col min="13318" max="13318" width="12.75" style="553" customWidth="1"/>
    <col min="13319" max="13320" width="15.75" style="553" customWidth="1"/>
    <col min="13321" max="13569" width="9.125" style="553"/>
    <col min="13570" max="13571" width="10.75" style="553" customWidth="1"/>
    <col min="13572" max="13572" width="47.75" style="553" customWidth="1"/>
    <col min="13573" max="13573" width="14.75" style="553" customWidth="1"/>
    <col min="13574" max="13574" width="12.75" style="553" customWidth="1"/>
    <col min="13575" max="13576" width="15.75" style="553" customWidth="1"/>
    <col min="13577" max="13825" width="9.125" style="553"/>
    <col min="13826" max="13827" width="10.75" style="553" customWidth="1"/>
    <col min="13828" max="13828" width="47.75" style="553" customWidth="1"/>
    <col min="13829" max="13829" width="14.75" style="553" customWidth="1"/>
    <col min="13830" max="13830" width="12.75" style="553" customWidth="1"/>
    <col min="13831" max="13832" width="15.75" style="553" customWidth="1"/>
    <col min="13833" max="14081" width="9.125" style="553"/>
    <col min="14082" max="14083" width="10.75" style="553" customWidth="1"/>
    <col min="14084" max="14084" width="47.75" style="553" customWidth="1"/>
    <col min="14085" max="14085" width="14.75" style="553" customWidth="1"/>
    <col min="14086" max="14086" width="12.75" style="553" customWidth="1"/>
    <col min="14087" max="14088" width="15.75" style="553" customWidth="1"/>
    <col min="14089" max="14337" width="9.125" style="553"/>
    <col min="14338" max="14339" width="10.75" style="553" customWidth="1"/>
    <col min="14340" max="14340" width="47.75" style="553" customWidth="1"/>
    <col min="14341" max="14341" width="14.75" style="553" customWidth="1"/>
    <col min="14342" max="14342" width="12.75" style="553" customWidth="1"/>
    <col min="14343" max="14344" width="15.75" style="553" customWidth="1"/>
    <col min="14345" max="14593" width="9.125" style="553"/>
    <col min="14594" max="14595" width="10.75" style="553" customWidth="1"/>
    <col min="14596" max="14596" width="47.75" style="553" customWidth="1"/>
    <col min="14597" max="14597" width="14.75" style="553" customWidth="1"/>
    <col min="14598" max="14598" width="12.75" style="553" customWidth="1"/>
    <col min="14599" max="14600" width="15.75" style="553" customWidth="1"/>
    <col min="14601" max="14849" width="9.125" style="553"/>
    <col min="14850" max="14851" width="10.75" style="553" customWidth="1"/>
    <col min="14852" max="14852" width="47.75" style="553" customWidth="1"/>
    <col min="14853" max="14853" width="14.75" style="553" customWidth="1"/>
    <col min="14854" max="14854" width="12.75" style="553" customWidth="1"/>
    <col min="14855" max="14856" width="15.75" style="553" customWidth="1"/>
    <col min="14857" max="15105" width="9.125" style="553"/>
    <col min="15106" max="15107" width="10.75" style="553" customWidth="1"/>
    <col min="15108" max="15108" width="47.75" style="553" customWidth="1"/>
    <col min="15109" max="15109" width="14.75" style="553" customWidth="1"/>
    <col min="15110" max="15110" width="12.75" style="553" customWidth="1"/>
    <col min="15111" max="15112" width="15.75" style="553" customWidth="1"/>
    <col min="15113" max="15361" width="9.125" style="553"/>
    <col min="15362" max="15363" width="10.75" style="553" customWidth="1"/>
    <col min="15364" max="15364" width="47.75" style="553" customWidth="1"/>
    <col min="15365" max="15365" width="14.75" style="553" customWidth="1"/>
    <col min="15366" max="15366" width="12.75" style="553" customWidth="1"/>
    <col min="15367" max="15368" width="15.75" style="553" customWidth="1"/>
    <col min="15369" max="15617" width="9.125" style="553"/>
    <col min="15618" max="15619" width="10.75" style="553" customWidth="1"/>
    <col min="15620" max="15620" width="47.75" style="553" customWidth="1"/>
    <col min="15621" max="15621" width="14.75" style="553" customWidth="1"/>
    <col min="15622" max="15622" width="12.75" style="553" customWidth="1"/>
    <col min="15623" max="15624" width="15.75" style="553" customWidth="1"/>
    <col min="15625" max="15873" width="9.125" style="553"/>
    <col min="15874" max="15875" width="10.75" style="553" customWidth="1"/>
    <col min="15876" max="15876" width="47.75" style="553" customWidth="1"/>
    <col min="15877" max="15877" width="14.75" style="553" customWidth="1"/>
    <col min="15878" max="15878" width="12.75" style="553" customWidth="1"/>
    <col min="15879" max="15880" width="15.75" style="553" customWidth="1"/>
    <col min="15881" max="16129" width="9.125" style="553"/>
    <col min="16130" max="16131" width="10.75" style="553" customWidth="1"/>
    <col min="16132" max="16132" width="47.75" style="553" customWidth="1"/>
    <col min="16133" max="16133" width="14.75" style="553" customWidth="1"/>
    <col min="16134" max="16134" width="12.75" style="553" customWidth="1"/>
    <col min="16135" max="16136" width="15.75" style="553" customWidth="1"/>
    <col min="16137" max="16384" width="9.125" style="553"/>
  </cols>
  <sheetData>
    <row r="1" spans="2:9" ht="20.100000000000001" customHeight="1">
      <c r="B1" s="593" t="s">
        <v>3515</v>
      </c>
    </row>
    <row r="2" spans="2:9" s="589" customFormat="1" ht="15" customHeight="1">
      <c r="B2" s="589" t="s">
        <v>0</v>
      </c>
      <c r="C2" s="590" t="s">
        <v>1</v>
      </c>
      <c r="F2" s="556"/>
      <c r="G2" s="592"/>
      <c r="H2" s="554"/>
    </row>
    <row r="3" spans="2:9" s="589" customFormat="1" ht="36.75" customHeight="1">
      <c r="B3" s="589" t="s">
        <v>84</v>
      </c>
      <c r="C3" s="1387" t="s">
        <v>3519</v>
      </c>
      <c r="D3" s="1357"/>
      <c r="E3" s="1357"/>
      <c r="F3" s="1357"/>
      <c r="G3" s="1357"/>
      <c r="H3" s="1357"/>
    </row>
    <row r="4" spans="2:9" s="589" customFormat="1" ht="15" customHeight="1">
      <c r="B4" s="589" t="s">
        <v>3</v>
      </c>
      <c r="C4" s="590" t="s">
        <v>1804</v>
      </c>
      <c r="F4" s="556"/>
      <c r="G4" s="592"/>
      <c r="H4" s="554"/>
    </row>
    <row r="5" spans="2:9" s="589" customFormat="1" ht="15" customHeight="1">
      <c r="C5" s="590" t="s">
        <v>3518</v>
      </c>
      <c r="F5" s="556"/>
      <c r="G5" s="592"/>
      <c r="H5" s="554"/>
    </row>
    <row r="6" spans="2:9" s="589" customFormat="1" ht="20.100000000000001" customHeight="1">
      <c r="B6" s="589" t="s">
        <v>2</v>
      </c>
      <c r="C6" s="590" t="s">
        <v>79</v>
      </c>
      <c r="D6" s="1365" t="s">
        <v>3544</v>
      </c>
      <c r="E6" s="1365"/>
      <c r="F6" s="1365"/>
      <c r="G6" s="1365"/>
      <c r="H6" s="1365"/>
      <c r="I6" s="1365"/>
    </row>
    <row r="7" spans="2:9" s="583" customFormat="1" ht="9.9499999999999993" customHeight="1">
      <c r="B7" s="587"/>
      <c r="C7" s="587"/>
      <c r="D7" s="588"/>
      <c r="E7" s="587"/>
      <c r="F7" s="586"/>
      <c r="G7" s="585"/>
      <c r="H7" s="584"/>
    </row>
    <row r="8" spans="2:9" s="577" customFormat="1" ht="32.1" customHeight="1" thickBot="1">
      <c r="B8" s="581" t="s">
        <v>74</v>
      </c>
      <c r="C8" s="581" t="s">
        <v>73</v>
      </c>
      <c r="D8" s="582" t="s">
        <v>72</v>
      </c>
      <c r="E8" s="581" t="s">
        <v>71</v>
      </c>
      <c r="F8" s="580" t="s">
        <v>70</v>
      </c>
      <c r="G8" s="579" t="s">
        <v>69</v>
      </c>
      <c r="H8" s="578" t="s">
        <v>68</v>
      </c>
    </row>
    <row r="9" spans="2:9" s="571" customFormat="1" ht="9.9499999999999993" customHeight="1">
      <c r="B9" s="575"/>
      <c r="C9" s="575"/>
      <c r="D9" s="576"/>
      <c r="E9" s="575"/>
      <c r="F9" s="574"/>
      <c r="G9" s="573"/>
      <c r="H9" s="572"/>
    </row>
    <row r="10" spans="2:9">
      <c r="B10" s="557"/>
      <c r="C10" s="557"/>
      <c r="D10" s="566" t="s">
        <v>259</v>
      </c>
      <c r="E10" s="557"/>
      <c r="G10" s="559" t="s">
        <v>42</v>
      </c>
      <c r="H10" s="570">
        <f>ROUND(+SUM(H11:H15),2)</f>
        <v>0</v>
      </c>
    </row>
    <row r="11" spans="2:9">
      <c r="B11" s="557"/>
      <c r="C11" s="557"/>
      <c r="D11" s="566"/>
      <c r="E11" s="557"/>
      <c r="G11" s="559"/>
      <c r="H11" s="570"/>
    </row>
    <row r="12" spans="2:9">
      <c r="B12" s="557"/>
      <c r="C12" s="557"/>
      <c r="D12" s="566" t="s">
        <v>258</v>
      </c>
      <c r="E12" s="557"/>
    </row>
    <row r="13" spans="2:9">
      <c r="B13" s="557" t="s">
        <v>90</v>
      </c>
      <c r="C13" s="557" t="s">
        <v>344</v>
      </c>
      <c r="D13" s="558" t="s">
        <v>343</v>
      </c>
      <c r="E13" s="557" t="s">
        <v>106</v>
      </c>
      <c r="F13" s="556">
        <v>8.1</v>
      </c>
      <c r="H13" s="554">
        <f>ROUND(F13*G13,2)</f>
        <v>0</v>
      </c>
    </row>
    <row r="14" spans="2:9" ht="25.5">
      <c r="B14" s="557"/>
      <c r="C14" s="557"/>
      <c r="D14" s="567" t="s">
        <v>342</v>
      </c>
      <c r="E14" s="557"/>
    </row>
    <row r="15" spans="2:9">
      <c r="B15" s="557"/>
      <c r="C15" s="557"/>
      <c r="E15" s="557"/>
    </row>
    <row r="16" spans="2:9">
      <c r="B16" s="557"/>
      <c r="C16" s="557"/>
      <c r="D16" s="566" t="s">
        <v>251</v>
      </c>
      <c r="E16" s="557"/>
      <c r="G16" s="559" t="s">
        <v>150</v>
      </c>
      <c r="H16" s="570">
        <f>ROUND(+SUM(H17:H27),2)</f>
        <v>0</v>
      </c>
    </row>
    <row r="17" spans="2:8">
      <c r="B17" s="557"/>
      <c r="C17" s="557"/>
      <c r="D17" s="566"/>
      <c r="E17" s="557"/>
      <c r="G17" s="559"/>
      <c r="H17" s="570"/>
    </row>
    <row r="18" spans="2:8">
      <c r="B18" s="557"/>
      <c r="C18" s="557"/>
      <c r="D18" s="566" t="s">
        <v>361</v>
      </c>
      <c r="E18" s="557"/>
    </row>
    <row r="19" spans="2:8" ht="25.5">
      <c r="B19" s="557" t="s">
        <v>90</v>
      </c>
      <c r="C19" s="557" t="s">
        <v>339</v>
      </c>
      <c r="D19" s="558" t="s">
        <v>338</v>
      </c>
      <c r="E19" s="557" t="s">
        <v>106</v>
      </c>
      <c r="F19" s="556">
        <v>8.1</v>
      </c>
      <c r="H19" s="554">
        <f>ROUND(F19*G19,2)</f>
        <v>0</v>
      </c>
    </row>
    <row r="20" spans="2:8" ht="25.5">
      <c r="B20" s="557"/>
      <c r="C20" s="557"/>
      <c r="D20" s="567" t="s">
        <v>3464</v>
      </c>
      <c r="E20" s="557"/>
    </row>
    <row r="21" spans="2:8" ht="25.5">
      <c r="B21" s="557" t="s">
        <v>94</v>
      </c>
      <c r="C21" s="557" t="s">
        <v>128</v>
      </c>
      <c r="D21" s="558" t="s">
        <v>340</v>
      </c>
      <c r="E21" s="557" t="s">
        <v>89</v>
      </c>
      <c r="F21" s="556">
        <v>37.9</v>
      </c>
      <c r="H21" s="554">
        <f>ROUND(F21*G21,2)</f>
        <v>0</v>
      </c>
    </row>
    <row r="22" spans="2:8" ht="25.5">
      <c r="B22" s="557"/>
      <c r="C22" s="557"/>
      <c r="D22" s="567" t="s">
        <v>342</v>
      </c>
      <c r="E22" s="557"/>
    </row>
    <row r="23" spans="2:8" ht="51">
      <c r="B23" s="557" t="s">
        <v>117</v>
      </c>
      <c r="C23" s="557" t="s">
        <v>336</v>
      </c>
      <c r="D23" s="558" t="s">
        <v>335</v>
      </c>
      <c r="E23" s="557" t="s">
        <v>106</v>
      </c>
      <c r="F23" s="556">
        <v>6.3000000000000007</v>
      </c>
      <c r="H23" s="554">
        <f>ROUND(F23*G23,2)</f>
        <v>0</v>
      </c>
    </row>
    <row r="24" spans="2:8" ht="25.5">
      <c r="B24" s="557"/>
      <c r="C24" s="557"/>
      <c r="D24" s="567" t="s">
        <v>342</v>
      </c>
      <c r="E24" s="557"/>
    </row>
    <row r="25" spans="2:8" ht="51">
      <c r="B25" s="557" t="s">
        <v>114</v>
      </c>
      <c r="C25" s="557" t="s">
        <v>229</v>
      </c>
      <c r="D25" s="558" t="s">
        <v>360</v>
      </c>
      <c r="E25" s="557" t="s">
        <v>106</v>
      </c>
      <c r="F25" s="556">
        <v>1.8</v>
      </c>
      <c r="H25" s="554">
        <f>ROUND(F25*G25,2)</f>
        <v>0</v>
      </c>
    </row>
    <row r="26" spans="2:8" ht="25.5">
      <c r="B26" s="557"/>
      <c r="C26" s="557"/>
      <c r="D26" s="567" t="s">
        <v>3465</v>
      </c>
      <c r="E26" s="557"/>
    </row>
    <row r="27" spans="2:8">
      <c r="B27" s="557"/>
      <c r="C27" s="557"/>
      <c r="E27" s="557"/>
    </row>
    <row r="28" spans="2:8">
      <c r="B28" s="557"/>
      <c r="C28" s="557"/>
      <c r="D28" s="566" t="s">
        <v>359</v>
      </c>
      <c r="E28" s="557"/>
      <c r="G28" s="559" t="s">
        <v>333</v>
      </c>
      <c r="H28" s="570">
        <f>ROUND(+SUM(H29:H47),2)</f>
        <v>0</v>
      </c>
    </row>
    <row r="29" spans="2:8">
      <c r="B29" s="557"/>
      <c r="C29" s="557"/>
      <c r="D29" s="566"/>
      <c r="E29" s="557"/>
      <c r="G29" s="559"/>
      <c r="H29" s="570"/>
    </row>
    <row r="30" spans="2:8">
      <c r="B30" s="557"/>
      <c r="C30" s="557"/>
      <c r="D30" s="566" t="s">
        <v>358</v>
      </c>
      <c r="E30" s="557"/>
    </row>
    <row r="31" spans="2:8" ht="25.5">
      <c r="B31" s="557" t="s">
        <v>90</v>
      </c>
      <c r="C31" s="557" t="s">
        <v>331</v>
      </c>
      <c r="D31" s="558" t="s">
        <v>330</v>
      </c>
      <c r="E31" s="557" t="s">
        <v>43</v>
      </c>
      <c r="F31" s="556">
        <v>1</v>
      </c>
      <c r="H31" s="554">
        <f>ROUND(F31*G31,2)</f>
        <v>0</v>
      </c>
    </row>
    <row r="32" spans="2:8" ht="25.5">
      <c r="B32" s="557" t="s">
        <v>94</v>
      </c>
      <c r="C32" s="557" t="s">
        <v>322</v>
      </c>
      <c r="D32" s="558" t="s">
        <v>321</v>
      </c>
      <c r="E32" s="557" t="s">
        <v>43</v>
      </c>
      <c r="F32" s="556">
        <v>1</v>
      </c>
      <c r="H32" s="554">
        <f>ROUND(F32*G32,2)</f>
        <v>0</v>
      </c>
    </row>
    <row r="33" spans="2:8" ht="38.25">
      <c r="B33" s="557" t="s">
        <v>117</v>
      </c>
      <c r="C33" s="557" t="s">
        <v>2592</v>
      </c>
      <c r="D33" s="558" t="s">
        <v>3517</v>
      </c>
      <c r="E33" s="557" t="s">
        <v>43</v>
      </c>
      <c r="F33" s="556">
        <v>2</v>
      </c>
      <c r="H33" s="554">
        <f>ROUND(F33*G33,2)</f>
        <v>0</v>
      </c>
    </row>
    <row r="34" spans="2:8" ht="25.5">
      <c r="B34" s="557"/>
      <c r="C34" s="557"/>
      <c r="D34" s="567" t="s">
        <v>3516</v>
      </c>
      <c r="E34" s="557"/>
    </row>
    <row r="35" spans="2:8">
      <c r="B35" s="557"/>
      <c r="C35" s="557"/>
      <c r="E35" s="557"/>
    </row>
    <row r="36" spans="2:8">
      <c r="B36" s="557"/>
      <c r="C36" s="557"/>
      <c r="D36" s="566" t="s">
        <v>356</v>
      </c>
      <c r="E36" s="557"/>
    </row>
    <row r="37" spans="2:8" ht="51">
      <c r="B37" s="557" t="s">
        <v>90</v>
      </c>
      <c r="C37" s="557" t="s">
        <v>301</v>
      </c>
      <c r="D37" s="558" t="s">
        <v>300</v>
      </c>
      <c r="E37" s="557" t="s">
        <v>89</v>
      </c>
      <c r="F37" s="556">
        <v>133</v>
      </c>
      <c r="H37" s="554">
        <f>ROUND(F37*G37,2)</f>
        <v>0</v>
      </c>
    </row>
    <row r="38" spans="2:8" ht="51">
      <c r="B38" s="557"/>
      <c r="C38" s="557"/>
      <c r="D38" s="567" t="s">
        <v>3501</v>
      </c>
      <c r="E38" s="557"/>
    </row>
    <row r="39" spans="2:8" ht="25.5">
      <c r="B39" s="557" t="s">
        <v>94</v>
      </c>
      <c r="C39" s="557" t="s">
        <v>3444</v>
      </c>
      <c r="D39" s="558" t="s">
        <v>3445</v>
      </c>
      <c r="E39" s="557" t="s">
        <v>89</v>
      </c>
      <c r="F39" s="556">
        <v>19</v>
      </c>
      <c r="H39" s="554">
        <f>ROUND(F39*G39,2)</f>
        <v>0</v>
      </c>
    </row>
    <row r="40" spans="2:8" ht="51">
      <c r="B40" s="557"/>
      <c r="C40" s="557"/>
      <c r="D40" s="567" t="s">
        <v>3501</v>
      </c>
      <c r="E40" s="557"/>
    </row>
    <row r="41" spans="2:8" ht="51">
      <c r="B41" s="557" t="s">
        <v>117</v>
      </c>
      <c r="C41" s="557" t="s">
        <v>355</v>
      </c>
      <c r="D41" s="558" t="s">
        <v>354</v>
      </c>
      <c r="E41" s="557" t="s">
        <v>89</v>
      </c>
      <c r="F41" s="556">
        <v>191</v>
      </c>
      <c r="H41" s="554">
        <f>ROUND(F41*G41,2)</f>
        <v>0</v>
      </c>
    </row>
    <row r="42" spans="2:8" ht="51">
      <c r="B42" s="557"/>
      <c r="C42" s="557"/>
      <c r="D42" s="567" t="s">
        <v>370</v>
      </c>
      <c r="E42" s="557"/>
    </row>
    <row r="43" spans="2:8" ht="51">
      <c r="B43" s="557" t="s">
        <v>114</v>
      </c>
      <c r="C43" s="557" t="s">
        <v>293</v>
      </c>
      <c r="D43" s="558" t="s">
        <v>292</v>
      </c>
      <c r="E43" s="557" t="s">
        <v>106</v>
      </c>
      <c r="F43" s="556">
        <v>8</v>
      </c>
      <c r="H43" s="554">
        <f>ROUND(F43*G43,2)</f>
        <v>0</v>
      </c>
    </row>
    <row r="44" spans="2:8" ht="51">
      <c r="B44" s="557"/>
      <c r="C44" s="557"/>
      <c r="D44" s="567" t="s">
        <v>3501</v>
      </c>
      <c r="E44" s="557"/>
    </row>
    <row r="45" spans="2:8" ht="51">
      <c r="B45" s="557" t="s">
        <v>140</v>
      </c>
      <c r="C45" s="557" t="s">
        <v>3476</v>
      </c>
      <c r="D45" s="558" t="s">
        <v>288</v>
      </c>
      <c r="E45" s="557" t="s">
        <v>106</v>
      </c>
      <c r="F45" s="556">
        <v>6</v>
      </c>
      <c r="H45" s="554">
        <f>ROUND(F45*G45,2)</f>
        <v>0</v>
      </c>
    </row>
    <row r="46" spans="2:8" ht="51">
      <c r="B46" s="557"/>
      <c r="C46" s="557"/>
      <c r="D46" s="567" t="s">
        <v>3501</v>
      </c>
      <c r="E46" s="557"/>
    </row>
    <row r="48" spans="2:8" ht="17.45" customHeight="1">
      <c r="D48" s="565" t="str">
        <f>D10</f>
        <v>1 ZEMELJSKA DELA</v>
      </c>
      <c r="E48" s="564">
        <f>H10</f>
        <v>0</v>
      </c>
    </row>
    <row r="49" spans="4:7" ht="17.45" customHeight="1">
      <c r="D49" s="565" t="str">
        <f>D16</f>
        <v>2 VOZIŠČNE KONSTRUKCIJE</v>
      </c>
      <c r="E49" s="564">
        <f>H16</f>
        <v>0</v>
      </c>
    </row>
    <row r="50" spans="4:7" ht="17.45" customHeight="1">
      <c r="D50" s="1238" t="str">
        <f>D28</f>
        <v>3 OPREMA CEST</v>
      </c>
      <c r="E50" s="562">
        <f>H28</f>
        <v>0</v>
      </c>
    </row>
    <row r="51" spans="4:7" ht="17.45" customHeight="1">
      <c r="D51" s="561" t="s">
        <v>88</v>
      </c>
      <c r="E51" s="560">
        <f>ROUND(+SUM(E48:E50),2)</f>
        <v>0</v>
      </c>
    </row>
    <row r="52" spans="4:7" ht="17.45" customHeight="1">
      <c r="D52" s="561" t="s">
        <v>87</v>
      </c>
      <c r="E52" s="560">
        <f>ROUND(0.22*E51,2)</f>
        <v>0</v>
      </c>
    </row>
    <row r="53" spans="4:7" ht="17.45" customHeight="1">
      <c r="D53" s="561" t="s">
        <v>86</v>
      </c>
      <c r="E53" s="560">
        <f>ROUND(+SUM(E51:E52),2)</f>
        <v>0</v>
      </c>
    </row>
    <row r="55" spans="4:7" ht="17.45" customHeight="1">
      <c r="G55" s="559"/>
    </row>
  </sheetData>
  <mergeCells count="2">
    <mergeCell ref="C3:H3"/>
    <mergeCell ref="D6:I6"/>
  </mergeCells>
  <pageMargins left="0.98425196850393704" right="0.39370078740157499" top="0.78740157480314998" bottom="0.78740157480314998" header="0" footer="0.196850393700787"/>
  <pageSetup paperSize="9" scale="63" fitToHeight="50" orientation="portrait" r:id="rId1"/>
  <headerFooter>
    <oddFooter>&amp;CStran &amp;P od &amp;N</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60"/>
  <sheetViews>
    <sheetView view="pageBreakPreview" zoomScale="115" zoomScaleNormal="100" zoomScaleSheetLayoutView="115" workbookViewId="0">
      <pane ySplit="6" topLeftCell="A31" activePane="bottomLeft" state="frozen"/>
      <selection pane="bottomLeft" activeCell="D4" sqref="D4:I4"/>
    </sheetView>
  </sheetViews>
  <sheetFormatPr defaultRowHeight="12.75"/>
  <cols>
    <col min="1" max="1" width="9.125" style="86"/>
    <col min="2" max="3" width="10.75" style="90" customWidth="1"/>
    <col min="4" max="4" width="47.75" style="91" customWidth="1"/>
    <col min="5" max="5" width="14.75" style="90" customWidth="1"/>
    <col min="6" max="6" width="12.75" style="89" customWidth="1"/>
    <col min="7" max="7" width="15.75" style="88" customWidth="1"/>
    <col min="8" max="8" width="15.75" style="87" customWidth="1"/>
    <col min="9" max="257" width="9.125" style="86"/>
    <col min="258" max="259" width="10.75" style="86" customWidth="1"/>
    <col min="260" max="260" width="47.75" style="86" customWidth="1"/>
    <col min="261" max="261" width="14.75" style="86" customWidth="1"/>
    <col min="262" max="262" width="12.75" style="86" customWidth="1"/>
    <col min="263" max="264" width="15.75" style="86" customWidth="1"/>
    <col min="265" max="513" width="9.125" style="86"/>
    <col min="514" max="515" width="10.75" style="86" customWidth="1"/>
    <col min="516" max="516" width="47.75" style="86" customWidth="1"/>
    <col min="517" max="517" width="14.75" style="86" customWidth="1"/>
    <col min="518" max="518" width="12.75" style="86" customWidth="1"/>
    <col min="519" max="520" width="15.75" style="86" customWidth="1"/>
    <col min="521" max="769" width="9.125" style="86"/>
    <col min="770" max="771" width="10.75" style="86" customWidth="1"/>
    <col min="772" max="772" width="47.75" style="86" customWidth="1"/>
    <col min="773" max="773" width="14.75" style="86" customWidth="1"/>
    <col min="774" max="774" width="12.75" style="86" customWidth="1"/>
    <col min="775" max="776" width="15.75" style="86" customWidth="1"/>
    <col min="777" max="1025" width="9.125" style="86"/>
    <col min="1026" max="1027" width="10.75" style="86" customWidth="1"/>
    <col min="1028" max="1028" width="47.75" style="86" customWidth="1"/>
    <col min="1029" max="1029" width="14.75" style="86" customWidth="1"/>
    <col min="1030" max="1030" width="12.75" style="86" customWidth="1"/>
    <col min="1031" max="1032" width="15.75" style="86" customWidth="1"/>
    <col min="1033" max="1281" width="9.125" style="86"/>
    <col min="1282" max="1283" width="10.75" style="86" customWidth="1"/>
    <col min="1284" max="1284" width="47.75" style="86" customWidth="1"/>
    <col min="1285" max="1285" width="14.75" style="86" customWidth="1"/>
    <col min="1286" max="1286" width="12.75" style="86" customWidth="1"/>
    <col min="1287" max="1288" width="15.75" style="86" customWidth="1"/>
    <col min="1289" max="1537" width="9.125" style="86"/>
    <col min="1538" max="1539" width="10.75" style="86" customWidth="1"/>
    <col min="1540" max="1540" width="47.75" style="86" customWidth="1"/>
    <col min="1541" max="1541" width="14.75" style="86" customWidth="1"/>
    <col min="1542" max="1542" width="12.75" style="86" customWidth="1"/>
    <col min="1543" max="1544" width="15.75" style="86" customWidth="1"/>
    <col min="1545" max="1793" width="9.125" style="86"/>
    <col min="1794" max="1795" width="10.75" style="86" customWidth="1"/>
    <col min="1796" max="1796" width="47.75" style="86" customWidth="1"/>
    <col min="1797" max="1797" width="14.75" style="86" customWidth="1"/>
    <col min="1798" max="1798" width="12.75" style="86" customWidth="1"/>
    <col min="1799" max="1800" width="15.75" style="86" customWidth="1"/>
    <col min="1801" max="2049" width="9.125" style="86"/>
    <col min="2050" max="2051" width="10.75" style="86" customWidth="1"/>
    <col min="2052" max="2052" width="47.75" style="86" customWidth="1"/>
    <col min="2053" max="2053" width="14.75" style="86" customWidth="1"/>
    <col min="2054" max="2054" width="12.75" style="86" customWidth="1"/>
    <col min="2055" max="2056" width="15.75" style="86" customWidth="1"/>
    <col min="2057" max="2305" width="9.125" style="86"/>
    <col min="2306" max="2307" width="10.75" style="86" customWidth="1"/>
    <col min="2308" max="2308" width="47.75" style="86" customWidth="1"/>
    <col min="2309" max="2309" width="14.75" style="86" customWidth="1"/>
    <col min="2310" max="2310" width="12.75" style="86" customWidth="1"/>
    <col min="2311" max="2312" width="15.75" style="86" customWidth="1"/>
    <col min="2313" max="2561" width="9.125" style="86"/>
    <col min="2562" max="2563" width="10.75" style="86" customWidth="1"/>
    <col min="2564" max="2564" width="47.75" style="86" customWidth="1"/>
    <col min="2565" max="2565" width="14.75" style="86" customWidth="1"/>
    <col min="2566" max="2566" width="12.75" style="86" customWidth="1"/>
    <col min="2567" max="2568" width="15.75" style="86" customWidth="1"/>
    <col min="2569" max="2817" width="9.125" style="86"/>
    <col min="2818" max="2819" width="10.75" style="86" customWidth="1"/>
    <col min="2820" max="2820" width="47.75" style="86" customWidth="1"/>
    <col min="2821" max="2821" width="14.75" style="86" customWidth="1"/>
    <col min="2822" max="2822" width="12.75" style="86" customWidth="1"/>
    <col min="2823" max="2824" width="15.75" style="86" customWidth="1"/>
    <col min="2825" max="3073" width="9.125" style="86"/>
    <col min="3074" max="3075" width="10.75" style="86" customWidth="1"/>
    <col min="3076" max="3076" width="47.75" style="86" customWidth="1"/>
    <col min="3077" max="3077" width="14.75" style="86" customWidth="1"/>
    <col min="3078" max="3078" width="12.75" style="86" customWidth="1"/>
    <col min="3079" max="3080" width="15.75" style="86" customWidth="1"/>
    <col min="3081" max="3329" width="9.125" style="86"/>
    <col min="3330" max="3331" width="10.75" style="86" customWidth="1"/>
    <col min="3332" max="3332" width="47.75" style="86" customWidth="1"/>
    <col min="3333" max="3333" width="14.75" style="86" customWidth="1"/>
    <col min="3334" max="3334" width="12.75" style="86" customWidth="1"/>
    <col min="3335" max="3336" width="15.75" style="86" customWidth="1"/>
    <col min="3337" max="3585" width="9.125" style="86"/>
    <col min="3586" max="3587" width="10.75" style="86" customWidth="1"/>
    <col min="3588" max="3588" width="47.75" style="86" customWidth="1"/>
    <col min="3589" max="3589" width="14.75" style="86" customWidth="1"/>
    <col min="3590" max="3590" width="12.75" style="86" customWidth="1"/>
    <col min="3591" max="3592" width="15.75" style="86" customWidth="1"/>
    <col min="3593" max="3841" width="9.125" style="86"/>
    <col min="3842" max="3843" width="10.75" style="86" customWidth="1"/>
    <col min="3844" max="3844" width="47.75" style="86" customWidth="1"/>
    <col min="3845" max="3845" width="14.75" style="86" customWidth="1"/>
    <col min="3846" max="3846" width="12.75" style="86" customWidth="1"/>
    <col min="3847" max="3848" width="15.75" style="86" customWidth="1"/>
    <col min="3849" max="4097" width="9.125" style="86"/>
    <col min="4098" max="4099" width="10.75" style="86" customWidth="1"/>
    <col min="4100" max="4100" width="47.75" style="86" customWidth="1"/>
    <col min="4101" max="4101" width="14.75" style="86" customWidth="1"/>
    <col min="4102" max="4102" width="12.75" style="86" customWidth="1"/>
    <col min="4103" max="4104" width="15.75" style="86" customWidth="1"/>
    <col min="4105" max="4353" width="9.125" style="86"/>
    <col min="4354" max="4355" width="10.75" style="86" customWidth="1"/>
    <col min="4356" max="4356" width="47.75" style="86" customWidth="1"/>
    <col min="4357" max="4357" width="14.75" style="86" customWidth="1"/>
    <col min="4358" max="4358" width="12.75" style="86" customWidth="1"/>
    <col min="4359" max="4360" width="15.75" style="86" customWidth="1"/>
    <col min="4361" max="4609" width="9.125" style="86"/>
    <col min="4610" max="4611" width="10.75" style="86" customWidth="1"/>
    <col min="4612" max="4612" width="47.75" style="86" customWidth="1"/>
    <col min="4613" max="4613" width="14.75" style="86" customWidth="1"/>
    <col min="4614" max="4614" width="12.75" style="86" customWidth="1"/>
    <col min="4615" max="4616" width="15.75" style="86" customWidth="1"/>
    <col min="4617" max="4865" width="9.125" style="86"/>
    <col min="4866" max="4867" width="10.75" style="86" customWidth="1"/>
    <col min="4868" max="4868" width="47.75" style="86" customWidth="1"/>
    <col min="4869" max="4869" width="14.75" style="86" customWidth="1"/>
    <col min="4870" max="4870" width="12.75" style="86" customWidth="1"/>
    <col min="4871" max="4872" width="15.75" style="86" customWidth="1"/>
    <col min="4873" max="5121" width="9.125" style="86"/>
    <col min="5122" max="5123" width="10.75" style="86" customWidth="1"/>
    <col min="5124" max="5124" width="47.75" style="86" customWidth="1"/>
    <col min="5125" max="5125" width="14.75" style="86" customWidth="1"/>
    <col min="5126" max="5126" width="12.75" style="86" customWidth="1"/>
    <col min="5127" max="5128" width="15.75" style="86" customWidth="1"/>
    <col min="5129" max="5377" width="9.125" style="86"/>
    <col min="5378" max="5379" width="10.75" style="86" customWidth="1"/>
    <col min="5380" max="5380" width="47.75" style="86" customWidth="1"/>
    <col min="5381" max="5381" width="14.75" style="86" customWidth="1"/>
    <col min="5382" max="5382" width="12.75" style="86" customWidth="1"/>
    <col min="5383" max="5384" width="15.75" style="86" customWidth="1"/>
    <col min="5385" max="5633" width="9.125" style="86"/>
    <col min="5634" max="5635" width="10.75" style="86" customWidth="1"/>
    <col min="5636" max="5636" width="47.75" style="86" customWidth="1"/>
    <col min="5637" max="5637" width="14.75" style="86" customWidth="1"/>
    <col min="5638" max="5638" width="12.75" style="86" customWidth="1"/>
    <col min="5639" max="5640" width="15.75" style="86" customWidth="1"/>
    <col min="5641" max="5889" width="9.125" style="86"/>
    <col min="5890" max="5891" width="10.75" style="86" customWidth="1"/>
    <col min="5892" max="5892" width="47.75" style="86" customWidth="1"/>
    <col min="5893" max="5893" width="14.75" style="86" customWidth="1"/>
    <col min="5894" max="5894" width="12.75" style="86" customWidth="1"/>
    <col min="5895" max="5896" width="15.75" style="86" customWidth="1"/>
    <col min="5897" max="6145" width="9.125" style="86"/>
    <col min="6146" max="6147" width="10.75" style="86" customWidth="1"/>
    <col min="6148" max="6148" width="47.75" style="86" customWidth="1"/>
    <col min="6149" max="6149" width="14.75" style="86" customWidth="1"/>
    <col min="6150" max="6150" width="12.75" style="86" customWidth="1"/>
    <col min="6151" max="6152" width="15.75" style="86" customWidth="1"/>
    <col min="6153" max="6401" width="9.125" style="86"/>
    <col min="6402" max="6403" width="10.75" style="86" customWidth="1"/>
    <col min="6404" max="6404" width="47.75" style="86" customWidth="1"/>
    <col min="6405" max="6405" width="14.75" style="86" customWidth="1"/>
    <col min="6406" max="6406" width="12.75" style="86" customWidth="1"/>
    <col min="6407" max="6408" width="15.75" style="86" customWidth="1"/>
    <col min="6409" max="6657" width="9.125" style="86"/>
    <col min="6658" max="6659" width="10.75" style="86" customWidth="1"/>
    <col min="6660" max="6660" width="47.75" style="86" customWidth="1"/>
    <col min="6661" max="6661" width="14.75" style="86" customWidth="1"/>
    <col min="6662" max="6662" width="12.75" style="86" customWidth="1"/>
    <col min="6663" max="6664" width="15.75" style="86" customWidth="1"/>
    <col min="6665" max="6913" width="9.125" style="86"/>
    <col min="6914" max="6915" width="10.75" style="86" customWidth="1"/>
    <col min="6916" max="6916" width="47.75" style="86" customWidth="1"/>
    <col min="6917" max="6917" width="14.75" style="86" customWidth="1"/>
    <col min="6918" max="6918" width="12.75" style="86" customWidth="1"/>
    <col min="6919" max="6920" width="15.75" style="86" customWidth="1"/>
    <col min="6921" max="7169" width="9.125" style="86"/>
    <col min="7170" max="7171" width="10.75" style="86" customWidth="1"/>
    <col min="7172" max="7172" width="47.75" style="86" customWidth="1"/>
    <col min="7173" max="7173" width="14.75" style="86" customWidth="1"/>
    <col min="7174" max="7174" width="12.75" style="86" customWidth="1"/>
    <col min="7175" max="7176" width="15.75" style="86" customWidth="1"/>
    <col min="7177" max="7425" width="9.125" style="86"/>
    <col min="7426" max="7427" width="10.75" style="86" customWidth="1"/>
    <col min="7428" max="7428" width="47.75" style="86" customWidth="1"/>
    <col min="7429" max="7429" width="14.75" style="86" customWidth="1"/>
    <col min="7430" max="7430" width="12.75" style="86" customWidth="1"/>
    <col min="7431" max="7432" width="15.75" style="86" customWidth="1"/>
    <col min="7433" max="7681" width="9.125" style="86"/>
    <col min="7682" max="7683" width="10.75" style="86" customWidth="1"/>
    <col min="7684" max="7684" width="47.75" style="86" customWidth="1"/>
    <col min="7685" max="7685" width="14.75" style="86" customWidth="1"/>
    <col min="7686" max="7686" width="12.75" style="86" customWidth="1"/>
    <col min="7687" max="7688" width="15.75" style="86" customWidth="1"/>
    <col min="7689" max="7937" width="9.125" style="86"/>
    <col min="7938" max="7939" width="10.75" style="86" customWidth="1"/>
    <col min="7940" max="7940" width="47.75" style="86" customWidth="1"/>
    <col min="7941" max="7941" width="14.75" style="86" customWidth="1"/>
    <col min="7942" max="7942" width="12.75" style="86" customWidth="1"/>
    <col min="7943" max="7944" width="15.75" style="86" customWidth="1"/>
    <col min="7945" max="8193" width="9.125" style="86"/>
    <col min="8194" max="8195" width="10.75" style="86" customWidth="1"/>
    <col min="8196" max="8196" width="47.75" style="86" customWidth="1"/>
    <col min="8197" max="8197" width="14.75" style="86" customWidth="1"/>
    <col min="8198" max="8198" width="12.75" style="86" customWidth="1"/>
    <col min="8199" max="8200" width="15.75" style="86" customWidth="1"/>
    <col min="8201" max="8449" width="9.125" style="86"/>
    <col min="8450" max="8451" width="10.75" style="86" customWidth="1"/>
    <col min="8452" max="8452" width="47.75" style="86" customWidth="1"/>
    <col min="8453" max="8453" width="14.75" style="86" customWidth="1"/>
    <col min="8454" max="8454" width="12.75" style="86" customWidth="1"/>
    <col min="8455" max="8456" width="15.75" style="86" customWidth="1"/>
    <col min="8457" max="8705" width="9.125" style="86"/>
    <col min="8706" max="8707" width="10.75" style="86" customWidth="1"/>
    <col min="8708" max="8708" width="47.75" style="86" customWidth="1"/>
    <col min="8709" max="8709" width="14.75" style="86" customWidth="1"/>
    <col min="8710" max="8710" width="12.75" style="86" customWidth="1"/>
    <col min="8711" max="8712" width="15.75" style="86" customWidth="1"/>
    <col min="8713" max="8961" width="9.125" style="86"/>
    <col min="8962" max="8963" width="10.75" style="86" customWidth="1"/>
    <col min="8964" max="8964" width="47.75" style="86" customWidth="1"/>
    <col min="8965" max="8965" width="14.75" style="86" customWidth="1"/>
    <col min="8966" max="8966" width="12.75" style="86" customWidth="1"/>
    <col min="8967" max="8968" width="15.75" style="86" customWidth="1"/>
    <col min="8969" max="9217" width="9.125" style="86"/>
    <col min="9218" max="9219" width="10.75" style="86" customWidth="1"/>
    <col min="9220" max="9220" width="47.75" style="86" customWidth="1"/>
    <col min="9221" max="9221" width="14.75" style="86" customWidth="1"/>
    <col min="9222" max="9222" width="12.75" style="86" customWidth="1"/>
    <col min="9223" max="9224" width="15.75" style="86" customWidth="1"/>
    <col min="9225" max="9473" width="9.125" style="86"/>
    <col min="9474" max="9475" width="10.75" style="86" customWidth="1"/>
    <col min="9476" max="9476" width="47.75" style="86" customWidth="1"/>
    <col min="9477" max="9477" width="14.75" style="86" customWidth="1"/>
    <col min="9478" max="9478" width="12.75" style="86" customWidth="1"/>
    <col min="9479" max="9480" width="15.75" style="86" customWidth="1"/>
    <col min="9481" max="9729" width="9.125" style="86"/>
    <col min="9730" max="9731" width="10.75" style="86" customWidth="1"/>
    <col min="9732" max="9732" width="47.75" style="86" customWidth="1"/>
    <col min="9733" max="9733" width="14.75" style="86" customWidth="1"/>
    <col min="9734" max="9734" width="12.75" style="86" customWidth="1"/>
    <col min="9735" max="9736" width="15.75" style="86" customWidth="1"/>
    <col min="9737" max="9985" width="9.125" style="86"/>
    <col min="9986" max="9987" width="10.75" style="86" customWidth="1"/>
    <col min="9988" max="9988" width="47.75" style="86" customWidth="1"/>
    <col min="9989" max="9989" width="14.75" style="86" customWidth="1"/>
    <col min="9990" max="9990" width="12.75" style="86" customWidth="1"/>
    <col min="9991" max="9992" width="15.75" style="86" customWidth="1"/>
    <col min="9993" max="10241" width="9.125" style="86"/>
    <col min="10242" max="10243" width="10.75" style="86" customWidth="1"/>
    <col min="10244" max="10244" width="47.75" style="86" customWidth="1"/>
    <col min="10245" max="10245" width="14.75" style="86" customWidth="1"/>
    <col min="10246" max="10246" width="12.75" style="86" customWidth="1"/>
    <col min="10247" max="10248" width="15.75" style="86" customWidth="1"/>
    <col min="10249" max="10497" width="9.125" style="86"/>
    <col min="10498" max="10499" width="10.75" style="86" customWidth="1"/>
    <col min="10500" max="10500" width="47.75" style="86" customWidth="1"/>
    <col min="10501" max="10501" width="14.75" style="86" customWidth="1"/>
    <col min="10502" max="10502" width="12.75" style="86" customWidth="1"/>
    <col min="10503" max="10504" width="15.75" style="86" customWidth="1"/>
    <col min="10505" max="10753" width="9.125" style="86"/>
    <col min="10754" max="10755" width="10.75" style="86" customWidth="1"/>
    <col min="10756" max="10756" width="47.75" style="86" customWidth="1"/>
    <col min="10757" max="10757" width="14.75" style="86" customWidth="1"/>
    <col min="10758" max="10758" width="12.75" style="86" customWidth="1"/>
    <col min="10759" max="10760" width="15.75" style="86" customWidth="1"/>
    <col min="10761" max="11009" width="9.125" style="86"/>
    <col min="11010" max="11011" width="10.75" style="86" customWidth="1"/>
    <col min="11012" max="11012" width="47.75" style="86" customWidth="1"/>
    <col min="11013" max="11013" width="14.75" style="86" customWidth="1"/>
    <col min="11014" max="11014" width="12.75" style="86" customWidth="1"/>
    <col min="11015" max="11016" width="15.75" style="86" customWidth="1"/>
    <col min="11017" max="11265" width="9.125" style="86"/>
    <col min="11266" max="11267" width="10.75" style="86" customWidth="1"/>
    <col min="11268" max="11268" width="47.75" style="86" customWidth="1"/>
    <col min="11269" max="11269" width="14.75" style="86" customWidth="1"/>
    <col min="11270" max="11270" width="12.75" style="86" customWidth="1"/>
    <col min="11271" max="11272" width="15.75" style="86" customWidth="1"/>
    <col min="11273" max="11521" width="9.125" style="86"/>
    <col min="11522" max="11523" width="10.75" style="86" customWidth="1"/>
    <col min="11524" max="11524" width="47.75" style="86" customWidth="1"/>
    <col min="11525" max="11525" width="14.75" style="86" customWidth="1"/>
    <col min="11526" max="11526" width="12.75" style="86" customWidth="1"/>
    <col min="11527" max="11528" width="15.75" style="86" customWidth="1"/>
    <col min="11529" max="11777" width="9.125" style="86"/>
    <col min="11778" max="11779" width="10.75" style="86" customWidth="1"/>
    <col min="11780" max="11780" width="47.75" style="86" customWidth="1"/>
    <col min="11781" max="11781" width="14.75" style="86" customWidth="1"/>
    <col min="11782" max="11782" width="12.75" style="86" customWidth="1"/>
    <col min="11783" max="11784" width="15.75" style="86" customWidth="1"/>
    <col min="11785" max="12033" width="9.125" style="86"/>
    <col min="12034" max="12035" width="10.75" style="86" customWidth="1"/>
    <col min="12036" max="12036" width="47.75" style="86" customWidth="1"/>
    <col min="12037" max="12037" width="14.75" style="86" customWidth="1"/>
    <col min="12038" max="12038" width="12.75" style="86" customWidth="1"/>
    <col min="12039" max="12040" width="15.75" style="86" customWidth="1"/>
    <col min="12041" max="12289" width="9.125" style="86"/>
    <col min="12290" max="12291" width="10.75" style="86" customWidth="1"/>
    <col min="12292" max="12292" width="47.75" style="86" customWidth="1"/>
    <col min="12293" max="12293" width="14.75" style="86" customWidth="1"/>
    <col min="12294" max="12294" width="12.75" style="86" customWidth="1"/>
    <col min="12295" max="12296" width="15.75" style="86" customWidth="1"/>
    <col min="12297" max="12545" width="9.125" style="86"/>
    <col min="12546" max="12547" width="10.75" style="86" customWidth="1"/>
    <col min="12548" max="12548" width="47.75" style="86" customWidth="1"/>
    <col min="12549" max="12549" width="14.75" style="86" customWidth="1"/>
    <col min="12550" max="12550" width="12.75" style="86" customWidth="1"/>
    <col min="12551" max="12552" width="15.75" style="86" customWidth="1"/>
    <col min="12553" max="12801" width="9.125" style="86"/>
    <col min="12802" max="12803" width="10.75" style="86" customWidth="1"/>
    <col min="12804" max="12804" width="47.75" style="86" customWidth="1"/>
    <col min="12805" max="12805" width="14.75" style="86" customWidth="1"/>
    <col min="12806" max="12806" width="12.75" style="86" customWidth="1"/>
    <col min="12807" max="12808" width="15.75" style="86" customWidth="1"/>
    <col min="12809" max="13057" width="9.125" style="86"/>
    <col min="13058" max="13059" width="10.75" style="86" customWidth="1"/>
    <col min="13060" max="13060" width="47.75" style="86" customWidth="1"/>
    <col min="13061" max="13061" width="14.75" style="86" customWidth="1"/>
    <col min="13062" max="13062" width="12.75" style="86" customWidth="1"/>
    <col min="13063" max="13064" width="15.75" style="86" customWidth="1"/>
    <col min="13065" max="13313" width="9.125" style="86"/>
    <col min="13314" max="13315" width="10.75" style="86" customWidth="1"/>
    <col min="13316" max="13316" width="47.75" style="86" customWidth="1"/>
    <col min="13317" max="13317" width="14.75" style="86" customWidth="1"/>
    <col min="13318" max="13318" width="12.75" style="86" customWidth="1"/>
    <col min="13319" max="13320" width="15.75" style="86" customWidth="1"/>
    <col min="13321" max="13569" width="9.125" style="86"/>
    <col min="13570" max="13571" width="10.75" style="86" customWidth="1"/>
    <col min="13572" max="13572" width="47.75" style="86" customWidth="1"/>
    <col min="13573" max="13573" width="14.75" style="86" customWidth="1"/>
    <col min="13574" max="13574" width="12.75" style="86" customWidth="1"/>
    <col min="13575" max="13576" width="15.75" style="86" customWidth="1"/>
    <col min="13577" max="13825" width="9.125" style="86"/>
    <col min="13826" max="13827" width="10.75" style="86" customWidth="1"/>
    <col min="13828" max="13828" width="47.75" style="86" customWidth="1"/>
    <col min="13829" max="13829" width="14.75" style="86" customWidth="1"/>
    <col min="13830" max="13830" width="12.75" style="86" customWidth="1"/>
    <col min="13831" max="13832" width="15.75" style="86" customWidth="1"/>
    <col min="13833" max="14081" width="9.125" style="86"/>
    <col min="14082" max="14083" width="10.75" style="86" customWidth="1"/>
    <col min="14084" max="14084" width="47.75" style="86" customWidth="1"/>
    <col min="14085" max="14085" width="14.75" style="86" customWidth="1"/>
    <col min="14086" max="14086" width="12.75" style="86" customWidth="1"/>
    <col min="14087" max="14088" width="15.75" style="86" customWidth="1"/>
    <col min="14089" max="14337" width="9.125" style="86"/>
    <col min="14338" max="14339" width="10.75" style="86" customWidth="1"/>
    <col min="14340" max="14340" width="47.75" style="86" customWidth="1"/>
    <col min="14341" max="14341" width="14.75" style="86" customWidth="1"/>
    <col min="14342" max="14342" width="12.75" style="86" customWidth="1"/>
    <col min="14343" max="14344" width="15.75" style="86" customWidth="1"/>
    <col min="14345" max="14593" width="9.125" style="86"/>
    <col min="14594" max="14595" width="10.75" style="86" customWidth="1"/>
    <col min="14596" max="14596" width="47.75" style="86" customWidth="1"/>
    <col min="14597" max="14597" width="14.75" style="86" customWidth="1"/>
    <col min="14598" max="14598" width="12.75" style="86" customWidth="1"/>
    <col min="14599" max="14600" width="15.75" style="86" customWidth="1"/>
    <col min="14601" max="14849" width="9.125" style="86"/>
    <col min="14850" max="14851" width="10.75" style="86" customWidth="1"/>
    <col min="14852" max="14852" width="47.75" style="86" customWidth="1"/>
    <col min="14853" max="14853" width="14.75" style="86" customWidth="1"/>
    <col min="14854" max="14854" width="12.75" style="86" customWidth="1"/>
    <col min="14855" max="14856" width="15.75" style="86" customWidth="1"/>
    <col min="14857" max="15105" width="9.125" style="86"/>
    <col min="15106" max="15107" width="10.75" style="86" customWidth="1"/>
    <col min="15108" max="15108" width="47.75" style="86" customWidth="1"/>
    <col min="15109" max="15109" width="14.75" style="86" customWidth="1"/>
    <col min="15110" max="15110" width="12.75" style="86" customWidth="1"/>
    <col min="15111" max="15112" width="15.75" style="86" customWidth="1"/>
    <col min="15113" max="15361" width="9.125" style="86"/>
    <col min="15362" max="15363" width="10.75" style="86" customWidth="1"/>
    <col min="15364" max="15364" width="47.75" style="86" customWidth="1"/>
    <col min="15365" max="15365" width="14.75" style="86" customWidth="1"/>
    <col min="15366" max="15366" width="12.75" style="86" customWidth="1"/>
    <col min="15367" max="15368" width="15.75" style="86" customWidth="1"/>
    <col min="15369" max="15617" width="9.125" style="86"/>
    <col min="15618" max="15619" width="10.75" style="86" customWidth="1"/>
    <col min="15620" max="15620" width="47.75" style="86" customWidth="1"/>
    <col min="15621" max="15621" width="14.75" style="86" customWidth="1"/>
    <col min="15622" max="15622" width="12.75" style="86" customWidth="1"/>
    <col min="15623" max="15624" width="15.75" style="86" customWidth="1"/>
    <col min="15625" max="15873" width="9.125" style="86"/>
    <col min="15874" max="15875" width="10.75" style="86" customWidth="1"/>
    <col min="15876" max="15876" width="47.75" style="86" customWidth="1"/>
    <col min="15877" max="15877" width="14.75" style="86" customWidth="1"/>
    <col min="15878" max="15878" width="12.75" style="86" customWidth="1"/>
    <col min="15879" max="15880" width="15.75" style="86" customWidth="1"/>
    <col min="15881" max="16129" width="9.125" style="86"/>
    <col min="16130" max="16131" width="10.75" style="86" customWidth="1"/>
    <col min="16132" max="16132" width="47.75" style="86" customWidth="1"/>
    <col min="16133" max="16133" width="14.75" style="86" customWidth="1"/>
    <col min="16134" max="16134" width="12.75" style="86" customWidth="1"/>
    <col min="16135" max="16136" width="15.75" style="86" customWidth="1"/>
    <col min="16137" max="16384" width="9.125" style="86"/>
  </cols>
  <sheetData>
    <row r="1" spans="2:9" ht="20.100000000000001" customHeight="1">
      <c r="B1" s="129" t="s">
        <v>1237</v>
      </c>
    </row>
    <row r="2" spans="2:9" s="124" customFormat="1" ht="15" customHeight="1">
      <c r="B2" s="127" t="s">
        <v>84</v>
      </c>
      <c r="C2" s="126" t="s">
        <v>3498</v>
      </c>
      <c r="E2" s="127"/>
      <c r="F2" s="89"/>
      <c r="G2" s="128"/>
      <c r="H2" s="87"/>
    </row>
    <row r="3" spans="2:9" s="124" customFormat="1" ht="15" customHeight="1">
      <c r="B3" s="127" t="s">
        <v>3</v>
      </c>
      <c r="C3" s="126" t="s">
        <v>1804</v>
      </c>
      <c r="E3" s="127"/>
      <c r="F3" s="89"/>
      <c r="G3" s="128"/>
      <c r="H3" s="87"/>
    </row>
    <row r="4" spans="2:9" s="124" customFormat="1" ht="20.100000000000001" customHeight="1">
      <c r="B4" s="127" t="s">
        <v>2</v>
      </c>
      <c r="C4" s="126" t="s">
        <v>79</v>
      </c>
      <c r="D4" s="1365" t="s">
        <v>3544</v>
      </c>
      <c r="E4" s="1365"/>
      <c r="F4" s="1365"/>
      <c r="G4" s="1365"/>
      <c r="H4" s="1365"/>
      <c r="I4" s="1365"/>
    </row>
    <row r="5" spans="2:9" s="118" customFormat="1" ht="9.9499999999999993" customHeight="1">
      <c r="B5" s="122"/>
      <c r="C5" s="122"/>
      <c r="D5" s="123"/>
      <c r="E5" s="122"/>
      <c r="F5" s="121"/>
      <c r="G5" s="120"/>
      <c r="H5" s="119"/>
    </row>
    <row r="6" spans="2:9" s="112" customFormat="1" ht="32.1" customHeight="1" thickBot="1">
      <c r="B6" s="116" t="s">
        <v>74</v>
      </c>
      <c r="C6" s="116" t="s">
        <v>73</v>
      </c>
      <c r="D6" s="117" t="s">
        <v>72</v>
      </c>
      <c r="E6" s="116" t="s">
        <v>71</v>
      </c>
      <c r="F6" s="115" t="s">
        <v>70</v>
      </c>
      <c r="G6" s="114" t="s">
        <v>69</v>
      </c>
      <c r="H6" s="113" t="s">
        <v>68</v>
      </c>
    </row>
    <row r="7" spans="2:9" s="106" customFormat="1" ht="9.9499999999999993" customHeight="1">
      <c r="B7" s="110"/>
      <c r="C7" s="110"/>
      <c r="D7" s="111"/>
      <c r="E7" s="110"/>
      <c r="F7" s="109"/>
      <c r="G7" s="108"/>
      <c r="H7" s="107"/>
    </row>
    <row r="8" spans="2:9">
      <c r="D8" s="100" t="s">
        <v>67</v>
      </c>
      <c r="G8" s="92" t="s">
        <v>48</v>
      </c>
      <c r="H8" s="105">
        <f>ROUND(+SUM(H9:H18),2)</f>
        <v>0</v>
      </c>
    </row>
    <row r="9" spans="2:9">
      <c r="D9" s="100"/>
      <c r="G9" s="92"/>
      <c r="H9" s="105"/>
    </row>
    <row r="10" spans="2:9">
      <c r="D10" s="100" t="s">
        <v>66</v>
      </c>
    </row>
    <row r="11" spans="2:9" ht="25.5">
      <c r="B11" s="90" t="s">
        <v>90</v>
      </c>
      <c r="C11" s="90" t="s">
        <v>235</v>
      </c>
      <c r="D11" s="91" t="s">
        <v>234</v>
      </c>
      <c r="E11" s="90" t="s">
        <v>233</v>
      </c>
      <c r="F11" s="89">
        <v>7.0000000000000007E-2</v>
      </c>
      <c r="H11" s="87">
        <f>ROUND(F11*G11,2)</f>
        <v>0</v>
      </c>
    </row>
    <row r="12" spans="2:9" ht="25.5">
      <c r="B12" s="90" t="s">
        <v>94</v>
      </c>
      <c r="C12" s="90" t="s">
        <v>237</v>
      </c>
      <c r="D12" s="91" t="s">
        <v>236</v>
      </c>
      <c r="E12" s="90" t="s">
        <v>43</v>
      </c>
      <c r="F12" s="89">
        <v>5</v>
      </c>
      <c r="G12" s="102"/>
      <c r="H12" s="101">
        <f>ROUND(F12*G12,2)</f>
        <v>0</v>
      </c>
    </row>
    <row r="14" spans="2:9">
      <c r="D14" s="100" t="s">
        <v>232</v>
      </c>
    </row>
    <row r="15" spans="2:9" ht="25.5">
      <c r="B15" s="90" t="s">
        <v>90</v>
      </c>
      <c r="C15" s="90" t="s">
        <v>1268</v>
      </c>
      <c r="D15" s="91" t="s">
        <v>1267</v>
      </c>
      <c r="E15" s="90" t="s">
        <v>43</v>
      </c>
      <c r="F15" s="89">
        <v>5</v>
      </c>
      <c r="G15" s="102"/>
      <c r="H15" s="101">
        <f>ROUND(F15*G15,2)</f>
        <v>0</v>
      </c>
    </row>
    <row r="16" spans="2:9">
      <c r="B16" s="90" t="s">
        <v>94</v>
      </c>
      <c r="C16" s="90" t="s">
        <v>1266</v>
      </c>
      <c r="D16" s="91" t="s">
        <v>1265</v>
      </c>
      <c r="E16" s="90" t="s">
        <v>43</v>
      </c>
      <c r="F16" s="89">
        <v>5</v>
      </c>
      <c r="G16" s="102"/>
      <c r="H16" s="101">
        <f>ROUND(F16*G16,2)</f>
        <v>0</v>
      </c>
    </row>
    <row r="17" spans="2:8" ht="25.5">
      <c r="B17" s="90" t="s">
        <v>117</v>
      </c>
      <c r="C17" s="90" t="s">
        <v>226</v>
      </c>
      <c r="D17" s="91" t="s">
        <v>225</v>
      </c>
      <c r="E17" s="90" t="s">
        <v>106</v>
      </c>
      <c r="F17" s="89">
        <v>50</v>
      </c>
      <c r="G17" s="102"/>
      <c r="H17" s="101">
        <f>ROUND(F17*G17,2)</f>
        <v>0</v>
      </c>
    </row>
    <row r="18" spans="2:8">
      <c r="G18" s="102"/>
      <c r="H18" s="101"/>
    </row>
    <row r="19" spans="2:8">
      <c r="D19" s="100" t="s">
        <v>47</v>
      </c>
      <c r="G19" s="104" t="s">
        <v>42</v>
      </c>
      <c r="H19" s="103">
        <f>ROUND(+SUM(H20:H38),2)</f>
        <v>0</v>
      </c>
    </row>
    <row r="20" spans="2:8">
      <c r="D20" s="100"/>
      <c r="G20" s="104"/>
      <c r="H20" s="103"/>
    </row>
    <row r="21" spans="2:8">
      <c r="D21" s="100" t="s">
        <v>192</v>
      </c>
      <c r="G21" s="102"/>
      <c r="H21" s="101"/>
    </row>
    <row r="22" spans="2:8" ht="25.5">
      <c r="B22" s="90" t="s">
        <v>90</v>
      </c>
      <c r="C22" s="90" t="s">
        <v>191</v>
      </c>
      <c r="D22" s="91" t="s">
        <v>190</v>
      </c>
      <c r="E22" s="90" t="s">
        <v>126</v>
      </c>
      <c r="F22" s="89">
        <v>11</v>
      </c>
      <c r="G22" s="102"/>
      <c r="H22" s="101">
        <f>ROUND(F22*G22,2)</f>
        <v>0</v>
      </c>
    </row>
    <row r="23" spans="2:8" ht="25.5">
      <c r="D23" s="99" t="s">
        <v>276</v>
      </c>
      <c r="G23" s="102"/>
      <c r="H23" s="101"/>
    </row>
    <row r="24" spans="2:8" ht="25.5">
      <c r="B24" s="90" t="s">
        <v>94</v>
      </c>
      <c r="C24" s="90" t="s">
        <v>185</v>
      </c>
      <c r="D24" s="91" t="s">
        <v>184</v>
      </c>
      <c r="E24" s="90" t="s">
        <v>126</v>
      </c>
      <c r="F24" s="89">
        <v>110</v>
      </c>
      <c r="G24" s="102"/>
      <c r="H24" s="101">
        <f>ROUND(F24*G24,2)</f>
        <v>0</v>
      </c>
    </row>
    <row r="25" spans="2:8" ht="25.5">
      <c r="B25" s="90" t="s">
        <v>117</v>
      </c>
      <c r="C25" s="90" t="s">
        <v>187</v>
      </c>
      <c r="D25" s="91" t="s">
        <v>186</v>
      </c>
      <c r="E25" s="90" t="s">
        <v>126</v>
      </c>
      <c r="F25" s="89">
        <v>124</v>
      </c>
      <c r="G25" s="102"/>
      <c r="H25" s="101">
        <f>ROUND(F25*G25,2)</f>
        <v>0</v>
      </c>
    </row>
    <row r="26" spans="2:8">
      <c r="G26" s="102"/>
      <c r="H26" s="101"/>
    </row>
    <row r="27" spans="2:8">
      <c r="D27" s="100" t="s">
        <v>183</v>
      </c>
      <c r="G27" s="102"/>
      <c r="H27" s="101"/>
    </row>
    <row r="28" spans="2:8">
      <c r="B28" s="90" t="s">
        <v>90</v>
      </c>
      <c r="C28" s="90" t="s">
        <v>182</v>
      </c>
      <c r="D28" s="91" t="s">
        <v>181</v>
      </c>
      <c r="E28" s="90" t="s">
        <v>106</v>
      </c>
      <c r="F28" s="89">
        <v>480</v>
      </c>
      <c r="G28" s="102"/>
      <c r="H28" s="101">
        <f>ROUND(F28*G28,2)</f>
        <v>0</v>
      </c>
    </row>
    <row r="29" spans="2:8">
      <c r="G29" s="102"/>
      <c r="H29" s="101"/>
    </row>
    <row r="30" spans="2:8">
      <c r="D30" s="100" t="s">
        <v>171</v>
      </c>
    </row>
    <row r="31" spans="2:8">
      <c r="B31" s="90" t="s">
        <v>90</v>
      </c>
      <c r="C31" s="90" t="s">
        <v>168</v>
      </c>
      <c r="D31" s="91" t="s">
        <v>167</v>
      </c>
      <c r="E31" s="90" t="s">
        <v>106</v>
      </c>
      <c r="F31" s="89">
        <v>30</v>
      </c>
      <c r="H31" s="87">
        <f>ROUND(F31*G31,2)</f>
        <v>0</v>
      </c>
    </row>
    <row r="32" spans="2:8" ht="25.5">
      <c r="B32" s="90" t="s">
        <v>94</v>
      </c>
      <c r="C32" s="90" t="s">
        <v>1416</v>
      </c>
      <c r="D32" s="91" t="s">
        <v>1415</v>
      </c>
      <c r="E32" s="90" t="s">
        <v>106</v>
      </c>
      <c r="F32" s="89">
        <v>32</v>
      </c>
      <c r="H32" s="87">
        <f>ROUND(F32*G32,2)</f>
        <v>0</v>
      </c>
    </row>
    <row r="33" spans="2:8">
      <c r="B33" s="90" t="s">
        <v>117</v>
      </c>
      <c r="C33" s="90" t="s">
        <v>170</v>
      </c>
      <c r="D33" s="91" t="s">
        <v>169</v>
      </c>
      <c r="E33" s="90" t="s">
        <v>106</v>
      </c>
      <c r="F33" s="89">
        <v>62</v>
      </c>
      <c r="H33" s="87">
        <f>ROUND(F33*G33,2)</f>
        <v>0</v>
      </c>
    </row>
    <row r="35" spans="2:8">
      <c r="D35" s="100" t="s">
        <v>271</v>
      </c>
    </row>
    <row r="36" spans="2:8">
      <c r="B36" s="90" t="s">
        <v>90</v>
      </c>
      <c r="C36" s="90" t="s">
        <v>162</v>
      </c>
      <c r="D36" s="91" t="s">
        <v>161</v>
      </c>
      <c r="E36" s="90" t="s">
        <v>126</v>
      </c>
      <c r="F36" s="89">
        <v>124</v>
      </c>
      <c r="H36" s="87">
        <f>ROUND(F36*G36,2)</f>
        <v>0</v>
      </c>
    </row>
    <row r="37" spans="2:8">
      <c r="B37" s="90" t="s">
        <v>94</v>
      </c>
      <c r="C37" s="90" t="s">
        <v>158</v>
      </c>
      <c r="D37" s="91" t="s">
        <v>157</v>
      </c>
      <c r="E37" s="90" t="s">
        <v>126</v>
      </c>
      <c r="F37" s="89">
        <v>110</v>
      </c>
      <c r="H37" s="87">
        <f>ROUND(F37*G37,2)</f>
        <v>0</v>
      </c>
    </row>
    <row r="39" spans="2:8">
      <c r="D39" s="100" t="s">
        <v>151</v>
      </c>
      <c r="G39" s="92" t="s">
        <v>150</v>
      </c>
      <c r="H39" s="105">
        <f>ROUND(+SUM(H40:H51),2)</f>
        <v>0</v>
      </c>
    </row>
    <row r="40" spans="2:8">
      <c r="D40" s="100"/>
      <c r="G40" s="92"/>
      <c r="H40" s="105"/>
    </row>
    <row r="41" spans="2:8">
      <c r="D41" s="100" t="s">
        <v>149</v>
      </c>
    </row>
    <row r="42" spans="2:8" ht="25.5">
      <c r="B42" s="90" t="s">
        <v>90</v>
      </c>
      <c r="C42" s="90" t="s">
        <v>1385</v>
      </c>
      <c r="D42" s="91" t="s">
        <v>1384</v>
      </c>
      <c r="E42" s="90" t="s">
        <v>106</v>
      </c>
      <c r="F42" s="89">
        <v>36</v>
      </c>
      <c r="H42" s="87">
        <f>ROUND(F42*G42,2)</f>
        <v>0</v>
      </c>
    </row>
    <row r="43" spans="2:8" ht="25.5">
      <c r="D43" s="99" t="s">
        <v>1414</v>
      </c>
    </row>
    <row r="44" spans="2:8" ht="25.5">
      <c r="B44" s="90" t="s">
        <v>94</v>
      </c>
      <c r="C44" s="90" t="s">
        <v>148</v>
      </c>
      <c r="D44" s="91" t="s">
        <v>147</v>
      </c>
      <c r="E44" s="90" t="s">
        <v>126</v>
      </c>
      <c r="F44" s="89">
        <v>145</v>
      </c>
      <c r="H44" s="87">
        <f>ROUND(F44*G44,2)</f>
        <v>0</v>
      </c>
    </row>
    <row r="45" spans="2:8" ht="25.5">
      <c r="D45" s="99" t="s">
        <v>3497</v>
      </c>
    </row>
    <row r="47" spans="2:8">
      <c r="D47" s="100" t="s">
        <v>137</v>
      </c>
    </row>
    <row r="48" spans="2:8" ht="25.5">
      <c r="B48" s="90" t="s">
        <v>90</v>
      </c>
      <c r="C48" s="90" t="s">
        <v>3496</v>
      </c>
      <c r="D48" s="91" t="s">
        <v>1412</v>
      </c>
      <c r="E48" s="90" t="s">
        <v>106</v>
      </c>
      <c r="F48" s="89">
        <v>250</v>
      </c>
      <c r="H48" s="87">
        <f>ROUND(F48*G48,2)</f>
        <v>0</v>
      </c>
    </row>
    <row r="50" spans="2:8">
      <c r="D50" s="100" t="s">
        <v>1248</v>
      </c>
    </row>
    <row r="51" spans="2:8">
      <c r="B51" s="90" t="s">
        <v>90</v>
      </c>
      <c r="C51" s="90" t="s">
        <v>1411</v>
      </c>
      <c r="D51" s="91" t="s">
        <v>1410</v>
      </c>
      <c r="E51" s="90" t="s">
        <v>126</v>
      </c>
      <c r="F51" s="89">
        <v>3</v>
      </c>
      <c r="H51" s="87">
        <f>ROUND(F51*G51,2)</f>
        <v>0</v>
      </c>
    </row>
    <row r="53" spans="2:8" ht="17.45" customHeight="1">
      <c r="D53" s="98" t="str">
        <f>D8</f>
        <v>1 PREDDELA</v>
      </c>
      <c r="E53" s="97">
        <f>H8</f>
        <v>0</v>
      </c>
    </row>
    <row r="54" spans="2:8" ht="17.45" customHeight="1">
      <c r="D54" s="98" t="str">
        <f>D19</f>
        <v>2 ZEMELJSKA DELA</v>
      </c>
      <c r="E54" s="97">
        <f>H19</f>
        <v>0</v>
      </c>
    </row>
    <row r="55" spans="2:8" ht="17.45" customHeight="1">
      <c r="D55" s="96" t="str">
        <f>D39</f>
        <v>3 VOZIŠČNE KONSTRUKCIJE</v>
      </c>
      <c r="E55" s="95">
        <f>H39</f>
        <v>0</v>
      </c>
    </row>
    <row r="56" spans="2:8" ht="17.45" customHeight="1">
      <c r="D56" s="94" t="s">
        <v>88</v>
      </c>
      <c r="E56" s="93">
        <f>ROUND(+SUM(E53:E55),2)</f>
        <v>0</v>
      </c>
    </row>
    <row r="57" spans="2:8" ht="17.45" customHeight="1">
      <c r="D57" s="94" t="s">
        <v>87</v>
      </c>
      <c r="E57" s="93">
        <f>ROUND(0.22*E56,2)</f>
        <v>0</v>
      </c>
    </row>
    <row r="58" spans="2:8" ht="17.45" customHeight="1">
      <c r="D58" s="94" t="s">
        <v>86</v>
      </c>
      <c r="E58" s="93">
        <f>ROUND(+SUM(E56:E57),2)</f>
        <v>0</v>
      </c>
    </row>
    <row r="60" spans="2:8" ht="17.45" customHeight="1">
      <c r="G60" s="92"/>
    </row>
  </sheetData>
  <mergeCells count="1">
    <mergeCell ref="D4:I4"/>
  </mergeCells>
  <pageMargins left="0.98425196850393704" right="0.39370078740157499" top="0.78740157480314998" bottom="0.78740157480314998" header="0" footer="0.196850393700787"/>
  <pageSetup paperSize="9" scale="63" fitToHeight="50" orientation="portrait" r:id="rId1"/>
  <headerFooter>
    <oddFooter>&amp;CStran &amp;P od &amp;N</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55"/>
  <sheetViews>
    <sheetView view="pageBreakPreview" zoomScale="115" zoomScaleNormal="100" zoomScaleSheetLayoutView="115" workbookViewId="0">
      <pane ySplit="6" topLeftCell="A28" activePane="bottomLeft" state="frozen"/>
      <selection pane="bottomLeft" activeCell="D4" sqref="D4:I4"/>
    </sheetView>
  </sheetViews>
  <sheetFormatPr defaultRowHeight="12.75"/>
  <cols>
    <col min="1" max="1" width="9.125" style="86"/>
    <col min="2" max="3" width="10.75" style="90" customWidth="1"/>
    <col min="4" max="4" width="47.75" style="91" customWidth="1"/>
    <col min="5" max="5" width="14.75" style="90" customWidth="1"/>
    <col min="6" max="6" width="12.75" style="89" customWidth="1"/>
    <col min="7" max="7" width="15.75" style="88" customWidth="1"/>
    <col min="8" max="8" width="15.75" style="87" customWidth="1"/>
    <col min="9" max="257" width="9.125" style="86"/>
    <col min="258" max="259" width="10.75" style="86" customWidth="1"/>
    <col min="260" max="260" width="47.75" style="86" customWidth="1"/>
    <col min="261" max="261" width="14.75" style="86" customWidth="1"/>
    <col min="262" max="262" width="12.75" style="86" customWidth="1"/>
    <col min="263" max="264" width="15.75" style="86" customWidth="1"/>
    <col min="265" max="513" width="9.125" style="86"/>
    <col min="514" max="515" width="10.75" style="86" customWidth="1"/>
    <col min="516" max="516" width="47.75" style="86" customWidth="1"/>
    <col min="517" max="517" width="14.75" style="86" customWidth="1"/>
    <col min="518" max="518" width="12.75" style="86" customWidth="1"/>
    <col min="519" max="520" width="15.75" style="86" customWidth="1"/>
    <col min="521" max="769" width="9.125" style="86"/>
    <col min="770" max="771" width="10.75" style="86" customWidth="1"/>
    <col min="772" max="772" width="47.75" style="86" customWidth="1"/>
    <col min="773" max="773" width="14.75" style="86" customWidth="1"/>
    <col min="774" max="774" width="12.75" style="86" customWidth="1"/>
    <col min="775" max="776" width="15.75" style="86" customWidth="1"/>
    <col min="777" max="1025" width="9.125" style="86"/>
    <col min="1026" max="1027" width="10.75" style="86" customWidth="1"/>
    <col min="1028" max="1028" width="47.75" style="86" customWidth="1"/>
    <col min="1029" max="1029" width="14.75" style="86" customWidth="1"/>
    <col min="1030" max="1030" width="12.75" style="86" customWidth="1"/>
    <col min="1031" max="1032" width="15.75" style="86" customWidth="1"/>
    <col min="1033" max="1281" width="9.125" style="86"/>
    <col min="1282" max="1283" width="10.75" style="86" customWidth="1"/>
    <col min="1284" max="1284" width="47.75" style="86" customWidth="1"/>
    <col min="1285" max="1285" width="14.75" style="86" customWidth="1"/>
    <col min="1286" max="1286" width="12.75" style="86" customWidth="1"/>
    <col min="1287" max="1288" width="15.75" style="86" customWidth="1"/>
    <col min="1289" max="1537" width="9.125" style="86"/>
    <col min="1538" max="1539" width="10.75" style="86" customWidth="1"/>
    <col min="1540" max="1540" width="47.75" style="86" customWidth="1"/>
    <col min="1541" max="1541" width="14.75" style="86" customWidth="1"/>
    <col min="1542" max="1542" width="12.75" style="86" customWidth="1"/>
    <col min="1543" max="1544" width="15.75" style="86" customWidth="1"/>
    <col min="1545" max="1793" width="9.125" style="86"/>
    <col min="1794" max="1795" width="10.75" style="86" customWidth="1"/>
    <col min="1796" max="1796" width="47.75" style="86" customWidth="1"/>
    <col min="1797" max="1797" width="14.75" style="86" customWidth="1"/>
    <col min="1798" max="1798" width="12.75" style="86" customWidth="1"/>
    <col min="1799" max="1800" width="15.75" style="86" customWidth="1"/>
    <col min="1801" max="2049" width="9.125" style="86"/>
    <col min="2050" max="2051" width="10.75" style="86" customWidth="1"/>
    <col min="2052" max="2052" width="47.75" style="86" customWidth="1"/>
    <col min="2053" max="2053" width="14.75" style="86" customWidth="1"/>
    <col min="2054" max="2054" width="12.75" style="86" customWidth="1"/>
    <col min="2055" max="2056" width="15.75" style="86" customWidth="1"/>
    <col min="2057" max="2305" width="9.125" style="86"/>
    <col min="2306" max="2307" width="10.75" style="86" customWidth="1"/>
    <col min="2308" max="2308" width="47.75" style="86" customWidth="1"/>
    <col min="2309" max="2309" width="14.75" style="86" customWidth="1"/>
    <col min="2310" max="2310" width="12.75" style="86" customWidth="1"/>
    <col min="2311" max="2312" width="15.75" style="86" customWidth="1"/>
    <col min="2313" max="2561" width="9.125" style="86"/>
    <col min="2562" max="2563" width="10.75" style="86" customWidth="1"/>
    <col min="2564" max="2564" width="47.75" style="86" customWidth="1"/>
    <col min="2565" max="2565" width="14.75" style="86" customWidth="1"/>
    <col min="2566" max="2566" width="12.75" style="86" customWidth="1"/>
    <col min="2567" max="2568" width="15.75" style="86" customWidth="1"/>
    <col min="2569" max="2817" width="9.125" style="86"/>
    <col min="2818" max="2819" width="10.75" style="86" customWidth="1"/>
    <col min="2820" max="2820" width="47.75" style="86" customWidth="1"/>
    <col min="2821" max="2821" width="14.75" style="86" customWidth="1"/>
    <col min="2822" max="2822" width="12.75" style="86" customWidth="1"/>
    <col min="2823" max="2824" width="15.75" style="86" customWidth="1"/>
    <col min="2825" max="3073" width="9.125" style="86"/>
    <col min="3074" max="3075" width="10.75" style="86" customWidth="1"/>
    <col min="3076" max="3076" width="47.75" style="86" customWidth="1"/>
    <col min="3077" max="3077" width="14.75" style="86" customWidth="1"/>
    <col min="3078" max="3078" width="12.75" style="86" customWidth="1"/>
    <col min="3079" max="3080" width="15.75" style="86" customWidth="1"/>
    <col min="3081" max="3329" width="9.125" style="86"/>
    <col min="3330" max="3331" width="10.75" style="86" customWidth="1"/>
    <col min="3332" max="3332" width="47.75" style="86" customWidth="1"/>
    <col min="3333" max="3333" width="14.75" style="86" customWidth="1"/>
    <col min="3334" max="3334" width="12.75" style="86" customWidth="1"/>
    <col min="3335" max="3336" width="15.75" style="86" customWidth="1"/>
    <col min="3337" max="3585" width="9.125" style="86"/>
    <col min="3586" max="3587" width="10.75" style="86" customWidth="1"/>
    <col min="3588" max="3588" width="47.75" style="86" customWidth="1"/>
    <col min="3589" max="3589" width="14.75" style="86" customWidth="1"/>
    <col min="3590" max="3590" width="12.75" style="86" customWidth="1"/>
    <col min="3591" max="3592" width="15.75" style="86" customWidth="1"/>
    <col min="3593" max="3841" width="9.125" style="86"/>
    <col min="3842" max="3843" width="10.75" style="86" customWidth="1"/>
    <col min="3844" max="3844" width="47.75" style="86" customWidth="1"/>
    <col min="3845" max="3845" width="14.75" style="86" customWidth="1"/>
    <col min="3846" max="3846" width="12.75" style="86" customWidth="1"/>
    <col min="3847" max="3848" width="15.75" style="86" customWidth="1"/>
    <col min="3849" max="4097" width="9.125" style="86"/>
    <col min="4098" max="4099" width="10.75" style="86" customWidth="1"/>
    <col min="4100" max="4100" width="47.75" style="86" customWidth="1"/>
    <col min="4101" max="4101" width="14.75" style="86" customWidth="1"/>
    <col min="4102" max="4102" width="12.75" style="86" customWidth="1"/>
    <col min="4103" max="4104" width="15.75" style="86" customWidth="1"/>
    <col min="4105" max="4353" width="9.125" style="86"/>
    <col min="4354" max="4355" width="10.75" style="86" customWidth="1"/>
    <col min="4356" max="4356" width="47.75" style="86" customWidth="1"/>
    <col min="4357" max="4357" width="14.75" style="86" customWidth="1"/>
    <col min="4358" max="4358" width="12.75" style="86" customWidth="1"/>
    <col min="4359" max="4360" width="15.75" style="86" customWidth="1"/>
    <col min="4361" max="4609" width="9.125" style="86"/>
    <col min="4610" max="4611" width="10.75" style="86" customWidth="1"/>
    <col min="4612" max="4612" width="47.75" style="86" customWidth="1"/>
    <col min="4613" max="4613" width="14.75" style="86" customWidth="1"/>
    <col min="4614" max="4614" width="12.75" style="86" customWidth="1"/>
    <col min="4615" max="4616" width="15.75" style="86" customWidth="1"/>
    <col min="4617" max="4865" width="9.125" style="86"/>
    <col min="4866" max="4867" width="10.75" style="86" customWidth="1"/>
    <col min="4868" max="4868" width="47.75" style="86" customWidth="1"/>
    <col min="4869" max="4869" width="14.75" style="86" customWidth="1"/>
    <col min="4870" max="4870" width="12.75" style="86" customWidth="1"/>
    <col min="4871" max="4872" width="15.75" style="86" customWidth="1"/>
    <col min="4873" max="5121" width="9.125" style="86"/>
    <col min="5122" max="5123" width="10.75" style="86" customWidth="1"/>
    <col min="5124" max="5124" width="47.75" style="86" customWidth="1"/>
    <col min="5125" max="5125" width="14.75" style="86" customWidth="1"/>
    <col min="5126" max="5126" width="12.75" style="86" customWidth="1"/>
    <col min="5127" max="5128" width="15.75" style="86" customWidth="1"/>
    <col min="5129" max="5377" width="9.125" style="86"/>
    <col min="5378" max="5379" width="10.75" style="86" customWidth="1"/>
    <col min="5380" max="5380" width="47.75" style="86" customWidth="1"/>
    <col min="5381" max="5381" width="14.75" style="86" customWidth="1"/>
    <col min="5382" max="5382" width="12.75" style="86" customWidth="1"/>
    <col min="5383" max="5384" width="15.75" style="86" customWidth="1"/>
    <col min="5385" max="5633" width="9.125" style="86"/>
    <col min="5634" max="5635" width="10.75" style="86" customWidth="1"/>
    <col min="5636" max="5636" width="47.75" style="86" customWidth="1"/>
    <col min="5637" max="5637" width="14.75" style="86" customWidth="1"/>
    <col min="5638" max="5638" width="12.75" style="86" customWidth="1"/>
    <col min="5639" max="5640" width="15.75" style="86" customWidth="1"/>
    <col min="5641" max="5889" width="9.125" style="86"/>
    <col min="5890" max="5891" width="10.75" style="86" customWidth="1"/>
    <col min="5892" max="5892" width="47.75" style="86" customWidth="1"/>
    <col min="5893" max="5893" width="14.75" style="86" customWidth="1"/>
    <col min="5894" max="5894" width="12.75" style="86" customWidth="1"/>
    <col min="5895" max="5896" width="15.75" style="86" customWidth="1"/>
    <col min="5897" max="6145" width="9.125" style="86"/>
    <col min="6146" max="6147" width="10.75" style="86" customWidth="1"/>
    <col min="6148" max="6148" width="47.75" style="86" customWidth="1"/>
    <col min="6149" max="6149" width="14.75" style="86" customWidth="1"/>
    <col min="6150" max="6150" width="12.75" style="86" customWidth="1"/>
    <col min="6151" max="6152" width="15.75" style="86" customWidth="1"/>
    <col min="6153" max="6401" width="9.125" style="86"/>
    <col min="6402" max="6403" width="10.75" style="86" customWidth="1"/>
    <col min="6404" max="6404" width="47.75" style="86" customWidth="1"/>
    <col min="6405" max="6405" width="14.75" style="86" customWidth="1"/>
    <col min="6406" max="6406" width="12.75" style="86" customWidth="1"/>
    <col min="6407" max="6408" width="15.75" style="86" customWidth="1"/>
    <col min="6409" max="6657" width="9.125" style="86"/>
    <col min="6658" max="6659" width="10.75" style="86" customWidth="1"/>
    <col min="6660" max="6660" width="47.75" style="86" customWidth="1"/>
    <col min="6661" max="6661" width="14.75" style="86" customWidth="1"/>
    <col min="6662" max="6662" width="12.75" style="86" customWidth="1"/>
    <col min="6663" max="6664" width="15.75" style="86" customWidth="1"/>
    <col min="6665" max="6913" width="9.125" style="86"/>
    <col min="6914" max="6915" width="10.75" style="86" customWidth="1"/>
    <col min="6916" max="6916" width="47.75" style="86" customWidth="1"/>
    <col min="6917" max="6917" width="14.75" style="86" customWidth="1"/>
    <col min="6918" max="6918" width="12.75" style="86" customWidth="1"/>
    <col min="6919" max="6920" width="15.75" style="86" customWidth="1"/>
    <col min="6921" max="7169" width="9.125" style="86"/>
    <col min="7170" max="7171" width="10.75" style="86" customWidth="1"/>
    <col min="7172" max="7172" width="47.75" style="86" customWidth="1"/>
    <col min="7173" max="7173" width="14.75" style="86" customWidth="1"/>
    <col min="7174" max="7174" width="12.75" style="86" customWidth="1"/>
    <col min="7175" max="7176" width="15.75" style="86" customWidth="1"/>
    <col min="7177" max="7425" width="9.125" style="86"/>
    <col min="7426" max="7427" width="10.75" style="86" customWidth="1"/>
    <col min="7428" max="7428" width="47.75" style="86" customWidth="1"/>
    <col min="7429" max="7429" width="14.75" style="86" customWidth="1"/>
    <col min="7430" max="7430" width="12.75" style="86" customWidth="1"/>
    <col min="7431" max="7432" width="15.75" style="86" customWidth="1"/>
    <col min="7433" max="7681" width="9.125" style="86"/>
    <col min="7682" max="7683" width="10.75" style="86" customWidth="1"/>
    <col min="7684" max="7684" width="47.75" style="86" customWidth="1"/>
    <col min="7685" max="7685" width="14.75" style="86" customWidth="1"/>
    <col min="7686" max="7686" width="12.75" style="86" customWidth="1"/>
    <col min="7687" max="7688" width="15.75" style="86" customWidth="1"/>
    <col min="7689" max="7937" width="9.125" style="86"/>
    <col min="7938" max="7939" width="10.75" style="86" customWidth="1"/>
    <col min="7940" max="7940" width="47.75" style="86" customWidth="1"/>
    <col min="7941" max="7941" width="14.75" style="86" customWidth="1"/>
    <col min="7942" max="7942" width="12.75" style="86" customWidth="1"/>
    <col min="7943" max="7944" width="15.75" style="86" customWidth="1"/>
    <col min="7945" max="8193" width="9.125" style="86"/>
    <col min="8194" max="8195" width="10.75" style="86" customWidth="1"/>
    <col min="8196" max="8196" width="47.75" style="86" customWidth="1"/>
    <col min="8197" max="8197" width="14.75" style="86" customWidth="1"/>
    <col min="8198" max="8198" width="12.75" style="86" customWidth="1"/>
    <col min="8199" max="8200" width="15.75" style="86" customWidth="1"/>
    <col min="8201" max="8449" width="9.125" style="86"/>
    <col min="8450" max="8451" width="10.75" style="86" customWidth="1"/>
    <col min="8452" max="8452" width="47.75" style="86" customWidth="1"/>
    <col min="8453" max="8453" width="14.75" style="86" customWidth="1"/>
    <col min="8454" max="8454" width="12.75" style="86" customWidth="1"/>
    <col min="8455" max="8456" width="15.75" style="86" customWidth="1"/>
    <col min="8457" max="8705" width="9.125" style="86"/>
    <col min="8706" max="8707" width="10.75" style="86" customWidth="1"/>
    <col min="8708" max="8708" width="47.75" style="86" customWidth="1"/>
    <col min="8709" max="8709" width="14.75" style="86" customWidth="1"/>
    <col min="8710" max="8710" width="12.75" style="86" customWidth="1"/>
    <col min="8711" max="8712" width="15.75" style="86" customWidth="1"/>
    <col min="8713" max="8961" width="9.125" style="86"/>
    <col min="8962" max="8963" width="10.75" style="86" customWidth="1"/>
    <col min="8964" max="8964" width="47.75" style="86" customWidth="1"/>
    <col min="8965" max="8965" width="14.75" style="86" customWidth="1"/>
    <col min="8966" max="8966" width="12.75" style="86" customWidth="1"/>
    <col min="8967" max="8968" width="15.75" style="86" customWidth="1"/>
    <col min="8969" max="9217" width="9.125" style="86"/>
    <col min="9218" max="9219" width="10.75" style="86" customWidth="1"/>
    <col min="9220" max="9220" width="47.75" style="86" customWidth="1"/>
    <col min="9221" max="9221" width="14.75" style="86" customWidth="1"/>
    <col min="9222" max="9222" width="12.75" style="86" customWidth="1"/>
    <col min="9223" max="9224" width="15.75" style="86" customWidth="1"/>
    <col min="9225" max="9473" width="9.125" style="86"/>
    <col min="9474" max="9475" width="10.75" style="86" customWidth="1"/>
    <col min="9476" max="9476" width="47.75" style="86" customWidth="1"/>
    <col min="9477" max="9477" width="14.75" style="86" customWidth="1"/>
    <col min="9478" max="9478" width="12.75" style="86" customWidth="1"/>
    <col min="9479" max="9480" width="15.75" style="86" customWidth="1"/>
    <col min="9481" max="9729" width="9.125" style="86"/>
    <col min="9730" max="9731" width="10.75" style="86" customWidth="1"/>
    <col min="9732" max="9732" width="47.75" style="86" customWidth="1"/>
    <col min="9733" max="9733" width="14.75" style="86" customWidth="1"/>
    <col min="9734" max="9734" width="12.75" style="86" customWidth="1"/>
    <col min="9735" max="9736" width="15.75" style="86" customWidth="1"/>
    <col min="9737" max="9985" width="9.125" style="86"/>
    <col min="9986" max="9987" width="10.75" style="86" customWidth="1"/>
    <col min="9988" max="9988" width="47.75" style="86" customWidth="1"/>
    <col min="9989" max="9989" width="14.75" style="86" customWidth="1"/>
    <col min="9990" max="9990" width="12.75" style="86" customWidth="1"/>
    <col min="9991" max="9992" width="15.75" style="86" customWidth="1"/>
    <col min="9993" max="10241" width="9.125" style="86"/>
    <col min="10242" max="10243" width="10.75" style="86" customWidth="1"/>
    <col min="10244" max="10244" width="47.75" style="86" customWidth="1"/>
    <col min="10245" max="10245" width="14.75" style="86" customWidth="1"/>
    <col min="10246" max="10246" width="12.75" style="86" customWidth="1"/>
    <col min="10247" max="10248" width="15.75" style="86" customWidth="1"/>
    <col min="10249" max="10497" width="9.125" style="86"/>
    <col min="10498" max="10499" width="10.75" style="86" customWidth="1"/>
    <col min="10500" max="10500" width="47.75" style="86" customWidth="1"/>
    <col min="10501" max="10501" width="14.75" style="86" customWidth="1"/>
    <col min="10502" max="10502" width="12.75" style="86" customWidth="1"/>
    <col min="10503" max="10504" width="15.75" style="86" customWidth="1"/>
    <col min="10505" max="10753" width="9.125" style="86"/>
    <col min="10754" max="10755" width="10.75" style="86" customWidth="1"/>
    <col min="10756" max="10756" width="47.75" style="86" customWidth="1"/>
    <col min="10757" max="10757" width="14.75" style="86" customWidth="1"/>
    <col min="10758" max="10758" width="12.75" style="86" customWidth="1"/>
    <col min="10759" max="10760" width="15.75" style="86" customWidth="1"/>
    <col min="10761" max="11009" width="9.125" style="86"/>
    <col min="11010" max="11011" width="10.75" style="86" customWidth="1"/>
    <col min="11012" max="11012" width="47.75" style="86" customWidth="1"/>
    <col min="11013" max="11013" width="14.75" style="86" customWidth="1"/>
    <col min="11014" max="11014" width="12.75" style="86" customWidth="1"/>
    <col min="11015" max="11016" width="15.75" style="86" customWidth="1"/>
    <col min="11017" max="11265" width="9.125" style="86"/>
    <col min="11266" max="11267" width="10.75" style="86" customWidth="1"/>
    <col min="11268" max="11268" width="47.75" style="86" customWidth="1"/>
    <col min="11269" max="11269" width="14.75" style="86" customWidth="1"/>
    <col min="11270" max="11270" width="12.75" style="86" customWidth="1"/>
    <col min="11271" max="11272" width="15.75" style="86" customWidth="1"/>
    <col min="11273" max="11521" width="9.125" style="86"/>
    <col min="11522" max="11523" width="10.75" style="86" customWidth="1"/>
    <col min="11524" max="11524" width="47.75" style="86" customWidth="1"/>
    <col min="11525" max="11525" width="14.75" style="86" customWidth="1"/>
    <col min="11526" max="11526" width="12.75" style="86" customWidth="1"/>
    <col min="11527" max="11528" width="15.75" style="86" customWidth="1"/>
    <col min="11529" max="11777" width="9.125" style="86"/>
    <col min="11778" max="11779" width="10.75" style="86" customWidth="1"/>
    <col min="11780" max="11780" width="47.75" style="86" customWidth="1"/>
    <col min="11781" max="11781" width="14.75" style="86" customWidth="1"/>
    <col min="11782" max="11782" width="12.75" style="86" customWidth="1"/>
    <col min="11783" max="11784" width="15.75" style="86" customWidth="1"/>
    <col min="11785" max="12033" width="9.125" style="86"/>
    <col min="12034" max="12035" width="10.75" style="86" customWidth="1"/>
    <col min="12036" max="12036" width="47.75" style="86" customWidth="1"/>
    <col min="12037" max="12037" width="14.75" style="86" customWidth="1"/>
    <col min="12038" max="12038" width="12.75" style="86" customWidth="1"/>
    <col min="12039" max="12040" width="15.75" style="86" customWidth="1"/>
    <col min="12041" max="12289" width="9.125" style="86"/>
    <col min="12290" max="12291" width="10.75" style="86" customWidth="1"/>
    <col min="12292" max="12292" width="47.75" style="86" customWidth="1"/>
    <col min="12293" max="12293" width="14.75" style="86" customWidth="1"/>
    <col min="12294" max="12294" width="12.75" style="86" customWidth="1"/>
    <col min="12295" max="12296" width="15.75" style="86" customWidth="1"/>
    <col min="12297" max="12545" width="9.125" style="86"/>
    <col min="12546" max="12547" width="10.75" style="86" customWidth="1"/>
    <col min="12548" max="12548" width="47.75" style="86" customWidth="1"/>
    <col min="12549" max="12549" width="14.75" style="86" customWidth="1"/>
    <col min="12550" max="12550" width="12.75" style="86" customWidth="1"/>
    <col min="12551" max="12552" width="15.75" style="86" customWidth="1"/>
    <col min="12553" max="12801" width="9.125" style="86"/>
    <col min="12802" max="12803" width="10.75" style="86" customWidth="1"/>
    <col min="12804" max="12804" width="47.75" style="86" customWidth="1"/>
    <col min="12805" max="12805" width="14.75" style="86" customWidth="1"/>
    <col min="12806" max="12806" width="12.75" style="86" customWidth="1"/>
    <col min="12807" max="12808" width="15.75" style="86" customWidth="1"/>
    <col min="12809" max="13057" width="9.125" style="86"/>
    <col min="13058" max="13059" width="10.75" style="86" customWidth="1"/>
    <col min="13060" max="13060" width="47.75" style="86" customWidth="1"/>
    <col min="13061" max="13061" width="14.75" style="86" customWidth="1"/>
    <col min="13062" max="13062" width="12.75" style="86" customWidth="1"/>
    <col min="13063" max="13064" width="15.75" style="86" customWidth="1"/>
    <col min="13065" max="13313" width="9.125" style="86"/>
    <col min="13314" max="13315" width="10.75" style="86" customWidth="1"/>
    <col min="13316" max="13316" width="47.75" style="86" customWidth="1"/>
    <col min="13317" max="13317" width="14.75" style="86" customWidth="1"/>
    <col min="13318" max="13318" width="12.75" style="86" customWidth="1"/>
    <col min="13319" max="13320" width="15.75" style="86" customWidth="1"/>
    <col min="13321" max="13569" width="9.125" style="86"/>
    <col min="13570" max="13571" width="10.75" style="86" customWidth="1"/>
    <col min="13572" max="13572" width="47.75" style="86" customWidth="1"/>
    <col min="13573" max="13573" width="14.75" style="86" customWidth="1"/>
    <col min="13574" max="13574" width="12.75" style="86" customWidth="1"/>
    <col min="13575" max="13576" width="15.75" style="86" customWidth="1"/>
    <col min="13577" max="13825" width="9.125" style="86"/>
    <col min="13826" max="13827" width="10.75" style="86" customWidth="1"/>
    <col min="13828" max="13828" width="47.75" style="86" customWidth="1"/>
    <col min="13829" max="13829" width="14.75" style="86" customWidth="1"/>
    <col min="13830" max="13830" width="12.75" style="86" customWidth="1"/>
    <col min="13831" max="13832" width="15.75" style="86" customWidth="1"/>
    <col min="13833" max="14081" width="9.125" style="86"/>
    <col min="14082" max="14083" width="10.75" style="86" customWidth="1"/>
    <col min="14084" max="14084" width="47.75" style="86" customWidth="1"/>
    <col min="14085" max="14085" width="14.75" style="86" customWidth="1"/>
    <col min="14086" max="14086" width="12.75" style="86" customWidth="1"/>
    <col min="14087" max="14088" width="15.75" style="86" customWidth="1"/>
    <col min="14089" max="14337" width="9.125" style="86"/>
    <col min="14338" max="14339" width="10.75" style="86" customWidth="1"/>
    <col min="14340" max="14340" width="47.75" style="86" customWidth="1"/>
    <col min="14341" max="14341" width="14.75" style="86" customWidth="1"/>
    <col min="14342" max="14342" width="12.75" style="86" customWidth="1"/>
    <col min="14343" max="14344" width="15.75" style="86" customWidth="1"/>
    <col min="14345" max="14593" width="9.125" style="86"/>
    <col min="14594" max="14595" width="10.75" style="86" customWidth="1"/>
    <col min="14596" max="14596" width="47.75" style="86" customWidth="1"/>
    <col min="14597" max="14597" width="14.75" style="86" customWidth="1"/>
    <col min="14598" max="14598" width="12.75" style="86" customWidth="1"/>
    <col min="14599" max="14600" width="15.75" style="86" customWidth="1"/>
    <col min="14601" max="14849" width="9.125" style="86"/>
    <col min="14850" max="14851" width="10.75" style="86" customWidth="1"/>
    <col min="14852" max="14852" width="47.75" style="86" customWidth="1"/>
    <col min="14853" max="14853" width="14.75" style="86" customWidth="1"/>
    <col min="14854" max="14854" width="12.75" style="86" customWidth="1"/>
    <col min="14855" max="14856" width="15.75" style="86" customWidth="1"/>
    <col min="14857" max="15105" width="9.125" style="86"/>
    <col min="15106" max="15107" width="10.75" style="86" customWidth="1"/>
    <col min="15108" max="15108" width="47.75" style="86" customWidth="1"/>
    <col min="15109" max="15109" width="14.75" style="86" customWidth="1"/>
    <col min="15110" max="15110" width="12.75" style="86" customWidth="1"/>
    <col min="15111" max="15112" width="15.75" style="86" customWidth="1"/>
    <col min="15113" max="15361" width="9.125" style="86"/>
    <col min="15362" max="15363" width="10.75" style="86" customWidth="1"/>
    <col min="15364" max="15364" width="47.75" style="86" customWidth="1"/>
    <col min="15365" max="15365" width="14.75" style="86" customWidth="1"/>
    <col min="15366" max="15366" width="12.75" style="86" customWidth="1"/>
    <col min="15367" max="15368" width="15.75" style="86" customWidth="1"/>
    <col min="15369" max="15617" width="9.125" style="86"/>
    <col min="15618" max="15619" width="10.75" style="86" customWidth="1"/>
    <col min="15620" max="15620" width="47.75" style="86" customWidth="1"/>
    <col min="15621" max="15621" width="14.75" style="86" customWidth="1"/>
    <col min="15622" max="15622" width="12.75" style="86" customWidth="1"/>
    <col min="15623" max="15624" width="15.75" style="86" customWidth="1"/>
    <col min="15625" max="15873" width="9.125" style="86"/>
    <col min="15874" max="15875" width="10.75" style="86" customWidth="1"/>
    <col min="15876" max="15876" width="47.75" style="86" customWidth="1"/>
    <col min="15877" max="15877" width="14.75" style="86" customWidth="1"/>
    <col min="15878" max="15878" width="12.75" style="86" customWidth="1"/>
    <col min="15879" max="15880" width="15.75" style="86" customWidth="1"/>
    <col min="15881" max="16129" width="9.125" style="86"/>
    <col min="16130" max="16131" width="10.75" style="86" customWidth="1"/>
    <col min="16132" max="16132" width="47.75" style="86" customWidth="1"/>
    <col min="16133" max="16133" width="14.75" style="86" customWidth="1"/>
    <col min="16134" max="16134" width="12.75" style="86" customWidth="1"/>
    <col min="16135" max="16136" width="15.75" style="86" customWidth="1"/>
    <col min="16137" max="16384" width="9.125" style="86"/>
  </cols>
  <sheetData>
    <row r="1" spans="2:9" ht="20.100000000000001" customHeight="1">
      <c r="B1" s="129" t="s">
        <v>1237</v>
      </c>
    </row>
    <row r="2" spans="2:9" s="124" customFormat="1" ht="15" customHeight="1">
      <c r="B2" s="127" t="s">
        <v>84</v>
      </c>
      <c r="C2" s="126" t="s">
        <v>3499</v>
      </c>
      <c r="E2" s="127"/>
      <c r="F2" s="89"/>
      <c r="G2" s="128"/>
      <c r="H2" s="87"/>
    </row>
    <row r="3" spans="2:9" s="124" customFormat="1" ht="15" customHeight="1">
      <c r="B3" s="127" t="s">
        <v>3</v>
      </c>
      <c r="C3" s="126" t="s">
        <v>1804</v>
      </c>
      <c r="E3" s="127"/>
      <c r="F3" s="89"/>
      <c r="G3" s="128"/>
      <c r="H3" s="87"/>
    </row>
    <row r="4" spans="2:9" s="124" customFormat="1" ht="20.100000000000001" customHeight="1">
      <c r="B4" s="127" t="s">
        <v>2</v>
      </c>
      <c r="C4" s="126" t="s">
        <v>79</v>
      </c>
      <c r="D4" s="1365" t="s">
        <v>3544</v>
      </c>
      <c r="E4" s="1365"/>
      <c r="F4" s="1365"/>
      <c r="G4" s="1365"/>
      <c r="H4" s="1365"/>
      <c r="I4" s="1365"/>
    </row>
    <row r="5" spans="2:9" s="118" customFormat="1" ht="9.9499999999999993" customHeight="1">
      <c r="B5" s="122"/>
      <c r="C5" s="122"/>
      <c r="D5" s="123"/>
      <c r="E5" s="122"/>
      <c r="F5" s="121"/>
      <c r="G5" s="120"/>
      <c r="H5" s="119"/>
    </row>
    <row r="6" spans="2:9" s="112" customFormat="1" ht="32.1" customHeight="1" thickBot="1">
      <c r="B6" s="116" t="s">
        <v>74</v>
      </c>
      <c r="C6" s="116" t="s">
        <v>73</v>
      </c>
      <c r="D6" s="117" t="s">
        <v>72</v>
      </c>
      <c r="E6" s="116" t="s">
        <v>71</v>
      </c>
      <c r="F6" s="115" t="s">
        <v>70</v>
      </c>
      <c r="G6" s="114" t="s">
        <v>69</v>
      </c>
      <c r="H6" s="113" t="s">
        <v>68</v>
      </c>
    </row>
    <row r="7" spans="2:9" s="106" customFormat="1" ht="9.9499999999999993" customHeight="1">
      <c r="B7" s="110"/>
      <c r="C7" s="110"/>
      <c r="D7" s="111"/>
      <c r="E7" s="110"/>
      <c r="F7" s="109"/>
      <c r="G7" s="108"/>
      <c r="H7" s="107"/>
    </row>
    <row r="8" spans="2:9">
      <c r="D8" s="100" t="s">
        <v>67</v>
      </c>
      <c r="G8" s="92" t="s">
        <v>48</v>
      </c>
      <c r="H8" s="105">
        <f>ROUND(+SUM(H9:H13),2)</f>
        <v>0</v>
      </c>
    </row>
    <row r="9" spans="2:9">
      <c r="D9" s="100"/>
      <c r="G9" s="92"/>
      <c r="H9" s="105"/>
    </row>
    <row r="10" spans="2:9">
      <c r="D10" s="100" t="s">
        <v>66</v>
      </c>
    </row>
    <row r="11" spans="2:9" ht="25.5">
      <c r="B11" s="90" t="s">
        <v>90</v>
      </c>
      <c r="C11" s="90" t="s">
        <v>235</v>
      </c>
      <c r="D11" s="91" t="s">
        <v>234</v>
      </c>
      <c r="E11" s="90" t="s">
        <v>233</v>
      </c>
      <c r="F11" s="89">
        <v>7.400000000000001E-2</v>
      </c>
      <c r="H11" s="87">
        <f>ROUND(F11*G11,2)</f>
        <v>0</v>
      </c>
    </row>
    <row r="12" spans="2:9" ht="25.5">
      <c r="B12" s="90" t="s">
        <v>94</v>
      </c>
      <c r="C12" s="90" t="s">
        <v>237</v>
      </c>
      <c r="D12" s="91" t="s">
        <v>236</v>
      </c>
      <c r="E12" s="90" t="s">
        <v>43</v>
      </c>
      <c r="F12" s="89">
        <v>5</v>
      </c>
      <c r="G12" s="102"/>
      <c r="H12" s="101">
        <f>ROUND(F12*G12,2)</f>
        <v>0</v>
      </c>
    </row>
    <row r="14" spans="2:9">
      <c r="D14" s="100" t="s">
        <v>47</v>
      </c>
      <c r="G14" s="104" t="s">
        <v>42</v>
      </c>
      <c r="H14" s="103">
        <f>ROUND(+SUM(H15:H33),2)</f>
        <v>0</v>
      </c>
    </row>
    <row r="15" spans="2:9">
      <c r="D15" s="100"/>
      <c r="G15" s="104"/>
      <c r="H15" s="103"/>
    </row>
    <row r="16" spans="2:9">
      <c r="D16" s="100" t="s">
        <v>192</v>
      </c>
      <c r="G16" s="102"/>
      <c r="H16" s="101"/>
    </row>
    <row r="17" spans="2:8" ht="25.5">
      <c r="B17" s="90" t="s">
        <v>90</v>
      </c>
      <c r="C17" s="90" t="s">
        <v>191</v>
      </c>
      <c r="D17" s="91" t="s">
        <v>190</v>
      </c>
      <c r="E17" s="90" t="s">
        <v>126</v>
      </c>
      <c r="F17" s="89">
        <v>20.5</v>
      </c>
      <c r="G17" s="102"/>
      <c r="H17" s="101">
        <f>ROUND(F17*G17,2)</f>
        <v>0</v>
      </c>
    </row>
    <row r="18" spans="2:8" ht="25.5">
      <c r="D18" s="99" t="s">
        <v>276</v>
      </c>
      <c r="G18" s="102"/>
      <c r="H18" s="101"/>
    </row>
    <row r="19" spans="2:8" ht="25.5">
      <c r="B19" s="90" t="s">
        <v>94</v>
      </c>
      <c r="C19" s="90" t="s">
        <v>185</v>
      </c>
      <c r="D19" s="91" t="s">
        <v>184</v>
      </c>
      <c r="E19" s="90" t="s">
        <v>126</v>
      </c>
      <c r="F19" s="89">
        <v>115</v>
      </c>
      <c r="G19" s="102"/>
      <c r="H19" s="101">
        <f>ROUND(F19*G19,2)</f>
        <v>0</v>
      </c>
    </row>
    <row r="20" spans="2:8" ht="25.5">
      <c r="B20" s="90" t="s">
        <v>117</v>
      </c>
      <c r="C20" s="90" t="s">
        <v>187</v>
      </c>
      <c r="D20" s="91" t="s">
        <v>186</v>
      </c>
      <c r="E20" s="90" t="s">
        <v>126</v>
      </c>
      <c r="F20" s="89">
        <v>138.5</v>
      </c>
      <c r="G20" s="102"/>
      <c r="H20" s="101">
        <f>ROUND(F20*G20,2)</f>
        <v>0</v>
      </c>
    </row>
    <row r="21" spans="2:8">
      <c r="G21" s="102"/>
      <c r="H21" s="101"/>
    </row>
    <row r="22" spans="2:8">
      <c r="D22" s="100" t="s">
        <v>183</v>
      </c>
      <c r="G22" s="102"/>
      <c r="H22" s="101"/>
    </row>
    <row r="23" spans="2:8">
      <c r="B23" s="90" t="s">
        <v>90</v>
      </c>
      <c r="C23" s="90" t="s">
        <v>182</v>
      </c>
      <c r="D23" s="91" t="s">
        <v>181</v>
      </c>
      <c r="E23" s="90" t="s">
        <v>106</v>
      </c>
      <c r="F23" s="89">
        <v>530</v>
      </c>
      <c r="G23" s="102"/>
      <c r="H23" s="101">
        <f>ROUND(F23*G23,2)</f>
        <v>0</v>
      </c>
    </row>
    <row r="24" spans="2:8">
      <c r="G24" s="102"/>
      <c r="H24" s="101"/>
    </row>
    <row r="25" spans="2:8">
      <c r="D25" s="100" t="s">
        <v>171</v>
      </c>
      <c r="G25" s="102"/>
      <c r="H25" s="101"/>
    </row>
    <row r="26" spans="2:8">
      <c r="B26" s="90" t="s">
        <v>90</v>
      </c>
      <c r="C26" s="90" t="s">
        <v>168</v>
      </c>
      <c r="D26" s="91" t="s">
        <v>167</v>
      </c>
      <c r="E26" s="90" t="s">
        <v>106</v>
      </c>
      <c r="F26" s="89">
        <v>25</v>
      </c>
      <c r="H26" s="87">
        <f>ROUND(F26*G26,2)</f>
        <v>0</v>
      </c>
    </row>
    <row r="27" spans="2:8" ht="25.5">
      <c r="B27" s="90" t="s">
        <v>94</v>
      </c>
      <c r="C27" s="90" t="s">
        <v>1416</v>
      </c>
      <c r="D27" s="91" t="s">
        <v>1415</v>
      </c>
      <c r="E27" s="90" t="s">
        <v>106</v>
      </c>
      <c r="F27" s="89">
        <v>85</v>
      </c>
      <c r="G27" s="102"/>
      <c r="H27" s="101">
        <f>ROUND(F27*G27,2)</f>
        <v>0</v>
      </c>
    </row>
    <row r="28" spans="2:8">
      <c r="B28" s="90" t="s">
        <v>117</v>
      </c>
      <c r="C28" s="90" t="s">
        <v>170</v>
      </c>
      <c r="D28" s="91" t="s">
        <v>169</v>
      </c>
      <c r="E28" s="90" t="s">
        <v>106</v>
      </c>
      <c r="F28" s="89">
        <v>110</v>
      </c>
      <c r="H28" s="87">
        <f>ROUND(F28*G28,2)</f>
        <v>0</v>
      </c>
    </row>
    <row r="30" spans="2:8">
      <c r="D30" s="100" t="s">
        <v>271</v>
      </c>
    </row>
    <row r="31" spans="2:8">
      <c r="B31" s="90" t="s">
        <v>90</v>
      </c>
      <c r="C31" s="90" t="s">
        <v>162</v>
      </c>
      <c r="D31" s="91" t="s">
        <v>161</v>
      </c>
      <c r="E31" s="90" t="s">
        <v>126</v>
      </c>
      <c r="F31" s="89">
        <v>138.5</v>
      </c>
      <c r="H31" s="87">
        <f>ROUND(F31*G31,2)</f>
        <v>0</v>
      </c>
    </row>
    <row r="32" spans="2:8">
      <c r="B32" s="90" t="s">
        <v>94</v>
      </c>
      <c r="C32" s="90" t="s">
        <v>158</v>
      </c>
      <c r="D32" s="91" t="s">
        <v>157</v>
      </c>
      <c r="E32" s="90" t="s">
        <v>126</v>
      </c>
      <c r="F32" s="89">
        <v>115</v>
      </c>
      <c r="H32" s="87">
        <f>ROUND(F32*G32,2)</f>
        <v>0</v>
      </c>
    </row>
    <row r="34" spans="2:8">
      <c r="D34" s="100" t="s">
        <v>151</v>
      </c>
      <c r="G34" s="92" t="s">
        <v>150</v>
      </c>
      <c r="H34" s="105">
        <f>ROUND(+SUM(H35:H47),2)</f>
        <v>0</v>
      </c>
    </row>
    <row r="35" spans="2:8">
      <c r="D35" s="100"/>
      <c r="G35" s="92"/>
      <c r="H35" s="105"/>
    </row>
    <row r="36" spans="2:8">
      <c r="D36" s="100" t="s">
        <v>149</v>
      </c>
    </row>
    <row r="37" spans="2:8" ht="25.5">
      <c r="B37" s="90" t="s">
        <v>90</v>
      </c>
      <c r="C37" s="90" t="s">
        <v>1385</v>
      </c>
      <c r="D37" s="91" t="s">
        <v>1384</v>
      </c>
      <c r="E37" s="90" t="s">
        <v>106</v>
      </c>
      <c r="F37" s="89">
        <v>27</v>
      </c>
      <c r="H37" s="87">
        <f>ROUND(F37*G37,2)</f>
        <v>0</v>
      </c>
    </row>
    <row r="38" spans="2:8" ht="25.5">
      <c r="D38" s="99" t="s">
        <v>1414</v>
      </c>
    </row>
    <row r="39" spans="2:8" ht="25.5">
      <c r="B39" s="90" t="s">
        <v>94</v>
      </c>
      <c r="C39" s="90" t="s">
        <v>148</v>
      </c>
      <c r="D39" s="91" t="s">
        <v>147</v>
      </c>
      <c r="E39" s="90" t="s">
        <v>126</v>
      </c>
      <c r="F39" s="89">
        <v>200</v>
      </c>
      <c r="H39" s="87">
        <f>ROUND(F39*G39,2)</f>
        <v>0</v>
      </c>
    </row>
    <row r="40" spans="2:8" ht="25.5">
      <c r="D40" s="99" t="s">
        <v>1413</v>
      </c>
    </row>
    <row r="42" spans="2:8">
      <c r="D42" s="100" t="s">
        <v>137</v>
      </c>
    </row>
    <row r="43" spans="2:8" ht="25.5">
      <c r="B43" s="90" t="s">
        <v>90</v>
      </c>
      <c r="C43" s="90" t="s">
        <v>344</v>
      </c>
      <c r="D43" s="91" t="s">
        <v>1412</v>
      </c>
      <c r="E43" s="90" t="s">
        <v>106</v>
      </c>
      <c r="F43" s="89">
        <v>275</v>
      </c>
      <c r="H43" s="87">
        <f>ROUND(F43*G43,2)</f>
        <v>0</v>
      </c>
    </row>
    <row r="45" spans="2:8">
      <c r="D45" s="100" t="s">
        <v>1248</v>
      </c>
    </row>
    <row r="46" spans="2:8">
      <c r="B46" s="90" t="s">
        <v>90</v>
      </c>
      <c r="C46" s="90" t="s">
        <v>1411</v>
      </c>
      <c r="D46" s="91" t="s">
        <v>1410</v>
      </c>
      <c r="E46" s="90" t="s">
        <v>126</v>
      </c>
      <c r="F46" s="89">
        <v>3</v>
      </c>
      <c r="H46" s="87">
        <f>ROUND(F46*G46,2)</f>
        <v>0</v>
      </c>
    </row>
    <row r="48" spans="2:8" ht="17.45" customHeight="1">
      <c r="D48" s="98" t="str">
        <f>D8</f>
        <v>1 PREDDELA</v>
      </c>
      <c r="E48" s="97">
        <f>H8</f>
        <v>0</v>
      </c>
    </row>
    <row r="49" spans="4:7" ht="17.45" customHeight="1">
      <c r="D49" s="98" t="str">
        <f>D14</f>
        <v>2 ZEMELJSKA DELA</v>
      </c>
      <c r="E49" s="97">
        <f>H14</f>
        <v>0</v>
      </c>
    </row>
    <row r="50" spans="4:7" ht="17.45" customHeight="1">
      <c r="D50" s="96" t="str">
        <f>D34</f>
        <v>3 VOZIŠČNE KONSTRUKCIJE</v>
      </c>
      <c r="E50" s="95">
        <f>H34</f>
        <v>0</v>
      </c>
    </row>
    <row r="51" spans="4:7" ht="17.45" customHeight="1">
      <c r="D51" s="94" t="s">
        <v>88</v>
      </c>
      <c r="E51" s="93">
        <f>ROUND(+SUM(E48:E50),2)</f>
        <v>0</v>
      </c>
    </row>
    <row r="52" spans="4:7" ht="17.45" customHeight="1">
      <c r="D52" s="94" t="s">
        <v>87</v>
      </c>
      <c r="E52" s="93">
        <f>ROUND(0.22*E51,2)</f>
        <v>0</v>
      </c>
    </row>
    <row r="53" spans="4:7" ht="17.45" customHeight="1">
      <c r="D53" s="94" t="s">
        <v>86</v>
      </c>
      <c r="E53" s="93">
        <f>ROUND(+SUM(E51:E52),2)</f>
        <v>0</v>
      </c>
    </row>
    <row r="55" spans="4:7" ht="17.45" customHeight="1">
      <c r="G55" s="92"/>
    </row>
  </sheetData>
  <mergeCells count="1">
    <mergeCell ref="D4:I4"/>
  </mergeCells>
  <pageMargins left="0.98425196850393704" right="0.39370078740157499" top="0.78740157480314998" bottom="0.78740157480314998" header="0" footer="0.196850393700787"/>
  <pageSetup paperSize="9" scale="63" fitToHeight="50" orientation="portrait" r:id="rId1"/>
  <headerFooter>
    <oddFooter>&amp;CStran &amp;P od &amp;N</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169"/>
  <sheetViews>
    <sheetView view="pageBreakPreview" zoomScale="115" zoomScaleNormal="100" zoomScaleSheetLayoutView="115" workbookViewId="0">
      <pane ySplit="7" topLeftCell="A149" activePane="bottomLeft" state="frozen"/>
      <selection pane="bottomLeft" activeCell="D5" sqref="D5:I5"/>
    </sheetView>
  </sheetViews>
  <sheetFormatPr defaultRowHeight="12.75"/>
  <cols>
    <col min="1" max="1" width="9.125" style="480"/>
    <col min="2" max="2" width="8.625" style="484" customWidth="1"/>
    <col min="3" max="3" width="10" style="484" customWidth="1"/>
    <col min="4" max="4" width="47.75" style="485" customWidth="1"/>
    <col min="5" max="5" width="10.375" style="484" customWidth="1"/>
    <col min="6" max="6" width="10.625" style="483" customWidth="1"/>
    <col min="7" max="7" width="11" style="482" customWidth="1"/>
    <col min="8" max="8" width="15.75" style="481" customWidth="1"/>
    <col min="9" max="257" width="9.125" style="480"/>
    <col min="258" max="259" width="10.75" style="480" customWidth="1"/>
    <col min="260" max="260" width="47.75" style="480" customWidth="1"/>
    <col min="261" max="261" width="14.75" style="480" customWidth="1"/>
    <col min="262" max="262" width="12.75" style="480" customWidth="1"/>
    <col min="263" max="264" width="15.75" style="480" customWidth="1"/>
    <col min="265" max="513" width="9.125" style="480"/>
    <col min="514" max="515" width="10.75" style="480" customWidth="1"/>
    <col min="516" max="516" width="47.75" style="480" customWidth="1"/>
    <col min="517" max="517" width="14.75" style="480" customWidth="1"/>
    <col min="518" max="518" width="12.75" style="480" customWidth="1"/>
    <col min="519" max="520" width="15.75" style="480" customWidth="1"/>
    <col min="521" max="769" width="9.125" style="480"/>
    <col min="770" max="771" width="10.75" style="480" customWidth="1"/>
    <col min="772" max="772" width="47.75" style="480" customWidth="1"/>
    <col min="773" max="773" width="14.75" style="480" customWidth="1"/>
    <col min="774" max="774" width="12.75" style="480" customWidth="1"/>
    <col min="775" max="776" width="15.75" style="480" customWidth="1"/>
    <col min="777" max="1025" width="9.125" style="480"/>
    <col min="1026" max="1027" width="10.75" style="480" customWidth="1"/>
    <col min="1028" max="1028" width="47.75" style="480" customWidth="1"/>
    <col min="1029" max="1029" width="14.75" style="480" customWidth="1"/>
    <col min="1030" max="1030" width="12.75" style="480" customWidth="1"/>
    <col min="1031" max="1032" width="15.75" style="480" customWidth="1"/>
    <col min="1033" max="1281" width="9.125" style="480"/>
    <col min="1282" max="1283" width="10.75" style="480" customWidth="1"/>
    <col min="1284" max="1284" width="47.75" style="480" customWidth="1"/>
    <col min="1285" max="1285" width="14.75" style="480" customWidth="1"/>
    <col min="1286" max="1286" width="12.75" style="480" customWidth="1"/>
    <col min="1287" max="1288" width="15.75" style="480" customWidth="1"/>
    <col min="1289" max="1537" width="9.125" style="480"/>
    <col min="1538" max="1539" width="10.75" style="480" customWidth="1"/>
    <col min="1540" max="1540" width="47.75" style="480" customWidth="1"/>
    <col min="1541" max="1541" width="14.75" style="480" customWidth="1"/>
    <col min="1542" max="1542" width="12.75" style="480" customWidth="1"/>
    <col min="1543" max="1544" width="15.75" style="480" customWidth="1"/>
    <col min="1545" max="1793" width="9.125" style="480"/>
    <col min="1794" max="1795" width="10.75" style="480" customWidth="1"/>
    <col min="1796" max="1796" width="47.75" style="480" customWidth="1"/>
    <col min="1797" max="1797" width="14.75" style="480" customWidth="1"/>
    <col min="1798" max="1798" width="12.75" style="480" customWidth="1"/>
    <col min="1799" max="1800" width="15.75" style="480" customWidth="1"/>
    <col min="1801" max="2049" width="9.125" style="480"/>
    <col min="2050" max="2051" width="10.75" style="480" customWidth="1"/>
    <col min="2052" max="2052" width="47.75" style="480" customWidth="1"/>
    <col min="2053" max="2053" width="14.75" style="480" customWidth="1"/>
    <col min="2054" max="2054" width="12.75" style="480" customWidth="1"/>
    <col min="2055" max="2056" width="15.75" style="480" customWidth="1"/>
    <col min="2057" max="2305" width="9.125" style="480"/>
    <col min="2306" max="2307" width="10.75" style="480" customWidth="1"/>
    <col min="2308" max="2308" width="47.75" style="480" customWidth="1"/>
    <col min="2309" max="2309" width="14.75" style="480" customWidth="1"/>
    <col min="2310" max="2310" width="12.75" style="480" customWidth="1"/>
    <col min="2311" max="2312" width="15.75" style="480" customWidth="1"/>
    <col min="2313" max="2561" width="9.125" style="480"/>
    <col min="2562" max="2563" width="10.75" style="480" customWidth="1"/>
    <col min="2564" max="2564" width="47.75" style="480" customWidth="1"/>
    <col min="2565" max="2565" width="14.75" style="480" customWidth="1"/>
    <col min="2566" max="2566" width="12.75" style="480" customWidth="1"/>
    <col min="2567" max="2568" width="15.75" style="480" customWidth="1"/>
    <col min="2569" max="2817" width="9.125" style="480"/>
    <col min="2818" max="2819" width="10.75" style="480" customWidth="1"/>
    <col min="2820" max="2820" width="47.75" style="480" customWidth="1"/>
    <col min="2821" max="2821" width="14.75" style="480" customWidth="1"/>
    <col min="2822" max="2822" width="12.75" style="480" customWidth="1"/>
    <col min="2823" max="2824" width="15.75" style="480" customWidth="1"/>
    <col min="2825" max="3073" width="9.125" style="480"/>
    <col min="3074" max="3075" width="10.75" style="480" customWidth="1"/>
    <col min="3076" max="3076" width="47.75" style="480" customWidth="1"/>
    <col min="3077" max="3077" width="14.75" style="480" customWidth="1"/>
    <col min="3078" max="3078" width="12.75" style="480" customWidth="1"/>
    <col min="3079" max="3080" width="15.75" style="480" customWidth="1"/>
    <col min="3081" max="3329" width="9.125" style="480"/>
    <col min="3330" max="3331" width="10.75" style="480" customWidth="1"/>
    <col min="3332" max="3332" width="47.75" style="480" customWidth="1"/>
    <col min="3333" max="3333" width="14.75" style="480" customWidth="1"/>
    <col min="3334" max="3334" width="12.75" style="480" customWidth="1"/>
    <col min="3335" max="3336" width="15.75" style="480" customWidth="1"/>
    <col min="3337" max="3585" width="9.125" style="480"/>
    <col min="3586" max="3587" width="10.75" style="480" customWidth="1"/>
    <col min="3588" max="3588" width="47.75" style="480" customWidth="1"/>
    <col min="3589" max="3589" width="14.75" style="480" customWidth="1"/>
    <col min="3590" max="3590" width="12.75" style="480" customWidth="1"/>
    <col min="3591" max="3592" width="15.75" style="480" customWidth="1"/>
    <col min="3593" max="3841" width="9.125" style="480"/>
    <col min="3842" max="3843" width="10.75" style="480" customWidth="1"/>
    <col min="3844" max="3844" width="47.75" style="480" customWidth="1"/>
    <col min="3845" max="3845" width="14.75" style="480" customWidth="1"/>
    <col min="3846" max="3846" width="12.75" style="480" customWidth="1"/>
    <col min="3847" max="3848" width="15.75" style="480" customWidth="1"/>
    <col min="3849" max="4097" width="9.125" style="480"/>
    <col min="4098" max="4099" width="10.75" style="480" customWidth="1"/>
    <col min="4100" max="4100" width="47.75" style="480" customWidth="1"/>
    <col min="4101" max="4101" width="14.75" style="480" customWidth="1"/>
    <col min="4102" max="4102" width="12.75" style="480" customWidth="1"/>
    <col min="4103" max="4104" width="15.75" style="480" customWidth="1"/>
    <col min="4105" max="4353" width="9.125" style="480"/>
    <col min="4354" max="4355" width="10.75" style="480" customWidth="1"/>
    <col min="4356" max="4356" width="47.75" style="480" customWidth="1"/>
    <col min="4357" max="4357" width="14.75" style="480" customWidth="1"/>
    <col min="4358" max="4358" width="12.75" style="480" customWidth="1"/>
    <col min="4359" max="4360" width="15.75" style="480" customWidth="1"/>
    <col min="4361" max="4609" width="9.125" style="480"/>
    <col min="4610" max="4611" width="10.75" style="480" customWidth="1"/>
    <col min="4612" max="4612" width="47.75" style="480" customWidth="1"/>
    <col min="4613" max="4613" width="14.75" style="480" customWidth="1"/>
    <col min="4614" max="4614" width="12.75" style="480" customWidth="1"/>
    <col min="4615" max="4616" width="15.75" style="480" customWidth="1"/>
    <col min="4617" max="4865" width="9.125" style="480"/>
    <col min="4866" max="4867" width="10.75" style="480" customWidth="1"/>
    <col min="4868" max="4868" width="47.75" style="480" customWidth="1"/>
    <col min="4869" max="4869" width="14.75" style="480" customWidth="1"/>
    <col min="4870" max="4870" width="12.75" style="480" customWidth="1"/>
    <col min="4871" max="4872" width="15.75" style="480" customWidth="1"/>
    <col min="4873" max="5121" width="9.125" style="480"/>
    <col min="5122" max="5123" width="10.75" style="480" customWidth="1"/>
    <col min="5124" max="5124" width="47.75" style="480" customWidth="1"/>
    <col min="5125" max="5125" width="14.75" style="480" customWidth="1"/>
    <col min="5126" max="5126" width="12.75" style="480" customWidth="1"/>
    <col min="5127" max="5128" width="15.75" style="480" customWidth="1"/>
    <col min="5129" max="5377" width="9.125" style="480"/>
    <col min="5378" max="5379" width="10.75" style="480" customWidth="1"/>
    <col min="5380" max="5380" width="47.75" style="480" customWidth="1"/>
    <col min="5381" max="5381" width="14.75" style="480" customWidth="1"/>
    <col min="5382" max="5382" width="12.75" style="480" customWidth="1"/>
    <col min="5383" max="5384" width="15.75" style="480" customWidth="1"/>
    <col min="5385" max="5633" width="9.125" style="480"/>
    <col min="5634" max="5635" width="10.75" style="480" customWidth="1"/>
    <col min="5636" max="5636" width="47.75" style="480" customWidth="1"/>
    <col min="5637" max="5637" width="14.75" style="480" customWidth="1"/>
    <col min="5638" max="5638" width="12.75" style="480" customWidth="1"/>
    <col min="5639" max="5640" width="15.75" style="480" customWidth="1"/>
    <col min="5641" max="5889" width="9.125" style="480"/>
    <col min="5890" max="5891" width="10.75" style="480" customWidth="1"/>
    <col min="5892" max="5892" width="47.75" style="480" customWidth="1"/>
    <col min="5893" max="5893" width="14.75" style="480" customWidth="1"/>
    <col min="5894" max="5894" width="12.75" style="480" customWidth="1"/>
    <col min="5895" max="5896" width="15.75" style="480" customWidth="1"/>
    <col min="5897" max="6145" width="9.125" style="480"/>
    <col min="6146" max="6147" width="10.75" style="480" customWidth="1"/>
    <col min="6148" max="6148" width="47.75" style="480" customWidth="1"/>
    <col min="6149" max="6149" width="14.75" style="480" customWidth="1"/>
    <col min="6150" max="6150" width="12.75" style="480" customWidth="1"/>
    <col min="6151" max="6152" width="15.75" style="480" customWidth="1"/>
    <col min="6153" max="6401" width="9.125" style="480"/>
    <col min="6402" max="6403" width="10.75" style="480" customWidth="1"/>
    <col min="6404" max="6404" width="47.75" style="480" customWidth="1"/>
    <col min="6405" max="6405" width="14.75" style="480" customWidth="1"/>
    <col min="6406" max="6406" width="12.75" style="480" customWidth="1"/>
    <col min="6407" max="6408" width="15.75" style="480" customWidth="1"/>
    <col min="6409" max="6657" width="9.125" style="480"/>
    <col min="6658" max="6659" width="10.75" style="480" customWidth="1"/>
    <col min="6660" max="6660" width="47.75" style="480" customWidth="1"/>
    <col min="6661" max="6661" width="14.75" style="480" customWidth="1"/>
    <col min="6662" max="6662" width="12.75" style="480" customWidth="1"/>
    <col min="6663" max="6664" width="15.75" style="480" customWidth="1"/>
    <col min="6665" max="6913" width="9.125" style="480"/>
    <col min="6914" max="6915" width="10.75" style="480" customWidth="1"/>
    <col min="6916" max="6916" width="47.75" style="480" customWidth="1"/>
    <col min="6917" max="6917" width="14.75" style="480" customWidth="1"/>
    <col min="6918" max="6918" width="12.75" style="480" customWidth="1"/>
    <col min="6919" max="6920" width="15.75" style="480" customWidth="1"/>
    <col min="6921" max="7169" width="9.125" style="480"/>
    <col min="7170" max="7171" width="10.75" style="480" customWidth="1"/>
    <col min="7172" max="7172" width="47.75" style="480" customWidth="1"/>
    <col min="7173" max="7173" width="14.75" style="480" customWidth="1"/>
    <col min="7174" max="7174" width="12.75" style="480" customWidth="1"/>
    <col min="7175" max="7176" width="15.75" style="480" customWidth="1"/>
    <col min="7177" max="7425" width="9.125" style="480"/>
    <col min="7426" max="7427" width="10.75" style="480" customWidth="1"/>
    <col min="7428" max="7428" width="47.75" style="480" customWidth="1"/>
    <col min="7429" max="7429" width="14.75" style="480" customWidth="1"/>
    <col min="7430" max="7430" width="12.75" style="480" customWidth="1"/>
    <col min="7431" max="7432" width="15.75" style="480" customWidth="1"/>
    <col min="7433" max="7681" width="9.125" style="480"/>
    <col min="7682" max="7683" width="10.75" style="480" customWidth="1"/>
    <col min="7684" max="7684" width="47.75" style="480" customWidth="1"/>
    <col min="7685" max="7685" width="14.75" style="480" customWidth="1"/>
    <col min="7686" max="7686" width="12.75" style="480" customWidth="1"/>
    <col min="7687" max="7688" width="15.75" style="480" customWidth="1"/>
    <col min="7689" max="7937" width="9.125" style="480"/>
    <col min="7938" max="7939" width="10.75" style="480" customWidth="1"/>
    <col min="7940" max="7940" width="47.75" style="480" customWidth="1"/>
    <col min="7941" max="7941" width="14.75" style="480" customWidth="1"/>
    <col min="7942" max="7942" width="12.75" style="480" customWidth="1"/>
    <col min="7943" max="7944" width="15.75" style="480" customWidth="1"/>
    <col min="7945" max="8193" width="9.125" style="480"/>
    <col min="8194" max="8195" width="10.75" style="480" customWidth="1"/>
    <col min="8196" max="8196" width="47.75" style="480" customWidth="1"/>
    <col min="8197" max="8197" width="14.75" style="480" customWidth="1"/>
    <col min="8198" max="8198" width="12.75" style="480" customWidth="1"/>
    <col min="8199" max="8200" width="15.75" style="480" customWidth="1"/>
    <col min="8201" max="8449" width="9.125" style="480"/>
    <col min="8450" max="8451" width="10.75" style="480" customWidth="1"/>
    <col min="8452" max="8452" width="47.75" style="480" customWidth="1"/>
    <col min="8453" max="8453" width="14.75" style="480" customWidth="1"/>
    <col min="8454" max="8454" width="12.75" style="480" customWidth="1"/>
    <col min="8455" max="8456" width="15.75" style="480" customWidth="1"/>
    <col min="8457" max="8705" width="9.125" style="480"/>
    <col min="8706" max="8707" width="10.75" style="480" customWidth="1"/>
    <col min="8708" max="8708" width="47.75" style="480" customWidth="1"/>
    <col min="8709" max="8709" width="14.75" style="480" customWidth="1"/>
    <col min="8710" max="8710" width="12.75" style="480" customWidth="1"/>
    <col min="8711" max="8712" width="15.75" style="480" customWidth="1"/>
    <col min="8713" max="8961" width="9.125" style="480"/>
    <col min="8962" max="8963" width="10.75" style="480" customWidth="1"/>
    <col min="8964" max="8964" width="47.75" style="480" customWidth="1"/>
    <col min="8965" max="8965" width="14.75" style="480" customWidth="1"/>
    <col min="8966" max="8966" width="12.75" style="480" customWidth="1"/>
    <col min="8967" max="8968" width="15.75" style="480" customWidth="1"/>
    <col min="8969" max="9217" width="9.125" style="480"/>
    <col min="9218" max="9219" width="10.75" style="480" customWidth="1"/>
    <col min="9220" max="9220" width="47.75" style="480" customWidth="1"/>
    <col min="9221" max="9221" width="14.75" style="480" customWidth="1"/>
    <col min="9222" max="9222" width="12.75" style="480" customWidth="1"/>
    <col min="9223" max="9224" width="15.75" style="480" customWidth="1"/>
    <col min="9225" max="9473" width="9.125" style="480"/>
    <col min="9474" max="9475" width="10.75" style="480" customWidth="1"/>
    <col min="9476" max="9476" width="47.75" style="480" customWidth="1"/>
    <col min="9477" max="9477" width="14.75" style="480" customWidth="1"/>
    <col min="9478" max="9478" width="12.75" style="480" customWidth="1"/>
    <col min="9479" max="9480" width="15.75" style="480" customWidth="1"/>
    <col min="9481" max="9729" width="9.125" style="480"/>
    <col min="9730" max="9731" width="10.75" style="480" customWidth="1"/>
    <col min="9732" max="9732" width="47.75" style="480" customWidth="1"/>
    <col min="9733" max="9733" width="14.75" style="480" customWidth="1"/>
    <col min="9734" max="9734" width="12.75" style="480" customWidth="1"/>
    <col min="9735" max="9736" width="15.75" style="480" customWidth="1"/>
    <col min="9737" max="9985" width="9.125" style="480"/>
    <col min="9986" max="9987" width="10.75" style="480" customWidth="1"/>
    <col min="9988" max="9988" width="47.75" style="480" customWidth="1"/>
    <col min="9989" max="9989" width="14.75" style="480" customWidth="1"/>
    <col min="9990" max="9990" width="12.75" style="480" customWidth="1"/>
    <col min="9991" max="9992" width="15.75" style="480" customWidth="1"/>
    <col min="9993" max="10241" width="9.125" style="480"/>
    <col min="10242" max="10243" width="10.75" style="480" customWidth="1"/>
    <col min="10244" max="10244" width="47.75" style="480" customWidth="1"/>
    <col min="10245" max="10245" width="14.75" style="480" customWidth="1"/>
    <col min="10246" max="10246" width="12.75" style="480" customWidth="1"/>
    <col min="10247" max="10248" width="15.75" style="480" customWidth="1"/>
    <col min="10249" max="10497" width="9.125" style="480"/>
    <col min="10498" max="10499" width="10.75" style="480" customWidth="1"/>
    <col min="10500" max="10500" width="47.75" style="480" customWidth="1"/>
    <col min="10501" max="10501" width="14.75" style="480" customWidth="1"/>
    <col min="10502" max="10502" width="12.75" style="480" customWidth="1"/>
    <col min="10503" max="10504" width="15.75" style="480" customWidth="1"/>
    <col min="10505" max="10753" width="9.125" style="480"/>
    <col min="10754" max="10755" width="10.75" style="480" customWidth="1"/>
    <col min="10756" max="10756" width="47.75" style="480" customWidth="1"/>
    <col min="10757" max="10757" width="14.75" style="480" customWidth="1"/>
    <col min="10758" max="10758" width="12.75" style="480" customWidth="1"/>
    <col min="10759" max="10760" width="15.75" style="480" customWidth="1"/>
    <col min="10761" max="11009" width="9.125" style="480"/>
    <col min="11010" max="11011" width="10.75" style="480" customWidth="1"/>
    <col min="11012" max="11012" width="47.75" style="480" customWidth="1"/>
    <col min="11013" max="11013" width="14.75" style="480" customWidth="1"/>
    <col min="11014" max="11014" width="12.75" style="480" customWidth="1"/>
    <col min="11015" max="11016" width="15.75" style="480" customWidth="1"/>
    <col min="11017" max="11265" width="9.125" style="480"/>
    <col min="11266" max="11267" width="10.75" style="480" customWidth="1"/>
    <col min="11268" max="11268" width="47.75" style="480" customWidth="1"/>
    <col min="11269" max="11269" width="14.75" style="480" customWidth="1"/>
    <col min="11270" max="11270" width="12.75" style="480" customWidth="1"/>
    <col min="11271" max="11272" width="15.75" style="480" customWidth="1"/>
    <col min="11273" max="11521" width="9.125" style="480"/>
    <col min="11522" max="11523" width="10.75" style="480" customWidth="1"/>
    <col min="11524" max="11524" width="47.75" style="480" customWidth="1"/>
    <col min="11525" max="11525" width="14.75" style="480" customWidth="1"/>
    <col min="11526" max="11526" width="12.75" style="480" customWidth="1"/>
    <col min="11527" max="11528" width="15.75" style="480" customWidth="1"/>
    <col min="11529" max="11777" width="9.125" style="480"/>
    <col min="11778" max="11779" width="10.75" style="480" customWidth="1"/>
    <col min="11780" max="11780" width="47.75" style="480" customWidth="1"/>
    <col min="11781" max="11781" width="14.75" style="480" customWidth="1"/>
    <col min="11782" max="11782" width="12.75" style="480" customWidth="1"/>
    <col min="11783" max="11784" width="15.75" style="480" customWidth="1"/>
    <col min="11785" max="12033" width="9.125" style="480"/>
    <col min="12034" max="12035" width="10.75" style="480" customWidth="1"/>
    <col min="12036" max="12036" width="47.75" style="480" customWidth="1"/>
    <col min="12037" max="12037" width="14.75" style="480" customWidth="1"/>
    <col min="12038" max="12038" width="12.75" style="480" customWidth="1"/>
    <col min="12039" max="12040" width="15.75" style="480" customWidth="1"/>
    <col min="12041" max="12289" width="9.125" style="480"/>
    <col min="12290" max="12291" width="10.75" style="480" customWidth="1"/>
    <col min="12292" max="12292" width="47.75" style="480" customWidth="1"/>
    <col min="12293" max="12293" width="14.75" style="480" customWidth="1"/>
    <col min="12294" max="12294" width="12.75" style="480" customWidth="1"/>
    <col min="12295" max="12296" width="15.75" style="480" customWidth="1"/>
    <col min="12297" max="12545" width="9.125" style="480"/>
    <col min="12546" max="12547" width="10.75" style="480" customWidth="1"/>
    <col min="12548" max="12548" width="47.75" style="480" customWidth="1"/>
    <col min="12549" max="12549" width="14.75" style="480" customWidth="1"/>
    <col min="12550" max="12550" width="12.75" style="480" customWidth="1"/>
    <col min="12551" max="12552" width="15.75" style="480" customWidth="1"/>
    <col min="12553" max="12801" width="9.125" style="480"/>
    <col min="12802" max="12803" width="10.75" style="480" customWidth="1"/>
    <col min="12804" max="12804" width="47.75" style="480" customWidth="1"/>
    <col min="12805" max="12805" width="14.75" style="480" customWidth="1"/>
    <col min="12806" max="12806" width="12.75" style="480" customWidth="1"/>
    <col min="12807" max="12808" width="15.75" style="480" customWidth="1"/>
    <col min="12809" max="13057" width="9.125" style="480"/>
    <col min="13058" max="13059" width="10.75" style="480" customWidth="1"/>
    <col min="13060" max="13060" width="47.75" style="480" customWidth="1"/>
    <col min="13061" max="13061" width="14.75" style="480" customWidth="1"/>
    <col min="13062" max="13062" width="12.75" style="480" customWidth="1"/>
    <col min="13063" max="13064" width="15.75" style="480" customWidth="1"/>
    <col min="13065" max="13313" width="9.125" style="480"/>
    <col min="13314" max="13315" width="10.75" style="480" customWidth="1"/>
    <col min="13316" max="13316" width="47.75" style="480" customWidth="1"/>
    <col min="13317" max="13317" width="14.75" style="480" customWidth="1"/>
    <col min="13318" max="13318" width="12.75" style="480" customWidth="1"/>
    <col min="13319" max="13320" width="15.75" style="480" customWidth="1"/>
    <col min="13321" max="13569" width="9.125" style="480"/>
    <col min="13570" max="13571" width="10.75" style="480" customWidth="1"/>
    <col min="13572" max="13572" width="47.75" style="480" customWidth="1"/>
    <col min="13573" max="13573" width="14.75" style="480" customWidth="1"/>
    <col min="13574" max="13574" width="12.75" style="480" customWidth="1"/>
    <col min="13575" max="13576" width="15.75" style="480" customWidth="1"/>
    <col min="13577" max="13825" width="9.125" style="480"/>
    <col min="13826" max="13827" width="10.75" style="480" customWidth="1"/>
    <col min="13828" max="13828" width="47.75" style="480" customWidth="1"/>
    <col min="13829" max="13829" width="14.75" style="480" customWidth="1"/>
    <col min="13830" max="13830" width="12.75" style="480" customWidth="1"/>
    <col min="13831" max="13832" width="15.75" style="480" customWidth="1"/>
    <col min="13833" max="14081" width="9.125" style="480"/>
    <col min="14082" max="14083" width="10.75" style="480" customWidth="1"/>
    <col min="14084" max="14084" width="47.75" style="480" customWidth="1"/>
    <col min="14085" max="14085" width="14.75" style="480" customWidth="1"/>
    <col min="14086" max="14086" width="12.75" style="480" customWidth="1"/>
    <col min="14087" max="14088" width="15.75" style="480" customWidth="1"/>
    <col min="14089" max="14337" width="9.125" style="480"/>
    <col min="14338" max="14339" width="10.75" style="480" customWidth="1"/>
    <col min="14340" max="14340" width="47.75" style="480" customWidth="1"/>
    <col min="14341" max="14341" width="14.75" style="480" customWidth="1"/>
    <col min="14342" max="14342" width="12.75" style="480" customWidth="1"/>
    <col min="14343" max="14344" width="15.75" style="480" customWidth="1"/>
    <col min="14345" max="14593" width="9.125" style="480"/>
    <col min="14594" max="14595" width="10.75" style="480" customWidth="1"/>
    <col min="14596" max="14596" width="47.75" style="480" customWidth="1"/>
    <col min="14597" max="14597" width="14.75" style="480" customWidth="1"/>
    <col min="14598" max="14598" width="12.75" style="480" customWidth="1"/>
    <col min="14599" max="14600" width="15.75" style="480" customWidth="1"/>
    <col min="14601" max="14849" width="9.125" style="480"/>
    <col min="14850" max="14851" width="10.75" style="480" customWidth="1"/>
    <col min="14852" max="14852" width="47.75" style="480" customWidth="1"/>
    <col min="14853" max="14853" width="14.75" style="480" customWidth="1"/>
    <col min="14854" max="14854" width="12.75" style="480" customWidth="1"/>
    <col min="14855" max="14856" width="15.75" style="480" customWidth="1"/>
    <col min="14857" max="15105" width="9.125" style="480"/>
    <col min="15106" max="15107" width="10.75" style="480" customWidth="1"/>
    <col min="15108" max="15108" width="47.75" style="480" customWidth="1"/>
    <col min="15109" max="15109" width="14.75" style="480" customWidth="1"/>
    <col min="15110" max="15110" width="12.75" style="480" customWidth="1"/>
    <col min="15111" max="15112" width="15.75" style="480" customWidth="1"/>
    <col min="15113" max="15361" width="9.125" style="480"/>
    <col min="15362" max="15363" width="10.75" style="480" customWidth="1"/>
    <col min="15364" max="15364" width="47.75" style="480" customWidth="1"/>
    <col min="15365" max="15365" width="14.75" style="480" customWidth="1"/>
    <col min="15366" max="15366" width="12.75" style="480" customWidth="1"/>
    <col min="15367" max="15368" width="15.75" style="480" customWidth="1"/>
    <col min="15369" max="15617" width="9.125" style="480"/>
    <col min="15618" max="15619" width="10.75" style="480" customWidth="1"/>
    <col min="15620" max="15620" width="47.75" style="480" customWidth="1"/>
    <col min="15621" max="15621" width="14.75" style="480" customWidth="1"/>
    <col min="15622" max="15622" width="12.75" style="480" customWidth="1"/>
    <col min="15623" max="15624" width="15.75" style="480" customWidth="1"/>
    <col min="15625" max="15873" width="9.125" style="480"/>
    <col min="15874" max="15875" width="10.75" style="480" customWidth="1"/>
    <col min="15876" max="15876" width="47.75" style="480" customWidth="1"/>
    <col min="15877" max="15877" width="14.75" style="480" customWidth="1"/>
    <col min="15878" max="15878" width="12.75" style="480" customWidth="1"/>
    <col min="15879" max="15880" width="15.75" style="480" customWidth="1"/>
    <col min="15881" max="16129" width="9.125" style="480"/>
    <col min="16130" max="16131" width="10.75" style="480" customWidth="1"/>
    <col min="16132" max="16132" width="47.75" style="480" customWidth="1"/>
    <col min="16133" max="16133" width="14.75" style="480" customWidth="1"/>
    <col min="16134" max="16134" width="12.75" style="480" customWidth="1"/>
    <col min="16135" max="16136" width="15.75" style="480" customWidth="1"/>
    <col min="16137" max="16384" width="9.125" style="480"/>
  </cols>
  <sheetData>
    <row r="1" spans="2:9" ht="20.100000000000001" customHeight="1">
      <c r="B1" s="666" t="s">
        <v>1923</v>
      </c>
    </row>
    <row r="2" spans="2:9" s="518" customFormat="1" ht="15" customHeight="1">
      <c r="B2" s="520" t="s">
        <v>0</v>
      </c>
      <c r="C2" s="519" t="s">
        <v>1</v>
      </c>
      <c r="E2" s="520"/>
      <c r="F2" s="483"/>
      <c r="G2" s="521"/>
      <c r="H2" s="481"/>
    </row>
    <row r="3" spans="2:9" s="518" customFormat="1" ht="39.75" customHeight="1">
      <c r="B3" s="520" t="s">
        <v>84</v>
      </c>
      <c r="C3" s="1388" t="s">
        <v>1922</v>
      </c>
      <c r="D3" s="1357"/>
      <c r="E3" s="1357"/>
      <c r="F3" s="1357"/>
      <c r="G3" s="1357"/>
      <c r="H3" s="1357"/>
    </row>
    <row r="4" spans="2:9" s="518" customFormat="1" ht="15" customHeight="1">
      <c r="B4" s="520" t="s">
        <v>3</v>
      </c>
      <c r="C4" s="519" t="s">
        <v>1921</v>
      </c>
      <c r="E4" s="520"/>
      <c r="F4" s="483"/>
      <c r="G4" s="521"/>
      <c r="H4" s="481"/>
    </row>
    <row r="5" spans="2:9" s="518" customFormat="1" ht="20.100000000000001" customHeight="1">
      <c r="B5" s="520" t="s">
        <v>2</v>
      </c>
      <c r="C5" s="519" t="s">
        <v>79</v>
      </c>
      <c r="D5" s="1365" t="s">
        <v>3544</v>
      </c>
      <c r="E5" s="1365"/>
      <c r="F5" s="1365"/>
      <c r="G5" s="1365"/>
      <c r="H5" s="1365"/>
      <c r="I5" s="1365"/>
    </row>
    <row r="6" spans="2:9" s="512" customFormat="1" ht="9.9499999999999993" customHeight="1">
      <c r="B6" s="516"/>
      <c r="C6" s="516"/>
      <c r="D6" s="517"/>
      <c r="E6" s="516"/>
      <c r="F6" s="515"/>
      <c r="G6" s="514"/>
      <c r="H6" s="513"/>
    </row>
    <row r="7" spans="2:9" s="506" customFormat="1" ht="32.1" customHeight="1" thickBot="1">
      <c r="B7" s="510" t="s">
        <v>74</v>
      </c>
      <c r="C7" s="510" t="s">
        <v>73</v>
      </c>
      <c r="D7" s="511" t="s">
        <v>72</v>
      </c>
      <c r="E7" s="510" t="s">
        <v>71</v>
      </c>
      <c r="F7" s="509" t="s">
        <v>70</v>
      </c>
      <c r="G7" s="508" t="s">
        <v>69</v>
      </c>
      <c r="H7" s="507" t="s">
        <v>68</v>
      </c>
    </row>
    <row r="8" spans="2:9" s="500" customFormat="1" ht="9.9499999999999993" customHeight="1">
      <c r="B8" s="504"/>
      <c r="C8" s="504"/>
      <c r="D8" s="505"/>
      <c r="E8" s="504"/>
      <c r="F8" s="503"/>
      <c r="G8" s="502"/>
      <c r="H8" s="501"/>
    </row>
    <row r="9" spans="2:9">
      <c r="D9" s="493" t="s">
        <v>67</v>
      </c>
      <c r="G9" s="486" t="s">
        <v>48</v>
      </c>
      <c r="H9" s="494">
        <f>ROUND(+SUM(H10:H20),2)</f>
        <v>0</v>
      </c>
    </row>
    <row r="10" spans="2:9">
      <c r="D10" s="493"/>
      <c r="G10" s="486"/>
      <c r="H10" s="494"/>
    </row>
    <row r="11" spans="2:9">
      <c r="D11" s="493" t="s">
        <v>66</v>
      </c>
    </row>
    <row r="12" spans="2:9" ht="25.5">
      <c r="B12" s="484" t="s">
        <v>90</v>
      </c>
      <c r="C12" s="484" t="s">
        <v>507</v>
      </c>
      <c r="D12" s="485" t="s">
        <v>506</v>
      </c>
      <c r="E12" s="484" t="s">
        <v>233</v>
      </c>
      <c r="F12" s="483">
        <v>1.8580000000000001</v>
      </c>
      <c r="H12" s="481">
        <f>ROUND(F12*G12,2)</f>
        <v>0</v>
      </c>
    </row>
    <row r="13" spans="2:9" ht="38.25">
      <c r="D13" s="495" t="s">
        <v>1920</v>
      </c>
    </row>
    <row r="14" spans="2:9" ht="25.5">
      <c r="B14" s="484" t="s">
        <v>94</v>
      </c>
      <c r="C14" s="484" t="s">
        <v>504</v>
      </c>
      <c r="D14" s="485" t="s">
        <v>503</v>
      </c>
      <c r="E14" s="484" t="s">
        <v>43</v>
      </c>
      <c r="F14" s="483">
        <v>184</v>
      </c>
      <c r="G14" s="499"/>
      <c r="H14" s="498">
        <f>ROUND(F14*G14,2)</f>
        <v>0</v>
      </c>
    </row>
    <row r="15" spans="2:9" ht="63.75">
      <c r="D15" s="495" t="s">
        <v>1919</v>
      </c>
      <c r="G15" s="499"/>
      <c r="H15" s="498"/>
    </row>
    <row r="16" spans="2:9">
      <c r="G16" s="499"/>
      <c r="H16" s="498"/>
    </row>
    <row r="17" spans="2:8">
      <c r="D17" s="493" t="s">
        <v>232</v>
      </c>
    </row>
    <row r="18" spans="2:8" ht="25.5">
      <c r="B18" s="484" t="s">
        <v>90</v>
      </c>
      <c r="C18" s="484" t="s">
        <v>1918</v>
      </c>
      <c r="D18" s="485" t="s">
        <v>1917</v>
      </c>
      <c r="E18" s="484" t="s">
        <v>89</v>
      </c>
      <c r="F18" s="483">
        <v>60</v>
      </c>
      <c r="H18" s="481">
        <f>ROUND(F18*G18,2)</f>
        <v>0</v>
      </c>
    </row>
    <row r="19" spans="2:8" ht="38.25">
      <c r="D19" s="495" t="s">
        <v>1916</v>
      </c>
    </row>
    <row r="21" spans="2:8">
      <c r="D21" s="493" t="s">
        <v>47</v>
      </c>
      <c r="G21" s="497" t="s">
        <v>42</v>
      </c>
      <c r="H21" s="496">
        <f>ROUND(+SUM(H22:H63),2)</f>
        <v>0</v>
      </c>
    </row>
    <row r="22" spans="2:8">
      <c r="D22" s="493"/>
      <c r="G22" s="497"/>
      <c r="H22" s="496"/>
    </row>
    <row r="23" spans="2:8">
      <c r="D23" s="493" t="s">
        <v>192</v>
      </c>
      <c r="G23" s="499"/>
      <c r="H23" s="498"/>
    </row>
    <row r="24" spans="2:8" ht="25.5">
      <c r="B24" s="484" t="s">
        <v>90</v>
      </c>
      <c r="C24" s="484" t="s">
        <v>185</v>
      </c>
      <c r="D24" s="485" t="s">
        <v>184</v>
      </c>
      <c r="E24" s="484" t="s">
        <v>126</v>
      </c>
      <c r="F24" s="483">
        <v>2440</v>
      </c>
      <c r="G24" s="499"/>
      <c r="H24" s="498">
        <f>ROUND(F24*G24,2)</f>
        <v>0</v>
      </c>
    </row>
    <row r="25" spans="2:8" ht="25.5">
      <c r="D25" s="495" t="s">
        <v>1915</v>
      </c>
      <c r="G25" s="499"/>
      <c r="H25" s="498"/>
    </row>
    <row r="26" spans="2:8" ht="38.25">
      <c r="B26" s="484" t="s">
        <v>94</v>
      </c>
      <c r="C26" s="484" t="s">
        <v>500</v>
      </c>
      <c r="D26" s="485" t="s">
        <v>499</v>
      </c>
      <c r="E26" s="484" t="s">
        <v>126</v>
      </c>
      <c r="F26" s="483">
        <v>1767</v>
      </c>
      <c r="G26" s="499"/>
      <c r="H26" s="498">
        <f>ROUND(F26*G26,2)</f>
        <v>0</v>
      </c>
    </row>
    <row r="27" spans="2:8" ht="38.25">
      <c r="B27" s="484" t="s">
        <v>117</v>
      </c>
      <c r="C27" s="484" t="s">
        <v>189</v>
      </c>
      <c r="D27" s="485" t="s">
        <v>188</v>
      </c>
      <c r="E27" s="484" t="s">
        <v>126</v>
      </c>
      <c r="F27" s="483">
        <v>2152</v>
      </c>
      <c r="G27" s="499"/>
      <c r="H27" s="498">
        <f>ROUND(F27*G27,2)</f>
        <v>0</v>
      </c>
    </row>
    <row r="28" spans="2:8" ht="25.5">
      <c r="D28" s="495" t="s">
        <v>498</v>
      </c>
      <c r="G28" s="499"/>
      <c r="H28" s="498"/>
    </row>
    <row r="29" spans="2:8" ht="38.25">
      <c r="B29" s="484" t="s">
        <v>114</v>
      </c>
      <c r="C29" s="484" t="s">
        <v>497</v>
      </c>
      <c r="D29" s="485" t="s">
        <v>496</v>
      </c>
      <c r="E29" s="484" t="s">
        <v>126</v>
      </c>
      <c r="F29" s="483">
        <v>1900</v>
      </c>
      <c r="G29" s="499"/>
      <c r="H29" s="498">
        <f>ROUND(F29*G29,2)</f>
        <v>0</v>
      </c>
    </row>
    <row r="30" spans="2:8" ht="25.5">
      <c r="D30" s="495" t="s">
        <v>498</v>
      </c>
      <c r="G30" s="499"/>
      <c r="H30" s="498"/>
    </row>
    <row r="31" spans="2:8">
      <c r="B31" s="484" t="s">
        <v>140</v>
      </c>
      <c r="C31" s="484" t="s">
        <v>1914</v>
      </c>
      <c r="D31" s="485" t="s">
        <v>1913</v>
      </c>
      <c r="E31" s="484" t="s">
        <v>106</v>
      </c>
      <c r="F31" s="483">
        <v>30</v>
      </c>
      <c r="G31" s="499"/>
      <c r="H31" s="498">
        <f>ROUND(F31*G31,2)</f>
        <v>0</v>
      </c>
    </row>
    <row r="32" spans="2:8" ht="38.25">
      <c r="D32" s="495" t="s">
        <v>1912</v>
      </c>
      <c r="G32" s="499"/>
      <c r="H32" s="498"/>
    </row>
    <row r="33" spans="2:8" ht="25.5">
      <c r="B33" s="484" t="s">
        <v>224</v>
      </c>
      <c r="C33" s="484" t="s">
        <v>495</v>
      </c>
      <c r="D33" s="485" t="s">
        <v>494</v>
      </c>
      <c r="E33" s="484" t="s">
        <v>493</v>
      </c>
      <c r="F33" s="483">
        <v>105</v>
      </c>
      <c r="G33" s="499"/>
      <c r="H33" s="498">
        <f>ROUND(F33*G33,2)</f>
        <v>0</v>
      </c>
    </row>
    <row r="34" spans="2:8">
      <c r="G34" s="499"/>
      <c r="H34" s="498"/>
    </row>
    <row r="35" spans="2:8">
      <c r="D35" s="493" t="s">
        <v>183</v>
      </c>
      <c r="G35" s="499"/>
      <c r="H35" s="498"/>
    </row>
    <row r="36" spans="2:8">
      <c r="B36" s="484" t="s">
        <v>90</v>
      </c>
      <c r="C36" s="484" t="s">
        <v>492</v>
      </c>
      <c r="D36" s="485" t="s">
        <v>491</v>
      </c>
      <c r="E36" s="484" t="s">
        <v>106</v>
      </c>
      <c r="F36" s="483">
        <v>3120</v>
      </c>
      <c r="G36" s="499"/>
      <c r="H36" s="498">
        <f>ROUND(F36*G36,2)</f>
        <v>0</v>
      </c>
    </row>
    <row r="37" spans="2:8" ht="25.5">
      <c r="D37" s="495" t="s">
        <v>1911</v>
      </c>
      <c r="G37" s="499"/>
      <c r="H37" s="498"/>
    </row>
    <row r="38" spans="2:8">
      <c r="G38" s="499"/>
      <c r="H38" s="498"/>
    </row>
    <row r="39" spans="2:8">
      <c r="D39" s="493" t="s">
        <v>180</v>
      </c>
      <c r="G39" s="499"/>
      <c r="H39" s="498"/>
    </row>
    <row r="40" spans="2:8">
      <c r="B40" s="484" t="s">
        <v>90</v>
      </c>
      <c r="C40" s="484" t="s">
        <v>1910</v>
      </c>
      <c r="D40" s="485" t="s">
        <v>1909</v>
      </c>
      <c r="E40" s="484" t="s">
        <v>106</v>
      </c>
      <c r="F40" s="483">
        <v>1050</v>
      </c>
      <c r="G40" s="499"/>
      <c r="H40" s="498">
        <f>ROUND(F40*G40,2)</f>
        <v>0</v>
      </c>
    </row>
    <row r="41" spans="2:8">
      <c r="B41" s="484" t="s">
        <v>94</v>
      </c>
      <c r="C41" s="484" t="s">
        <v>1908</v>
      </c>
      <c r="D41" s="485" t="s">
        <v>1907</v>
      </c>
      <c r="E41" s="484" t="s">
        <v>106</v>
      </c>
      <c r="F41" s="483">
        <v>1700</v>
      </c>
      <c r="G41" s="499"/>
      <c r="H41" s="498">
        <f>ROUND(F41*G41,2)</f>
        <v>0</v>
      </c>
    </row>
    <row r="42" spans="2:8" ht="51">
      <c r="D42" s="495" t="s">
        <v>1906</v>
      </c>
      <c r="G42" s="499"/>
      <c r="H42" s="498"/>
    </row>
    <row r="43" spans="2:8" ht="25.5">
      <c r="B43" s="484" t="s">
        <v>117</v>
      </c>
      <c r="C43" s="484" t="s">
        <v>1905</v>
      </c>
      <c r="D43" s="485" t="s">
        <v>1904</v>
      </c>
      <c r="E43" s="484" t="s">
        <v>126</v>
      </c>
      <c r="F43" s="483">
        <v>500</v>
      </c>
      <c r="H43" s="481">
        <f>ROUND(F43*G43,2)</f>
        <v>0</v>
      </c>
    </row>
    <row r="44" spans="2:8" ht="38.25">
      <c r="D44" s="495" t="s">
        <v>1903</v>
      </c>
    </row>
    <row r="46" spans="2:8">
      <c r="D46" s="493" t="s">
        <v>177</v>
      </c>
      <c r="G46" s="499"/>
      <c r="H46" s="498"/>
    </row>
    <row r="47" spans="2:8">
      <c r="B47" s="484" t="s">
        <v>90</v>
      </c>
      <c r="C47" s="484" t="s">
        <v>488</v>
      </c>
      <c r="D47" s="485" t="s">
        <v>487</v>
      </c>
      <c r="E47" s="484" t="s">
        <v>126</v>
      </c>
      <c r="F47" s="483">
        <v>3242</v>
      </c>
      <c r="H47" s="481">
        <f>ROUND(F47*G47,2)</f>
        <v>0</v>
      </c>
    </row>
    <row r="48" spans="2:8" ht="63.75">
      <c r="D48" s="495" t="s">
        <v>486</v>
      </c>
    </row>
    <row r="49" spans="2:8">
      <c r="B49" s="484" t="s">
        <v>94</v>
      </c>
      <c r="C49" s="484" t="s">
        <v>174</v>
      </c>
      <c r="D49" s="485" t="s">
        <v>173</v>
      </c>
      <c r="E49" s="484" t="s">
        <v>126</v>
      </c>
      <c r="F49" s="483">
        <v>2420</v>
      </c>
      <c r="H49" s="481">
        <f>ROUND(F49*G49,2)</f>
        <v>0</v>
      </c>
    </row>
    <row r="50" spans="2:8" ht="51">
      <c r="D50" s="495" t="s">
        <v>1902</v>
      </c>
    </row>
    <row r="52" spans="2:8">
      <c r="D52" s="493" t="s">
        <v>171</v>
      </c>
    </row>
    <row r="53" spans="2:8">
      <c r="B53" s="484" t="s">
        <v>90</v>
      </c>
      <c r="C53" s="484" t="s">
        <v>1901</v>
      </c>
      <c r="D53" s="485" t="s">
        <v>1900</v>
      </c>
      <c r="E53" s="484" t="s">
        <v>106</v>
      </c>
      <c r="F53" s="483">
        <v>345</v>
      </c>
      <c r="H53" s="481">
        <f>ROUND(F53*G53,2)</f>
        <v>0</v>
      </c>
    </row>
    <row r="54" spans="2:8" ht="25.5">
      <c r="D54" s="495" t="s">
        <v>1899</v>
      </c>
    </row>
    <row r="55" spans="2:8">
      <c r="B55" s="484" t="s">
        <v>94</v>
      </c>
      <c r="C55" s="484" t="s">
        <v>170</v>
      </c>
      <c r="D55" s="485" t="s">
        <v>169</v>
      </c>
      <c r="E55" s="484" t="s">
        <v>106</v>
      </c>
      <c r="F55" s="483">
        <v>345</v>
      </c>
      <c r="H55" s="481">
        <f>ROUND(F55*G55,2)</f>
        <v>0</v>
      </c>
    </row>
    <row r="56" spans="2:8" ht="25.5">
      <c r="D56" s="495" t="s">
        <v>1899</v>
      </c>
    </row>
    <row r="58" spans="2:8">
      <c r="D58" s="493" t="s">
        <v>163</v>
      </c>
    </row>
    <row r="59" spans="2:8">
      <c r="B59" s="484" t="s">
        <v>90</v>
      </c>
      <c r="C59" s="484" t="s">
        <v>480</v>
      </c>
      <c r="D59" s="485" t="s">
        <v>479</v>
      </c>
      <c r="E59" s="484" t="s">
        <v>126</v>
      </c>
      <c r="F59" s="483">
        <v>5839</v>
      </c>
      <c r="H59" s="481">
        <f>ROUND(F59*G59,2)</f>
        <v>0</v>
      </c>
    </row>
    <row r="60" spans="2:8">
      <c r="B60" s="484" t="s">
        <v>94</v>
      </c>
      <c r="C60" s="484" t="s">
        <v>478</v>
      </c>
      <c r="D60" s="485" t="s">
        <v>477</v>
      </c>
      <c r="E60" s="484" t="s">
        <v>152</v>
      </c>
      <c r="F60" s="483">
        <v>9930</v>
      </c>
      <c r="H60" s="481">
        <f>ROUND(F60*G60,2)</f>
        <v>0</v>
      </c>
    </row>
    <row r="61" spans="2:8" ht="25.5">
      <c r="D61" s="495" t="s">
        <v>476</v>
      </c>
    </row>
    <row r="62" spans="2:8">
      <c r="B62" s="484" t="s">
        <v>117</v>
      </c>
      <c r="C62" s="484" t="s">
        <v>158</v>
      </c>
      <c r="D62" s="485" t="s">
        <v>157</v>
      </c>
      <c r="E62" s="484" t="s">
        <v>126</v>
      </c>
      <c r="F62" s="483">
        <v>5839</v>
      </c>
      <c r="H62" s="481">
        <f>ROUND(F62*G62,2)</f>
        <v>0</v>
      </c>
    </row>
    <row r="64" spans="2:8">
      <c r="D64" s="493" t="s">
        <v>475</v>
      </c>
      <c r="G64" s="486"/>
      <c r="H64" s="494">
        <f>ROUND(+SUM(H65:H161),2)</f>
        <v>0</v>
      </c>
    </row>
    <row r="65" spans="2:8">
      <c r="D65" s="493"/>
      <c r="G65" s="486"/>
      <c r="H65" s="494"/>
    </row>
    <row r="66" spans="2:8">
      <c r="D66" s="493" t="s">
        <v>1898</v>
      </c>
    </row>
    <row r="67" spans="2:8" ht="38.25">
      <c r="B67" s="484" t="s">
        <v>90</v>
      </c>
      <c r="C67" s="484" t="s">
        <v>1897</v>
      </c>
      <c r="D67" s="485" t="s">
        <v>1896</v>
      </c>
      <c r="E67" s="484" t="s">
        <v>106</v>
      </c>
      <c r="F67" s="483">
        <v>180</v>
      </c>
      <c r="H67" s="481">
        <f>ROUND(F67*G67,2)</f>
        <v>0</v>
      </c>
    </row>
    <row r="68" spans="2:8" ht="51">
      <c r="D68" s="495" t="s">
        <v>1895</v>
      </c>
    </row>
    <row r="69" spans="2:8" ht="25.5">
      <c r="B69" s="484" t="s">
        <v>94</v>
      </c>
      <c r="C69" s="484" t="s">
        <v>1894</v>
      </c>
      <c r="D69" s="485" t="s">
        <v>1893</v>
      </c>
      <c r="E69" s="484" t="s">
        <v>43</v>
      </c>
      <c r="F69" s="483">
        <v>21</v>
      </c>
      <c r="H69" s="481">
        <f>ROUND(F69*G69,2)</f>
        <v>0</v>
      </c>
    </row>
    <row r="70" spans="2:8" ht="51">
      <c r="D70" s="495" t="s">
        <v>1892</v>
      </c>
    </row>
    <row r="71" spans="2:8" ht="25.5">
      <c r="B71" s="484" t="s">
        <v>117</v>
      </c>
      <c r="C71" s="484" t="s">
        <v>1398</v>
      </c>
      <c r="D71" s="485" t="s">
        <v>1397</v>
      </c>
      <c r="E71" s="484" t="s">
        <v>43</v>
      </c>
      <c r="F71" s="483">
        <v>1</v>
      </c>
      <c r="H71" s="481">
        <f>ROUND(F71*G71,2)</f>
        <v>0</v>
      </c>
    </row>
    <row r="72" spans="2:8" ht="25.5">
      <c r="B72" s="484" t="s">
        <v>114</v>
      </c>
      <c r="C72" s="484" t="s">
        <v>344</v>
      </c>
      <c r="D72" s="485" t="s">
        <v>1891</v>
      </c>
      <c r="E72" s="484" t="s">
        <v>43</v>
      </c>
      <c r="F72" s="483">
        <v>1</v>
      </c>
      <c r="H72" s="481">
        <f>ROUND(F72*G72,2)</f>
        <v>0</v>
      </c>
    </row>
    <row r="73" spans="2:8" ht="25.5">
      <c r="B73" s="484" t="s">
        <v>140</v>
      </c>
      <c r="C73" s="484" t="s">
        <v>1890</v>
      </c>
      <c r="D73" s="485" t="s">
        <v>1889</v>
      </c>
      <c r="E73" s="484" t="s">
        <v>43</v>
      </c>
      <c r="F73" s="483">
        <v>1</v>
      </c>
      <c r="H73" s="481">
        <f>ROUND(F73*G73,2)</f>
        <v>0</v>
      </c>
    </row>
    <row r="74" spans="2:8" ht="25.5">
      <c r="B74" s="484" t="s">
        <v>224</v>
      </c>
      <c r="C74" s="484" t="s">
        <v>1888</v>
      </c>
      <c r="D74" s="485" t="s">
        <v>1887</v>
      </c>
      <c r="E74" s="484" t="s">
        <v>43</v>
      </c>
      <c r="F74" s="483">
        <v>1</v>
      </c>
      <c r="H74" s="481">
        <f>ROUND(F74*G74,2)</f>
        <v>0</v>
      </c>
    </row>
    <row r="76" spans="2:8">
      <c r="D76" s="493" t="s">
        <v>1886</v>
      </c>
    </row>
    <row r="77" spans="2:8" ht="38.25">
      <c r="B77" s="484" t="s">
        <v>90</v>
      </c>
      <c r="C77" s="484" t="s">
        <v>473</v>
      </c>
      <c r="D77" s="485" t="s">
        <v>472</v>
      </c>
      <c r="E77" s="484" t="s">
        <v>89</v>
      </c>
      <c r="F77" s="483">
        <v>1256</v>
      </c>
      <c r="H77" s="481">
        <f>ROUND(F77*G77,2)</f>
        <v>0</v>
      </c>
    </row>
    <row r="78" spans="2:8" ht="38.25">
      <c r="D78" s="495" t="s">
        <v>471</v>
      </c>
    </row>
    <row r="79" spans="2:8" ht="38.25">
      <c r="B79" s="484" t="s">
        <v>94</v>
      </c>
      <c r="C79" s="484" t="s">
        <v>470</v>
      </c>
      <c r="D79" s="485" t="s">
        <v>469</v>
      </c>
      <c r="E79" s="484" t="s">
        <v>89</v>
      </c>
      <c r="F79" s="483">
        <v>216</v>
      </c>
      <c r="H79" s="481">
        <f>ROUND(F79*G79,2)</f>
        <v>0</v>
      </c>
    </row>
    <row r="80" spans="2:8" ht="38.25">
      <c r="D80" s="495" t="s">
        <v>462</v>
      </c>
    </row>
    <row r="81" spans="2:8" ht="38.25">
      <c r="B81" s="484" t="s">
        <v>117</v>
      </c>
      <c r="C81" s="484" t="s">
        <v>468</v>
      </c>
      <c r="D81" s="485" t="s">
        <v>467</v>
      </c>
      <c r="E81" s="484" t="s">
        <v>89</v>
      </c>
      <c r="F81" s="483">
        <v>218</v>
      </c>
      <c r="H81" s="481">
        <f>ROUND(F81*G81,2)</f>
        <v>0</v>
      </c>
    </row>
    <row r="82" spans="2:8" ht="38.25">
      <c r="D82" s="495" t="s">
        <v>462</v>
      </c>
    </row>
    <row r="83" spans="2:8" ht="38.25">
      <c r="B83" s="484" t="s">
        <v>114</v>
      </c>
      <c r="C83" s="484" t="s">
        <v>466</v>
      </c>
      <c r="D83" s="485" t="s">
        <v>465</v>
      </c>
      <c r="E83" s="484" t="s">
        <v>89</v>
      </c>
      <c r="F83" s="483">
        <v>106</v>
      </c>
      <c r="H83" s="481">
        <f>ROUND(F83*G83,2)</f>
        <v>0</v>
      </c>
    </row>
    <row r="84" spans="2:8" ht="38.25">
      <c r="D84" s="495" t="s">
        <v>462</v>
      </c>
    </row>
    <row r="85" spans="2:8" ht="38.25">
      <c r="B85" s="484" t="s">
        <v>140</v>
      </c>
      <c r="C85" s="484" t="s">
        <v>464</v>
      </c>
      <c r="D85" s="485" t="s">
        <v>463</v>
      </c>
      <c r="E85" s="484" t="s">
        <v>89</v>
      </c>
      <c r="F85" s="483">
        <v>46</v>
      </c>
      <c r="H85" s="481">
        <f>ROUND(F85*G85,2)</f>
        <v>0</v>
      </c>
    </row>
    <row r="86" spans="2:8" ht="38.25">
      <c r="D86" s="495" t="s">
        <v>462</v>
      </c>
    </row>
    <row r="87" spans="2:8" ht="38.25">
      <c r="B87" s="484" t="s">
        <v>224</v>
      </c>
      <c r="C87" s="484" t="s">
        <v>1885</v>
      </c>
      <c r="D87" s="485" t="s">
        <v>1884</v>
      </c>
      <c r="E87" s="484" t="s">
        <v>89</v>
      </c>
      <c r="F87" s="483">
        <v>16</v>
      </c>
      <c r="H87" s="481">
        <f>ROUND(F87*G87,2)</f>
        <v>0</v>
      </c>
    </row>
    <row r="88" spans="2:8" ht="38.25">
      <c r="D88" s="495" t="s">
        <v>462</v>
      </c>
    </row>
    <row r="89" spans="2:8" ht="25.5">
      <c r="B89" s="484" t="s">
        <v>221</v>
      </c>
      <c r="C89" s="484" t="s">
        <v>461</v>
      </c>
      <c r="D89" s="485" t="s">
        <v>460</v>
      </c>
      <c r="E89" s="484" t="s">
        <v>89</v>
      </c>
      <c r="F89" s="483">
        <v>1690</v>
      </c>
      <c r="H89" s="481">
        <f t="shared" ref="H89:H101" si="0">ROUND(F89*G89,2)</f>
        <v>0</v>
      </c>
    </row>
    <row r="90" spans="2:8" ht="25.5">
      <c r="B90" s="484" t="s">
        <v>218</v>
      </c>
      <c r="C90" s="484" t="s">
        <v>459</v>
      </c>
      <c r="D90" s="485" t="s">
        <v>458</v>
      </c>
      <c r="E90" s="484" t="s">
        <v>89</v>
      </c>
      <c r="F90" s="483">
        <v>168</v>
      </c>
      <c r="H90" s="481">
        <f t="shared" si="0"/>
        <v>0</v>
      </c>
    </row>
    <row r="91" spans="2:8" ht="25.5">
      <c r="B91" s="484" t="s">
        <v>216</v>
      </c>
      <c r="C91" s="484" t="s">
        <v>1883</v>
      </c>
      <c r="D91" s="485" t="s">
        <v>1882</v>
      </c>
      <c r="E91" s="484" t="s">
        <v>89</v>
      </c>
      <c r="F91" s="483">
        <v>842</v>
      </c>
      <c r="H91" s="481">
        <f t="shared" si="0"/>
        <v>0</v>
      </c>
    </row>
    <row r="92" spans="2:8" ht="25.5">
      <c r="B92" s="484" t="s">
        <v>213</v>
      </c>
      <c r="C92" s="484" t="s">
        <v>1881</v>
      </c>
      <c r="D92" s="485" t="s">
        <v>1880</v>
      </c>
      <c r="E92" s="484" t="s">
        <v>89</v>
      </c>
      <c r="F92" s="483">
        <v>168</v>
      </c>
      <c r="H92" s="481">
        <f t="shared" si="0"/>
        <v>0</v>
      </c>
    </row>
    <row r="93" spans="2:8" ht="25.5">
      <c r="B93" s="484" t="s">
        <v>210</v>
      </c>
      <c r="C93" s="484" t="s">
        <v>457</v>
      </c>
      <c r="D93" s="485" t="s">
        <v>456</v>
      </c>
      <c r="E93" s="484" t="s">
        <v>89</v>
      </c>
      <c r="F93" s="483">
        <v>395</v>
      </c>
      <c r="H93" s="481">
        <f t="shared" si="0"/>
        <v>0</v>
      </c>
    </row>
    <row r="94" spans="2:8" ht="25.5">
      <c r="B94" s="484" t="s">
        <v>207</v>
      </c>
      <c r="C94" s="484" t="s">
        <v>455</v>
      </c>
      <c r="D94" s="485" t="s">
        <v>454</v>
      </c>
      <c r="E94" s="484" t="s">
        <v>89</v>
      </c>
      <c r="F94" s="483">
        <v>80</v>
      </c>
      <c r="H94" s="481">
        <f t="shared" si="0"/>
        <v>0</v>
      </c>
    </row>
    <row r="95" spans="2:8" ht="25.5">
      <c r="B95" s="484" t="s">
        <v>204</v>
      </c>
      <c r="C95" s="484" t="s">
        <v>453</v>
      </c>
      <c r="D95" s="485" t="s">
        <v>452</v>
      </c>
      <c r="E95" s="484" t="s">
        <v>89</v>
      </c>
      <c r="F95" s="483">
        <v>39</v>
      </c>
      <c r="H95" s="481">
        <f t="shared" si="0"/>
        <v>0</v>
      </c>
    </row>
    <row r="96" spans="2:8" ht="25.5">
      <c r="B96" s="484" t="s">
        <v>201</v>
      </c>
      <c r="C96" s="484" t="s">
        <v>451</v>
      </c>
      <c r="D96" s="485" t="s">
        <v>450</v>
      </c>
      <c r="E96" s="484" t="s">
        <v>89</v>
      </c>
      <c r="F96" s="483">
        <v>13</v>
      </c>
      <c r="H96" s="481">
        <f t="shared" si="0"/>
        <v>0</v>
      </c>
    </row>
    <row r="97" spans="2:8" ht="25.5">
      <c r="B97" s="484" t="s">
        <v>198</v>
      </c>
      <c r="C97" s="484" t="s">
        <v>1879</v>
      </c>
      <c r="D97" s="485" t="s">
        <v>1878</v>
      </c>
      <c r="E97" s="484" t="s">
        <v>89</v>
      </c>
      <c r="F97" s="483">
        <v>8</v>
      </c>
      <c r="H97" s="481">
        <f t="shared" si="0"/>
        <v>0</v>
      </c>
    </row>
    <row r="98" spans="2:8" ht="38.25">
      <c r="B98" s="484" t="s">
        <v>195</v>
      </c>
      <c r="C98" s="484" t="s">
        <v>384</v>
      </c>
      <c r="D98" s="485" t="s">
        <v>1877</v>
      </c>
      <c r="E98" s="484" t="s">
        <v>43</v>
      </c>
      <c r="F98" s="483">
        <v>5</v>
      </c>
      <c r="H98" s="481">
        <f t="shared" si="0"/>
        <v>0</v>
      </c>
    </row>
    <row r="99" spans="2:8" ht="38.25">
      <c r="B99" s="484" t="s">
        <v>439</v>
      </c>
      <c r="C99" s="484" t="s">
        <v>1184</v>
      </c>
      <c r="D99" s="485" t="s">
        <v>1876</v>
      </c>
      <c r="E99" s="484" t="s">
        <v>43</v>
      </c>
      <c r="F99" s="483">
        <v>26</v>
      </c>
      <c r="H99" s="481">
        <f t="shared" si="0"/>
        <v>0</v>
      </c>
    </row>
    <row r="100" spans="2:8" ht="38.25">
      <c r="B100" s="484" t="s">
        <v>436</v>
      </c>
      <c r="C100" s="484" t="s">
        <v>1182</v>
      </c>
      <c r="D100" s="485" t="s">
        <v>448</v>
      </c>
      <c r="E100" s="484" t="s">
        <v>43</v>
      </c>
      <c r="F100" s="483">
        <v>90</v>
      </c>
      <c r="H100" s="481">
        <f t="shared" si="0"/>
        <v>0</v>
      </c>
    </row>
    <row r="101" spans="2:8" ht="38.25">
      <c r="B101" s="484" t="s">
        <v>433</v>
      </c>
      <c r="C101" s="484" t="s">
        <v>1180</v>
      </c>
      <c r="D101" s="485" t="s">
        <v>1875</v>
      </c>
      <c r="E101" s="484" t="s">
        <v>43</v>
      </c>
      <c r="F101" s="483">
        <v>58</v>
      </c>
      <c r="H101" s="481">
        <f t="shared" si="0"/>
        <v>0</v>
      </c>
    </row>
    <row r="102" spans="2:8" ht="25.5">
      <c r="D102" s="495" t="s">
        <v>1874</v>
      </c>
    </row>
    <row r="103" spans="2:8" ht="38.25">
      <c r="B103" s="484" t="s">
        <v>430</v>
      </c>
      <c r="C103" s="484" t="s">
        <v>1178</v>
      </c>
      <c r="D103" s="485" t="s">
        <v>446</v>
      </c>
      <c r="E103" s="484" t="s">
        <v>43</v>
      </c>
      <c r="F103" s="483">
        <v>14</v>
      </c>
      <c r="H103" s="481">
        <f t="shared" ref="H103:H111" si="1">ROUND(F103*G103,2)</f>
        <v>0</v>
      </c>
    </row>
    <row r="104" spans="2:8" ht="38.25">
      <c r="B104" s="484" t="s">
        <v>427</v>
      </c>
      <c r="C104" s="484" t="s">
        <v>1176</v>
      </c>
      <c r="D104" s="485" t="s">
        <v>444</v>
      </c>
      <c r="E104" s="484" t="s">
        <v>43</v>
      </c>
      <c r="F104" s="483">
        <v>5</v>
      </c>
      <c r="H104" s="481">
        <f t="shared" si="1"/>
        <v>0</v>
      </c>
    </row>
    <row r="105" spans="2:8" ht="38.25">
      <c r="B105" s="484" t="s">
        <v>423</v>
      </c>
      <c r="C105" s="484" t="s">
        <v>1174</v>
      </c>
      <c r="D105" s="485" t="s">
        <v>1873</v>
      </c>
      <c r="E105" s="484" t="s">
        <v>43</v>
      </c>
      <c r="F105" s="483">
        <v>2</v>
      </c>
      <c r="H105" s="481">
        <f t="shared" si="1"/>
        <v>0</v>
      </c>
    </row>
    <row r="106" spans="2:8" ht="38.25">
      <c r="B106" s="484" t="s">
        <v>420</v>
      </c>
      <c r="C106" s="484" t="s">
        <v>1872</v>
      </c>
      <c r="D106" s="485" t="s">
        <v>442</v>
      </c>
      <c r="E106" s="484" t="s">
        <v>43</v>
      </c>
      <c r="F106" s="483">
        <v>6</v>
      </c>
      <c r="H106" s="481">
        <f t="shared" si="1"/>
        <v>0</v>
      </c>
    </row>
    <row r="107" spans="2:8" ht="38.25">
      <c r="B107" s="484" t="s">
        <v>417</v>
      </c>
      <c r="C107" s="484" t="s">
        <v>392</v>
      </c>
      <c r="D107" s="485" t="s">
        <v>437</v>
      </c>
      <c r="E107" s="484" t="s">
        <v>43</v>
      </c>
      <c r="F107" s="483">
        <v>3</v>
      </c>
      <c r="H107" s="481">
        <f t="shared" si="1"/>
        <v>0</v>
      </c>
    </row>
    <row r="108" spans="2:8" ht="38.25">
      <c r="B108" s="484" t="s">
        <v>414</v>
      </c>
      <c r="C108" s="484" t="s">
        <v>1871</v>
      </c>
      <c r="D108" s="485" t="s">
        <v>434</v>
      </c>
      <c r="E108" s="484" t="s">
        <v>43</v>
      </c>
      <c r="F108" s="483">
        <v>3</v>
      </c>
      <c r="H108" s="481">
        <f t="shared" si="1"/>
        <v>0</v>
      </c>
    </row>
    <row r="109" spans="2:8" ht="38.25">
      <c r="B109" s="484" t="s">
        <v>1870</v>
      </c>
      <c r="C109" s="484" t="s">
        <v>394</v>
      </c>
      <c r="D109" s="485" t="s">
        <v>431</v>
      </c>
      <c r="E109" s="484" t="s">
        <v>43</v>
      </c>
      <c r="F109" s="483">
        <v>6</v>
      </c>
      <c r="H109" s="481">
        <f t="shared" si="1"/>
        <v>0</v>
      </c>
    </row>
    <row r="110" spans="2:8" ht="38.25">
      <c r="B110" s="484" t="s">
        <v>1869</v>
      </c>
      <c r="C110" s="484" t="s">
        <v>1868</v>
      </c>
      <c r="D110" s="485" t="s">
        <v>428</v>
      </c>
      <c r="E110" s="484" t="s">
        <v>43</v>
      </c>
      <c r="F110" s="483">
        <v>12</v>
      </c>
      <c r="H110" s="481">
        <f t="shared" si="1"/>
        <v>0</v>
      </c>
    </row>
    <row r="111" spans="2:8" ht="38.25">
      <c r="B111" s="484" t="s">
        <v>1867</v>
      </c>
      <c r="C111" s="484" t="s">
        <v>1866</v>
      </c>
      <c r="D111" s="485" t="s">
        <v>425</v>
      </c>
      <c r="E111" s="484" t="s">
        <v>43</v>
      </c>
      <c r="F111" s="483">
        <v>14</v>
      </c>
      <c r="H111" s="481">
        <f t="shared" si="1"/>
        <v>0</v>
      </c>
    </row>
    <row r="112" spans="2:8" ht="25.5">
      <c r="D112" s="495" t="s">
        <v>1865</v>
      </c>
    </row>
    <row r="113" spans="2:8" ht="38.25">
      <c r="B113" s="484" t="s">
        <v>1864</v>
      </c>
      <c r="C113" s="484" t="s">
        <v>1863</v>
      </c>
      <c r="D113" s="485" t="s">
        <v>1862</v>
      </c>
      <c r="E113" s="484" t="s">
        <v>43</v>
      </c>
      <c r="F113" s="483">
        <v>2</v>
      </c>
      <c r="H113" s="481">
        <f t="shared" ref="H113:H119" si="2">ROUND(F113*G113,2)</f>
        <v>0</v>
      </c>
    </row>
    <row r="114" spans="2:8" ht="38.25">
      <c r="B114" s="484" t="s">
        <v>1861</v>
      </c>
      <c r="C114" s="484" t="s">
        <v>1860</v>
      </c>
      <c r="D114" s="485" t="s">
        <v>421</v>
      </c>
      <c r="E114" s="484" t="s">
        <v>43</v>
      </c>
      <c r="F114" s="483">
        <v>14</v>
      </c>
      <c r="H114" s="481">
        <f t="shared" si="2"/>
        <v>0</v>
      </c>
    </row>
    <row r="115" spans="2:8" ht="38.25">
      <c r="B115" s="484" t="s">
        <v>1859</v>
      </c>
      <c r="C115" s="484" t="s">
        <v>1858</v>
      </c>
      <c r="D115" s="485" t="s">
        <v>1857</v>
      </c>
      <c r="E115" s="484" t="s">
        <v>43</v>
      </c>
      <c r="F115" s="483">
        <v>13</v>
      </c>
      <c r="H115" s="481">
        <f t="shared" si="2"/>
        <v>0</v>
      </c>
    </row>
    <row r="116" spans="2:8">
      <c r="B116" s="484" t="s">
        <v>1856</v>
      </c>
      <c r="C116" s="484" t="s">
        <v>419</v>
      </c>
      <c r="D116" s="485" t="s">
        <v>418</v>
      </c>
      <c r="E116" s="484" t="s">
        <v>89</v>
      </c>
      <c r="F116" s="483">
        <v>1256</v>
      </c>
      <c r="H116" s="481">
        <f t="shared" si="2"/>
        <v>0</v>
      </c>
    </row>
    <row r="117" spans="2:8">
      <c r="B117" s="484" t="s">
        <v>1855</v>
      </c>
      <c r="C117" s="484" t="s">
        <v>416</v>
      </c>
      <c r="D117" s="485" t="s">
        <v>415</v>
      </c>
      <c r="E117" s="484" t="s">
        <v>89</v>
      </c>
      <c r="F117" s="483">
        <v>566</v>
      </c>
      <c r="H117" s="481">
        <f t="shared" si="2"/>
        <v>0</v>
      </c>
    </row>
    <row r="118" spans="2:8">
      <c r="B118" s="484" t="s">
        <v>1854</v>
      </c>
      <c r="C118" s="484" t="s">
        <v>1853</v>
      </c>
      <c r="D118" s="485" t="s">
        <v>1852</v>
      </c>
      <c r="E118" s="484" t="s">
        <v>89</v>
      </c>
      <c r="F118" s="483">
        <v>16</v>
      </c>
      <c r="H118" s="481">
        <f t="shared" si="2"/>
        <v>0</v>
      </c>
    </row>
    <row r="119" spans="2:8">
      <c r="B119" s="484" t="s">
        <v>1851</v>
      </c>
      <c r="C119" s="484" t="s">
        <v>413</v>
      </c>
      <c r="D119" s="485" t="s">
        <v>412</v>
      </c>
      <c r="E119" s="484" t="s">
        <v>89</v>
      </c>
      <c r="F119" s="483">
        <v>1838</v>
      </c>
      <c r="H119" s="481">
        <f t="shared" si="2"/>
        <v>0</v>
      </c>
    </row>
    <row r="121" spans="2:8">
      <c r="D121" s="493" t="s">
        <v>1850</v>
      </c>
    </row>
    <row r="122" spans="2:8" ht="25.5">
      <c r="B122" s="484" t="s">
        <v>90</v>
      </c>
      <c r="C122" s="484" t="s">
        <v>410</v>
      </c>
      <c r="D122" s="485" t="s">
        <v>409</v>
      </c>
      <c r="E122" s="484" t="s">
        <v>43</v>
      </c>
      <c r="F122" s="483">
        <v>1</v>
      </c>
      <c r="H122" s="481">
        <f>ROUND(F122*G122,2)</f>
        <v>0</v>
      </c>
    </row>
    <row r="123" spans="2:8" ht="25.5">
      <c r="D123" s="495" t="s">
        <v>404</v>
      </c>
    </row>
    <row r="124" spans="2:8" ht="25.5">
      <c r="B124" s="484" t="s">
        <v>94</v>
      </c>
      <c r="C124" s="484" t="s">
        <v>408</v>
      </c>
      <c r="D124" s="485" t="s">
        <v>407</v>
      </c>
      <c r="E124" s="484" t="s">
        <v>43</v>
      </c>
      <c r="F124" s="483">
        <v>20</v>
      </c>
      <c r="H124" s="481">
        <f>ROUND(F124*G124,2)</f>
        <v>0</v>
      </c>
    </row>
    <row r="125" spans="2:8" ht="25.5">
      <c r="D125" s="495" t="s">
        <v>404</v>
      </c>
    </row>
    <row r="126" spans="2:8" ht="25.5">
      <c r="B126" s="484" t="s">
        <v>117</v>
      </c>
      <c r="C126" s="484" t="s">
        <v>406</v>
      </c>
      <c r="D126" s="485" t="s">
        <v>405</v>
      </c>
      <c r="E126" s="484" t="s">
        <v>43</v>
      </c>
      <c r="F126" s="483">
        <v>72</v>
      </c>
      <c r="H126" s="481">
        <f>ROUND(F126*G126,2)</f>
        <v>0</v>
      </c>
    </row>
    <row r="127" spans="2:8" ht="25.5">
      <c r="D127" s="495" t="s">
        <v>404</v>
      </c>
    </row>
    <row r="128" spans="2:8" ht="25.5">
      <c r="B128" s="484" t="s">
        <v>114</v>
      </c>
      <c r="C128" s="484" t="s">
        <v>1849</v>
      </c>
      <c r="D128" s="485" t="s">
        <v>1848</v>
      </c>
      <c r="E128" s="484" t="s">
        <v>43</v>
      </c>
      <c r="F128" s="483">
        <v>1</v>
      </c>
      <c r="H128" s="481">
        <f>ROUND(F128*G128,2)</f>
        <v>0</v>
      </c>
    </row>
    <row r="129" spans="2:8" ht="25.5">
      <c r="D129" s="495" t="s">
        <v>404</v>
      </c>
    </row>
    <row r="130" spans="2:8" ht="25.5">
      <c r="B130" s="484" t="s">
        <v>140</v>
      </c>
      <c r="C130" s="484" t="s">
        <v>403</v>
      </c>
      <c r="D130" s="485" t="s">
        <v>402</v>
      </c>
      <c r="E130" s="484" t="s">
        <v>43</v>
      </c>
      <c r="F130" s="483">
        <v>1</v>
      </c>
      <c r="H130" s="481">
        <f>ROUND(F130*G130,2)</f>
        <v>0</v>
      </c>
    </row>
    <row r="131" spans="2:8" ht="25.5">
      <c r="B131" s="484" t="s">
        <v>224</v>
      </c>
      <c r="C131" s="484" t="s">
        <v>401</v>
      </c>
      <c r="D131" s="485" t="s">
        <v>400</v>
      </c>
      <c r="E131" s="484" t="s">
        <v>43</v>
      </c>
      <c r="F131" s="483">
        <v>15</v>
      </c>
      <c r="H131" s="481">
        <f>ROUND(F131*G131,2)</f>
        <v>0</v>
      </c>
    </row>
    <row r="132" spans="2:8" ht="25.5">
      <c r="B132" s="484" t="s">
        <v>221</v>
      </c>
      <c r="C132" s="484" t="s">
        <v>399</v>
      </c>
      <c r="D132" s="485" t="s">
        <v>398</v>
      </c>
      <c r="E132" s="484" t="s">
        <v>43</v>
      </c>
      <c r="F132" s="483">
        <v>1</v>
      </c>
      <c r="H132" s="481">
        <f>ROUND(F132*G132,2)</f>
        <v>0</v>
      </c>
    </row>
    <row r="133" spans="2:8" ht="25.5">
      <c r="B133" s="484" t="s">
        <v>218</v>
      </c>
      <c r="C133" s="484" t="s">
        <v>1847</v>
      </c>
      <c r="D133" s="485" t="s">
        <v>1846</v>
      </c>
      <c r="E133" s="484" t="s">
        <v>43</v>
      </c>
      <c r="F133" s="483">
        <v>1</v>
      </c>
      <c r="H133" s="481">
        <f>ROUND(F133*G133,2)</f>
        <v>0</v>
      </c>
    </row>
    <row r="134" spans="2:8" ht="25.5">
      <c r="D134" s="495" t="s">
        <v>1845</v>
      </c>
    </row>
    <row r="135" spans="2:8" ht="25.5">
      <c r="B135" s="484" t="s">
        <v>216</v>
      </c>
      <c r="C135" s="484" t="s">
        <v>1844</v>
      </c>
      <c r="D135" s="485" t="s">
        <v>1843</v>
      </c>
      <c r="E135" s="484" t="s">
        <v>43</v>
      </c>
      <c r="F135" s="483">
        <v>2</v>
      </c>
      <c r="H135" s="481">
        <f>ROUND(F135*G135,2)</f>
        <v>0</v>
      </c>
    </row>
    <row r="136" spans="2:8" ht="25.5">
      <c r="B136" s="484" t="s">
        <v>213</v>
      </c>
      <c r="C136" s="484" t="s">
        <v>397</v>
      </c>
      <c r="D136" s="485" t="s">
        <v>396</v>
      </c>
      <c r="E136" s="484" t="s">
        <v>43</v>
      </c>
      <c r="F136" s="483">
        <v>7</v>
      </c>
      <c r="H136" s="481">
        <f>ROUND(F136*G136,2)</f>
        <v>0</v>
      </c>
    </row>
    <row r="137" spans="2:8" ht="25.5">
      <c r="B137" s="484" t="s">
        <v>210</v>
      </c>
      <c r="C137" s="484" t="s">
        <v>1842</v>
      </c>
      <c r="D137" s="485" t="s">
        <v>1841</v>
      </c>
      <c r="E137" s="484" t="s">
        <v>43</v>
      </c>
      <c r="F137" s="483">
        <v>14</v>
      </c>
      <c r="H137" s="481">
        <f>ROUND(F137*G137,2)</f>
        <v>0</v>
      </c>
    </row>
    <row r="138" spans="2:8" ht="51">
      <c r="D138" s="495" t="s">
        <v>1840</v>
      </c>
    </row>
    <row r="139" spans="2:8" ht="51">
      <c r="B139" s="484" t="s">
        <v>207</v>
      </c>
      <c r="C139" s="484" t="s">
        <v>445</v>
      </c>
      <c r="D139" s="485" t="s">
        <v>1839</v>
      </c>
      <c r="E139" s="484" t="s">
        <v>43</v>
      </c>
      <c r="F139" s="483">
        <v>1</v>
      </c>
      <c r="H139" s="481">
        <f>ROUND(F139*G139,2)</f>
        <v>0</v>
      </c>
    </row>
    <row r="140" spans="2:8" ht="25.5">
      <c r="D140" s="495" t="s">
        <v>1838</v>
      </c>
    </row>
    <row r="141" spans="2:8" ht="51">
      <c r="B141" s="484" t="s">
        <v>204</v>
      </c>
      <c r="C141" s="484" t="s">
        <v>1225</v>
      </c>
      <c r="D141" s="485" t="s">
        <v>1837</v>
      </c>
      <c r="E141" s="484" t="s">
        <v>43</v>
      </c>
      <c r="F141" s="483">
        <v>1</v>
      </c>
      <c r="H141" s="481">
        <f>ROUND(F141*G141,2)</f>
        <v>0</v>
      </c>
    </row>
    <row r="142" spans="2:8" ht="25.5">
      <c r="D142" s="495" t="s">
        <v>1836</v>
      </c>
    </row>
    <row r="143" spans="2:8" ht="51">
      <c r="B143" s="484" t="s">
        <v>201</v>
      </c>
      <c r="C143" s="484" t="s">
        <v>443</v>
      </c>
      <c r="D143" s="485" t="s">
        <v>1835</v>
      </c>
      <c r="E143" s="484" t="s">
        <v>43</v>
      </c>
      <c r="F143" s="483">
        <v>1</v>
      </c>
      <c r="H143" s="481">
        <f>ROUND(F143*G143,2)</f>
        <v>0</v>
      </c>
    </row>
    <row r="144" spans="2:8" ht="25.5">
      <c r="D144" s="495" t="s">
        <v>1834</v>
      </c>
    </row>
    <row r="145" spans="2:8" ht="38.25">
      <c r="B145" s="484" t="s">
        <v>198</v>
      </c>
      <c r="C145" s="484" t="s">
        <v>438</v>
      </c>
      <c r="D145" s="485" t="s">
        <v>1833</v>
      </c>
      <c r="E145" s="484" t="s">
        <v>227</v>
      </c>
      <c r="F145" s="483">
        <v>114</v>
      </c>
      <c r="H145" s="481">
        <f>ROUND(F145*G145,2)</f>
        <v>0</v>
      </c>
    </row>
    <row r="146" spans="2:8" ht="25.5">
      <c r="D146" s="495" t="s">
        <v>1832</v>
      </c>
    </row>
    <row r="147" spans="2:8" ht="25.5">
      <c r="B147" s="484" t="s">
        <v>195</v>
      </c>
      <c r="C147" s="484" t="s">
        <v>1831</v>
      </c>
      <c r="D147" s="485" t="s">
        <v>1830</v>
      </c>
      <c r="E147" s="484" t="s">
        <v>43</v>
      </c>
      <c r="F147" s="483">
        <v>67</v>
      </c>
      <c r="H147" s="481">
        <f>ROUND(F147*G147,2)</f>
        <v>0</v>
      </c>
    </row>
    <row r="148" spans="2:8" ht="25.5">
      <c r="B148" s="484" t="s">
        <v>439</v>
      </c>
      <c r="C148" s="484" t="s">
        <v>389</v>
      </c>
      <c r="D148" s="485" t="s">
        <v>388</v>
      </c>
      <c r="E148" s="484" t="s">
        <v>43</v>
      </c>
      <c r="F148" s="483">
        <v>28</v>
      </c>
      <c r="H148" s="481">
        <f>ROUND(F148*G148,2)</f>
        <v>0</v>
      </c>
    </row>
    <row r="149" spans="2:8" ht="25.5">
      <c r="D149" s="495" t="s">
        <v>385</v>
      </c>
    </row>
    <row r="150" spans="2:8" ht="25.5">
      <c r="B150" s="484" t="s">
        <v>436</v>
      </c>
      <c r="C150" s="484" t="s">
        <v>387</v>
      </c>
      <c r="D150" s="485" t="s">
        <v>386</v>
      </c>
      <c r="E150" s="484" t="s">
        <v>43</v>
      </c>
      <c r="F150" s="483">
        <v>38</v>
      </c>
      <c r="H150" s="481">
        <f>ROUND(F150*G150,2)</f>
        <v>0</v>
      </c>
    </row>
    <row r="151" spans="2:8" ht="25.5">
      <c r="D151" s="495" t="s">
        <v>385</v>
      </c>
    </row>
    <row r="152" spans="2:8" ht="25.5">
      <c r="B152" s="484" t="s">
        <v>433</v>
      </c>
      <c r="C152" s="484" t="s">
        <v>1829</v>
      </c>
      <c r="D152" s="485" t="s">
        <v>1828</v>
      </c>
      <c r="E152" s="484" t="s">
        <v>43</v>
      </c>
      <c r="F152" s="483">
        <v>3</v>
      </c>
      <c r="H152" s="481">
        <f>ROUND(F152*G152,2)</f>
        <v>0</v>
      </c>
    </row>
    <row r="153" spans="2:8" ht="38.25">
      <c r="D153" s="495" t="s">
        <v>1827</v>
      </c>
    </row>
    <row r="154" spans="2:8" ht="38.25">
      <c r="B154" s="484" t="s">
        <v>430</v>
      </c>
      <c r="C154" s="484" t="s">
        <v>1232</v>
      </c>
      <c r="D154" s="485" t="s">
        <v>383</v>
      </c>
      <c r="E154" s="484" t="s">
        <v>227</v>
      </c>
      <c r="F154" s="483">
        <v>246</v>
      </c>
      <c r="H154" s="481">
        <f>ROUND(F154*G154,2)</f>
        <v>0</v>
      </c>
    </row>
    <row r="155" spans="2:8" ht="38.25">
      <c r="D155" s="495" t="s">
        <v>1826</v>
      </c>
    </row>
    <row r="156" spans="2:8" ht="38.25">
      <c r="B156" s="484" t="s">
        <v>427</v>
      </c>
      <c r="C156" s="484" t="s">
        <v>1230</v>
      </c>
      <c r="D156" s="485" t="s">
        <v>1825</v>
      </c>
      <c r="E156" s="484" t="s">
        <v>227</v>
      </c>
      <c r="F156" s="483">
        <v>10</v>
      </c>
      <c r="H156" s="481">
        <f>ROUND(F156*G156,2)</f>
        <v>0</v>
      </c>
    </row>
    <row r="157" spans="2:8" ht="76.5">
      <c r="D157" s="495" t="s">
        <v>1824</v>
      </c>
    </row>
    <row r="158" spans="2:8">
      <c r="B158" s="484" t="s">
        <v>423</v>
      </c>
      <c r="C158" s="484" t="s">
        <v>381</v>
      </c>
      <c r="D158" s="485" t="s">
        <v>380</v>
      </c>
      <c r="E158" s="484" t="s">
        <v>43</v>
      </c>
      <c r="F158" s="483">
        <v>111</v>
      </c>
      <c r="H158" s="481">
        <f>ROUND(F158*G158,2)</f>
        <v>0</v>
      </c>
    </row>
    <row r="159" spans="2:8">
      <c r="B159" s="484" t="s">
        <v>420</v>
      </c>
      <c r="C159" s="484" t="s">
        <v>379</v>
      </c>
      <c r="D159" s="485" t="s">
        <v>378</v>
      </c>
      <c r="E159" s="484" t="s">
        <v>43</v>
      </c>
      <c r="F159" s="483">
        <v>17</v>
      </c>
      <c r="H159" s="481">
        <f>ROUND(F159*G159,2)</f>
        <v>0</v>
      </c>
    </row>
    <row r="160" spans="2:8">
      <c r="B160" s="484" t="s">
        <v>417</v>
      </c>
      <c r="C160" s="484" t="s">
        <v>377</v>
      </c>
      <c r="D160" s="485" t="s">
        <v>376</v>
      </c>
      <c r="E160" s="484" t="s">
        <v>43</v>
      </c>
      <c r="F160" s="483">
        <v>24</v>
      </c>
      <c r="H160" s="481">
        <f>ROUND(F160*G160,2)</f>
        <v>0</v>
      </c>
    </row>
    <row r="162" spans="4:7" ht="17.45" customHeight="1">
      <c r="D162" s="492" t="str">
        <f>D9</f>
        <v>1 PREDDELA</v>
      </c>
      <c r="E162" s="491">
        <f>H9</f>
        <v>0</v>
      </c>
    </row>
    <row r="163" spans="4:7" ht="17.45" customHeight="1">
      <c r="D163" s="492" t="str">
        <f>D21</f>
        <v>2 ZEMELJSKA DELA</v>
      </c>
      <c r="E163" s="491">
        <f>H21</f>
        <v>0</v>
      </c>
    </row>
    <row r="164" spans="4:7" ht="17.45" customHeight="1">
      <c r="D164" s="490" t="str">
        <f>D64</f>
        <v>3 ODVODNJAVANJE</v>
      </c>
      <c r="E164" s="489">
        <f>H64</f>
        <v>0</v>
      </c>
    </row>
    <row r="165" spans="4:7" ht="17.45" customHeight="1">
      <c r="D165" s="488" t="s">
        <v>88</v>
      </c>
      <c r="E165" s="487">
        <f>ROUND(+SUM(E162:E164),2)</f>
        <v>0</v>
      </c>
    </row>
    <row r="166" spans="4:7" ht="17.45" customHeight="1">
      <c r="D166" s="488" t="s">
        <v>87</v>
      </c>
      <c r="E166" s="487">
        <f>ROUND(0.22*E165,2)</f>
        <v>0</v>
      </c>
    </row>
    <row r="167" spans="4:7" ht="17.45" customHeight="1">
      <c r="D167" s="488" t="s">
        <v>86</v>
      </c>
      <c r="E167" s="487">
        <f>ROUND(+SUM(E165:E166),2)</f>
        <v>0</v>
      </c>
    </row>
    <row r="169" spans="4:7" ht="17.45" customHeight="1">
      <c r="G169" s="486"/>
    </row>
  </sheetData>
  <mergeCells count="2">
    <mergeCell ref="C3:H3"/>
    <mergeCell ref="D5:I5"/>
  </mergeCells>
  <pageMargins left="0.98425196850393704" right="0.39370078740157499" top="0.78740157480314998" bottom="0.78740157480314998" header="0" footer="0.196850393700787"/>
  <pageSetup paperSize="9" scale="70" fitToHeight="50" orientation="portrait" r:id="rId1"/>
  <headerFooter>
    <oddFooter>&amp;CStran &amp;P od &amp;N</oddFooter>
  </headerFooter>
  <rowBreaks count="2" manualBreakCount="2">
    <brk id="82" min="1" max="7" man="1"/>
    <brk id="144" min="1" max="7"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79"/>
  <sheetViews>
    <sheetView view="pageBreakPreview" topLeftCell="A60" zoomScale="70" zoomScaleNormal="85" zoomScaleSheetLayoutView="70" workbookViewId="0">
      <selection activeCell="E60" sqref="E60"/>
    </sheetView>
  </sheetViews>
  <sheetFormatPr defaultRowHeight="12.75"/>
  <cols>
    <col min="1" max="1" width="9.125" style="594"/>
    <col min="2" max="2" width="0.125" style="597" customWidth="1"/>
    <col min="3" max="4" width="10.75" style="597" customWidth="1"/>
    <col min="5" max="5" width="47.75" style="598" customWidth="1"/>
    <col min="6" max="6" width="15.75" style="598" customWidth="1"/>
    <col min="7" max="7" width="12.75" style="597" customWidth="1"/>
    <col min="8" max="8" width="12.75" style="667" customWidth="1"/>
    <col min="9" max="9" width="15.75" style="595" customWidth="1"/>
    <col min="10" max="10" width="17.875" style="595" customWidth="1"/>
    <col min="11" max="257" width="9.125" style="594"/>
    <col min="258" max="258" width="0.125" style="594" customWidth="1"/>
    <col min="259" max="260" width="10.75" style="594" customWidth="1"/>
    <col min="261" max="261" width="47.75" style="594" customWidth="1"/>
    <col min="262" max="262" width="15.75" style="594" customWidth="1"/>
    <col min="263" max="264" width="12.75" style="594" customWidth="1"/>
    <col min="265" max="265" width="15.75" style="594" customWidth="1"/>
    <col min="266" max="266" width="17.875" style="594" customWidth="1"/>
    <col min="267" max="513" width="9.125" style="594"/>
    <col min="514" max="514" width="0.125" style="594" customWidth="1"/>
    <col min="515" max="516" width="10.75" style="594" customWidth="1"/>
    <col min="517" max="517" width="47.75" style="594" customWidth="1"/>
    <col min="518" max="518" width="15.75" style="594" customWidth="1"/>
    <col min="519" max="520" width="12.75" style="594" customWidth="1"/>
    <col min="521" max="521" width="15.75" style="594" customWidth="1"/>
    <col min="522" max="522" width="17.875" style="594" customWidth="1"/>
    <col min="523" max="769" width="9.125" style="594"/>
    <col min="770" max="770" width="0.125" style="594" customWidth="1"/>
    <col min="771" max="772" width="10.75" style="594" customWidth="1"/>
    <col min="773" max="773" width="47.75" style="594" customWidth="1"/>
    <col min="774" max="774" width="15.75" style="594" customWidth="1"/>
    <col min="775" max="776" width="12.75" style="594" customWidth="1"/>
    <col min="777" max="777" width="15.75" style="594" customWidth="1"/>
    <col min="778" max="778" width="17.875" style="594" customWidth="1"/>
    <col min="779" max="1025" width="9.125" style="594"/>
    <col min="1026" max="1026" width="0.125" style="594" customWidth="1"/>
    <col min="1027" max="1028" width="10.75" style="594" customWidth="1"/>
    <col min="1029" max="1029" width="47.75" style="594" customWidth="1"/>
    <col min="1030" max="1030" width="15.75" style="594" customWidth="1"/>
    <col min="1031" max="1032" width="12.75" style="594" customWidth="1"/>
    <col min="1033" max="1033" width="15.75" style="594" customWidth="1"/>
    <col min="1034" max="1034" width="17.875" style="594" customWidth="1"/>
    <col min="1035" max="1281" width="9.125" style="594"/>
    <col min="1282" max="1282" width="0.125" style="594" customWidth="1"/>
    <col min="1283" max="1284" width="10.75" style="594" customWidth="1"/>
    <col min="1285" max="1285" width="47.75" style="594" customWidth="1"/>
    <col min="1286" max="1286" width="15.75" style="594" customWidth="1"/>
    <col min="1287" max="1288" width="12.75" style="594" customWidth="1"/>
    <col min="1289" max="1289" width="15.75" style="594" customWidth="1"/>
    <col min="1290" max="1290" width="17.875" style="594" customWidth="1"/>
    <col min="1291" max="1537" width="9.125" style="594"/>
    <col min="1538" max="1538" width="0.125" style="594" customWidth="1"/>
    <col min="1539" max="1540" width="10.75" style="594" customWidth="1"/>
    <col min="1541" max="1541" width="47.75" style="594" customWidth="1"/>
    <col min="1542" max="1542" width="15.75" style="594" customWidth="1"/>
    <col min="1543" max="1544" width="12.75" style="594" customWidth="1"/>
    <col min="1545" max="1545" width="15.75" style="594" customWidth="1"/>
    <col min="1546" max="1546" width="17.875" style="594" customWidth="1"/>
    <col min="1547" max="1793" width="9.125" style="594"/>
    <col min="1794" max="1794" width="0.125" style="594" customWidth="1"/>
    <col min="1795" max="1796" width="10.75" style="594" customWidth="1"/>
    <col min="1797" max="1797" width="47.75" style="594" customWidth="1"/>
    <col min="1798" max="1798" width="15.75" style="594" customWidth="1"/>
    <col min="1799" max="1800" width="12.75" style="594" customWidth="1"/>
    <col min="1801" max="1801" width="15.75" style="594" customWidth="1"/>
    <col min="1802" max="1802" width="17.875" style="594" customWidth="1"/>
    <col min="1803" max="2049" width="9.125" style="594"/>
    <col min="2050" max="2050" width="0.125" style="594" customWidth="1"/>
    <col min="2051" max="2052" width="10.75" style="594" customWidth="1"/>
    <col min="2053" max="2053" width="47.75" style="594" customWidth="1"/>
    <col min="2054" max="2054" width="15.75" style="594" customWidth="1"/>
    <col min="2055" max="2056" width="12.75" style="594" customWidth="1"/>
    <col min="2057" max="2057" width="15.75" style="594" customWidth="1"/>
    <col min="2058" max="2058" width="17.875" style="594" customWidth="1"/>
    <col min="2059" max="2305" width="9.125" style="594"/>
    <col min="2306" max="2306" width="0.125" style="594" customWidth="1"/>
    <col min="2307" max="2308" width="10.75" style="594" customWidth="1"/>
    <col min="2309" max="2309" width="47.75" style="594" customWidth="1"/>
    <col min="2310" max="2310" width="15.75" style="594" customWidth="1"/>
    <col min="2311" max="2312" width="12.75" style="594" customWidth="1"/>
    <col min="2313" max="2313" width="15.75" style="594" customWidth="1"/>
    <col min="2314" max="2314" width="17.875" style="594" customWidth="1"/>
    <col min="2315" max="2561" width="9.125" style="594"/>
    <col min="2562" max="2562" width="0.125" style="594" customWidth="1"/>
    <col min="2563" max="2564" width="10.75" style="594" customWidth="1"/>
    <col min="2565" max="2565" width="47.75" style="594" customWidth="1"/>
    <col min="2566" max="2566" width="15.75" style="594" customWidth="1"/>
    <col min="2567" max="2568" width="12.75" style="594" customWidth="1"/>
    <col min="2569" max="2569" width="15.75" style="594" customWidth="1"/>
    <col min="2570" max="2570" width="17.875" style="594" customWidth="1"/>
    <col min="2571" max="2817" width="9.125" style="594"/>
    <col min="2818" max="2818" width="0.125" style="594" customWidth="1"/>
    <col min="2819" max="2820" width="10.75" style="594" customWidth="1"/>
    <col min="2821" max="2821" width="47.75" style="594" customWidth="1"/>
    <col min="2822" max="2822" width="15.75" style="594" customWidth="1"/>
    <col min="2823" max="2824" width="12.75" style="594" customWidth="1"/>
    <col min="2825" max="2825" width="15.75" style="594" customWidth="1"/>
    <col min="2826" max="2826" width="17.875" style="594" customWidth="1"/>
    <col min="2827" max="3073" width="9.125" style="594"/>
    <col min="3074" max="3074" width="0.125" style="594" customWidth="1"/>
    <col min="3075" max="3076" width="10.75" style="594" customWidth="1"/>
    <col min="3077" max="3077" width="47.75" style="594" customWidth="1"/>
    <col min="3078" max="3078" width="15.75" style="594" customWidth="1"/>
    <col min="3079" max="3080" width="12.75" style="594" customWidth="1"/>
    <col min="3081" max="3081" width="15.75" style="594" customWidth="1"/>
    <col min="3082" max="3082" width="17.875" style="594" customWidth="1"/>
    <col min="3083" max="3329" width="9.125" style="594"/>
    <col min="3330" max="3330" width="0.125" style="594" customWidth="1"/>
    <col min="3331" max="3332" width="10.75" style="594" customWidth="1"/>
    <col min="3333" max="3333" width="47.75" style="594" customWidth="1"/>
    <col min="3334" max="3334" width="15.75" style="594" customWidth="1"/>
    <col min="3335" max="3336" width="12.75" style="594" customWidth="1"/>
    <col min="3337" max="3337" width="15.75" style="594" customWidth="1"/>
    <col min="3338" max="3338" width="17.875" style="594" customWidth="1"/>
    <col min="3339" max="3585" width="9.125" style="594"/>
    <col min="3586" max="3586" width="0.125" style="594" customWidth="1"/>
    <col min="3587" max="3588" width="10.75" style="594" customWidth="1"/>
    <col min="3589" max="3589" width="47.75" style="594" customWidth="1"/>
    <col min="3590" max="3590" width="15.75" style="594" customWidth="1"/>
    <col min="3591" max="3592" width="12.75" style="594" customWidth="1"/>
    <col min="3593" max="3593" width="15.75" style="594" customWidth="1"/>
    <col min="3594" max="3594" width="17.875" style="594" customWidth="1"/>
    <col min="3595" max="3841" width="9.125" style="594"/>
    <col min="3842" max="3842" width="0.125" style="594" customWidth="1"/>
    <col min="3843" max="3844" width="10.75" style="594" customWidth="1"/>
    <col min="3845" max="3845" width="47.75" style="594" customWidth="1"/>
    <col min="3846" max="3846" width="15.75" style="594" customWidth="1"/>
    <col min="3847" max="3848" width="12.75" style="594" customWidth="1"/>
    <col min="3849" max="3849" width="15.75" style="594" customWidth="1"/>
    <col min="3850" max="3850" width="17.875" style="594" customWidth="1"/>
    <col min="3851" max="4097" width="9.125" style="594"/>
    <col min="4098" max="4098" width="0.125" style="594" customWidth="1"/>
    <col min="4099" max="4100" width="10.75" style="594" customWidth="1"/>
    <col min="4101" max="4101" width="47.75" style="594" customWidth="1"/>
    <col min="4102" max="4102" width="15.75" style="594" customWidth="1"/>
    <col min="4103" max="4104" width="12.75" style="594" customWidth="1"/>
    <col min="4105" max="4105" width="15.75" style="594" customWidth="1"/>
    <col min="4106" max="4106" width="17.875" style="594" customWidth="1"/>
    <col min="4107" max="4353" width="9.125" style="594"/>
    <col min="4354" max="4354" width="0.125" style="594" customWidth="1"/>
    <col min="4355" max="4356" width="10.75" style="594" customWidth="1"/>
    <col min="4357" max="4357" width="47.75" style="594" customWidth="1"/>
    <col min="4358" max="4358" width="15.75" style="594" customWidth="1"/>
    <col min="4359" max="4360" width="12.75" style="594" customWidth="1"/>
    <col min="4361" max="4361" width="15.75" style="594" customWidth="1"/>
    <col min="4362" max="4362" width="17.875" style="594" customWidth="1"/>
    <col min="4363" max="4609" width="9.125" style="594"/>
    <col min="4610" max="4610" width="0.125" style="594" customWidth="1"/>
    <col min="4611" max="4612" width="10.75" style="594" customWidth="1"/>
    <col min="4613" max="4613" width="47.75" style="594" customWidth="1"/>
    <col min="4614" max="4614" width="15.75" style="594" customWidth="1"/>
    <col min="4615" max="4616" width="12.75" style="594" customWidth="1"/>
    <col min="4617" max="4617" width="15.75" style="594" customWidth="1"/>
    <col min="4618" max="4618" width="17.875" style="594" customWidth="1"/>
    <col min="4619" max="4865" width="9.125" style="594"/>
    <col min="4866" max="4866" width="0.125" style="594" customWidth="1"/>
    <col min="4867" max="4868" width="10.75" style="594" customWidth="1"/>
    <col min="4869" max="4869" width="47.75" style="594" customWidth="1"/>
    <col min="4870" max="4870" width="15.75" style="594" customWidth="1"/>
    <col min="4871" max="4872" width="12.75" style="594" customWidth="1"/>
    <col min="4873" max="4873" width="15.75" style="594" customWidth="1"/>
    <col min="4874" max="4874" width="17.875" style="594" customWidth="1"/>
    <col min="4875" max="5121" width="9.125" style="594"/>
    <col min="5122" max="5122" width="0.125" style="594" customWidth="1"/>
    <col min="5123" max="5124" width="10.75" style="594" customWidth="1"/>
    <col min="5125" max="5125" width="47.75" style="594" customWidth="1"/>
    <col min="5126" max="5126" width="15.75" style="594" customWidth="1"/>
    <col min="5127" max="5128" width="12.75" style="594" customWidth="1"/>
    <col min="5129" max="5129" width="15.75" style="594" customWidth="1"/>
    <col min="5130" max="5130" width="17.875" style="594" customWidth="1"/>
    <col min="5131" max="5377" width="9.125" style="594"/>
    <col min="5378" max="5378" width="0.125" style="594" customWidth="1"/>
    <col min="5379" max="5380" width="10.75" style="594" customWidth="1"/>
    <col min="5381" max="5381" width="47.75" style="594" customWidth="1"/>
    <col min="5382" max="5382" width="15.75" style="594" customWidth="1"/>
    <col min="5383" max="5384" width="12.75" style="594" customWidth="1"/>
    <col min="5385" max="5385" width="15.75" style="594" customWidth="1"/>
    <col min="5386" max="5386" width="17.875" style="594" customWidth="1"/>
    <col min="5387" max="5633" width="9.125" style="594"/>
    <col min="5634" max="5634" width="0.125" style="594" customWidth="1"/>
    <col min="5635" max="5636" width="10.75" style="594" customWidth="1"/>
    <col min="5637" max="5637" width="47.75" style="594" customWidth="1"/>
    <col min="5638" max="5638" width="15.75" style="594" customWidth="1"/>
    <col min="5639" max="5640" width="12.75" style="594" customWidth="1"/>
    <col min="5641" max="5641" width="15.75" style="594" customWidth="1"/>
    <col min="5642" max="5642" width="17.875" style="594" customWidth="1"/>
    <col min="5643" max="5889" width="9.125" style="594"/>
    <col min="5890" max="5890" width="0.125" style="594" customWidth="1"/>
    <col min="5891" max="5892" width="10.75" style="594" customWidth="1"/>
    <col min="5893" max="5893" width="47.75" style="594" customWidth="1"/>
    <col min="5894" max="5894" width="15.75" style="594" customWidth="1"/>
    <col min="5895" max="5896" width="12.75" style="594" customWidth="1"/>
    <col min="5897" max="5897" width="15.75" style="594" customWidth="1"/>
    <col min="5898" max="5898" width="17.875" style="594" customWidth="1"/>
    <col min="5899" max="6145" width="9.125" style="594"/>
    <col min="6146" max="6146" width="0.125" style="594" customWidth="1"/>
    <col min="6147" max="6148" width="10.75" style="594" customWidth="1"/>
    <col min="6149" max="6149" width="47.75" style="594" customWidth="1"/>
    <col min="6150" max="6150" width="15.75" style="594" customWidth="1"/>
    <col min="6151" max="6152" width="12.75" style="594" customWidth="1"/>
    <col min="6153" max="6153" width="15.75" style="594" customWidth="1"/>
    <col min="6154" max="6154" width="17.875" style="594" customWidth="1"/>
    <col min="6155" max="6401" width="9.125" style="594"/>
    <col min="6402" max="6402" width="0.125" style="594" customWidth="1"/>
    <col min="6403" max="6404" width="10.75" style="594" customWidth="1"/>
    <col min="6405" max="6405" width="47.75" style="594" customWidth="1"/>
    <col min="6406" max="6406" width="15.75" style="594" customWidth="1"/>
    <col min="6407" max="6408" width="12.75" style="594" customWidth="1"/>
    <col min="6409" max="6409" width="15.75" style="594" customWidth="1"/>
    <col min="6410" max="6410" width="17.875" style="594" customWidth="1"/>
    <col min="6411" max="6657" width="9.125" style="594"/>
    <col min="6658" max="6658" width="0.125" style="594" customWidth="1"/>
    <col min="6659" max="6660" width="10.75" style="594" customWidth="1"/>
    <col min="6661" max="6661" width="47.75" style="594" customWidth="1"/>
    <col min="6662" max="6662" width="15.75" style="594" customWidth="1"/>
    <col min="6663" max="6664" width="12.75" style="594" customWidth="1"/>
    <col min="6665" max="6665" width="15.75" style="594" customWidth="1"/>
    <col min="6666" max="6666" width="17.875" style="594" customWidth="1"/>
    <col min="6667" max="6913" width="9.125" style="594"/>
    <col min="6914" max="6914" width="0.125" style="594" customWidth="1"/>
    <col min="6915" max="6916" width="10.75" style="594" customWidth="1"/>
    <col min="6917" max="6917" width="47.75" style="594" customWidth="1"/>
    <col min="6918" max="6918" width="15.75" style="594" customWidth="1"/>
    <col min="6919" max="6920" width="12.75" style="594" customWidth="1"/>
    <col min="6921" max="6921" width="15.75" style="594" customWidth="1"/>
    <col min="6922" max="6922" width="17.875" style="594" customWidth="1"/>
    <col min="6923" max="7169" width="9.125" style="594"/>
    <col min="7170" max="7170" width="0.125" style="594" customWidth="1"/>
    <col min="7171" max="7172" width="10.75" style="594" customWidth="1"/>
    <col min="7173" max="7173" width="47.75" style="594" customWidth="1"/>
    <col min="7174" max="7174" width="15.75" style="594" customWidth="1"/>
    <col min="7175" max="7176" width="12.75" style="594" customWidth="1"/>
    <col min="7177" max="7177" width="15.75" style="594" customWidth="1"/>
    <col min="7178" max="7178" width="17.875" style="594" customWidth="1"/>
    <col min="7179" max="7425" width="9.125" style="594"/>
    <col min="7426" max="7426" width="0.125" style="594" customWidth="1"/>
    <col min="7427" max="7428" width="10.75" style="594" customWidth="1"/>
    <col min="7429" max="7429" width="47.75" style="594" customWidth="1"/>
    <col min="7430" max="7430" width="15.75" style="594" customWidth="1"/>
    <col min="7431" max="7432" width="12.75" style="594" customWidth="1"/>
    <col min="7433" max="7433" width="15.75" style="594" customWidth="1"/>
    <col min="7434" max="7434" width="17.875" style="594" customWidth="1"/>
    <col min="7435" max="7681" width="9.125" style="594"/>
    <col min="7682" max="7682" width="0.125" style="594" customWidth="1"/>
    <col min="7683" max="7684" width="10.75" style="594" customWidth="1"/>
    <col min="7685" max="7685" width="47.75" style="594" customWidth="1"/>
    <col min="7686" max="7686" width="15.75" style="594" customWidth="1"/>
    <col min="7687" max="7688" width="12.75" style="594" customWidth="1"/>
    <col min="7689" max="7689" width="15.75" style="594" customWidth="1"/>
    <col min="7690" max="7690" width="17.875" style="594" customWidth="1"/>
    <col min="7691" max="7937" width="9.125" style="594"/>
    <col min="7938" max="7938" width="0.125" style="594" customWidth="1"/>
    <col min="7939" max="7940" width="10.75" style="594" customWidth="1"/>
    <col min="7941" max="7941" width="47.75" style="594" customWidth="1"/>
    <col min="7942" max="7942" width="15.75" style="594" customWidth="1"/>
    <col min="7943" max="7944" width="12.75" style="594" customWidth="1"/>
    <col min="7945" max="7945" width="15.75" style="594" customWidth="1"/>
    <col min="7946" max="7946" width="17.875" style="594" customWidth="1"/>
    <col min="7947" max="8193" width="9.125" style="594"/>
    <col min="8194" max="8194" width="0.125" style="594" customWidth="1"/>
    <col min="8195" max="8196" width="10.75" style="594" customWidth="1"/>
    <col min="8197" max="8197" width="47.75" style="594" customWidth="1"/>
    <col min="8198" max="8198" width="15.75" style="594" customWidth="1"/>
    <col min="8199" max="8200" width="12.75" style="594" customWidth="1"/>
    <col min="8201" max="8201" width="15.75" style="594" customWidth="1"/>
    <col min="8202" max="8202" width="17.875" style="594" customWidth="1"/>
    <col min="8203" max="8449" width="9.125" style="594"/>
    <col min="8450" max="8450" width="0.125" style="594" customWidth="1"/>
    <col min="8451" max="8452" width="10.75" style="594" customWidth="1"/>
    <col min="8453" max="8453" width="47.75" style="594" customWidth="1"/>
    <col min="8454" max="8454" width="15.75" style="594" customWidth="1"/>
    <col min="8455" max="8456" width="12.75" style="594" customWidth="1"/>
    <col min="8457" max="8457" width="15.75" style="594" customWidth="1"/>
    <col min="8458" max="8458" width="17.875" style="594" customWidth="1"/>
    <col min="8459" max="8705" width="9.125" style="594"/>
    <col min="8706" max="8706" width="0.125" style="594" customWidth="1"/>
    <col min="8707" max="8708" width="10.75" style="594" customWidth="1"/>
    <col min="8709" max="8709" width="47.75" style="594" customWidth="1"/>
    <col min="8710" max="8710" width="15.75" style="594" customWidth="1"/>
    <col min="8711" max="8712" width="12.75" style="594" customWidth="1"/>
    <col min="8713" max="8713" width="15.75" style="594" customWidth="1"/>
    <col min="8714" max="8714" width="17.875" style="594" customWidth="1"/>
    <col min="8715" max="8961" width="9.125" style="594"/>
    <col min="8962" max="8962" width="0.125" style="594" customWidth="1"/>
    <col min="8963" max="8964" width="10.75" style="594" customWidth="1"/>
    <col min="8965" max="8965" width="47.75" style="594" customWidth="1"/>
    <col min="8966" max="8966" width="15.75" style="594" customWidth="1"/>
    <col min="8967" max="8968" width="12.75" style="594" customWidth="1"/>
    <col min="8969" max="8969" width="15.75" style="594" customWidth="1"/>
    <col min="8970" max="8970" width="17.875" style="594" customWidth="1"/>
    <col min="8971" max="9217" width="9.125" style="594"/>
    <col min="9218" max="9218" width="0.125" style="594" customWidth="1"/>
    <col min="9219" max="9220" width="10.75" style="594" customWidth="1"/>
    <col min="9221" max="9221" width="47.75" style="594" customWidth="1"/>
    <col min="9222" max="9222" width="15.75" style="594" customWidth="1"/>
    <col min="9223" max="9224" width="12.75" style="594" customWidth="1"/>
    <col min="9225" max="9225" width="15.75" style="594" customWidth="1"/>
    <col min="9226" max="9226" width="17.875" style="594" customWidth="1"/>
    <col min="9227" max="9473" width="9.125" style="594"/>
    <col min="9474" max="9474" width="0.125" style="594" customWidth="1"/>
    <col min="9475" max="9476" width="10.75" style="594" customWidth="1"/>
    <col min="9477" max="9477" width="47.75" style="594" customWidth="1"/>
    <col min="9478" max="9478" width="15.75" style="594" customWidth="1"/>
    <col min="9479" max="9480" width="12.75" style="594" customWidth="1"/>
    <col min="9481" max="9481" width="15.75" style="594" customWidth="1"/>
    <col min="9482" max="9482" width="17.875" style="594" customWidth="1"/>
    <col min="9483" max="9729" width="9.125" style="594"/>
    <col min="9730" max="9730" width="0.125" style="594" customWidth="1"/>
    <col min="9731" max="9732" width="10.75" style="594" customWidth="1"/>
    <col min="9733" max="9733" width="47.75" style="594" customWidth="1"/>
    <col min="9734" max="9734" width="15.75" style="594" customWidth="1"/>
    <col min="9735" max="9736" width="12.75" style="594" customWidth="1"/>
    <col min="9737" max="9737" width="15.75" style="594" customWidth="1"/>
    <col min="9738" max="9738" width="17.875" style="594" customWidth="1"/>
    <col min="9739" max="9985" width="9.125" style="594"/>
    <col min="9986" max="9986" width="0.125" style="594" customWidth="1"/>
    <col min="9987" max="9988" width="10.75" style="594" customWidth="1"/>
    <col min="9989" max="9989" width="47.75" style="594" customWidth="1"/>
    <col min="9990" max="9990" width="15.75" style="594" customWidth="1"/>
    <col min="9991" max="9992" width="12.75" style="594" customWidth="1"/>
    <col min="9993" max="9993" width="15.75" style="594" customWidth="1"/>
    <col min="9994" max="9994" width="17.875" style="594" customWidth="1"/>
    <col min="9995" max="10241" width="9.125" style="594"/>
    <col min="10242" max="10242" width="0.125" style="594" customWidth="1"/>
    <col min="10243" max="10244" width="10.75" style="594" customWidth="1"/>
    <col min="10245" max="10245" width="47.75" style="594" customWidth="1"/>
    <col min="10246" max="10246" width="15.75" style="594" customWidth="1"/>
    <col min="10247" max="10248" width="12.75" style="594" customWidth="1"/>
    <col min="10249" max="10249" width="15.75" style="594" customWidth="1"/>
    <col min="10250" max="10250" width="17.875" style="594" customWidth="1"/>
    <col min="10251" max="10497" width="9.125" style="594"/>
    <col min="10498" max="10498" width="0.125" style="594" customWidth="1"/>
    <col min="10499" max="10500" width="10.75" style="594" customWidth="1"/>
    <col min="10501" max="10501" width="47.75" style="594" customWidth="1"/>
    <col min="10502" max="10502" width="15.75" style="594" customWidth="1"/>
    <col min="10503" max="10504" width="12.75" style="594" customWidth="1"/>
    <col min="10505" max="10505" width="15.75" style="594" customWidth="1"/>
    <col min="10506" max="10506" width="17.875" style="594" customWidth="1"/>
    <col min="10507" max="10753" width="9.125" style="594"/>
    <col min="10754" max="10754" width="0.125" style="594" customWidth="1"/>
    <col min="10755" max="10756" width="10.75" style="594" customWidth="1"/>
    <col min="10757" max="10757" width="47.75" style="594" customWidth="1"/>
    <col min="10758" max="10758" width="15.75" style="594" customWidth="1"/>
    <col min="10759" max="10760" width="12.75" style="594" customWidth="1"/>
    <col min="10761" max="10761" width="15.75" style="594" customWidth="1"/>
    <col min="10762" max="10762" width="17.875" style="594" customWidth="1"/>
    <col min="10763" max="11009" width="9.125" style="594"/>
    <col min="11010" max="11010" width="0.125" style="594" customWidth="1"/>
    <col min="11011" max="11012" width="10.75" style="594" customWidth="1"/>
    <col min="11013" max="11013" width="47.75" style="594" customWidth="1"/>
    <col min="11014" max="11014" width="15.75" style="594" customWidth="1"/>
    <col min="11015" max="11016" width="12.75" style="594" customWidth="1"/>
    <col min="11017" max="11017" width="15.75" style="594" customWidth="1"/>
    <col min="11018" max="11018" width="17.875" style="594" customWidth="1"/>
    <col min="11019" max="11265" width="9.125" style="594"/>
    <col min="11266" max="11266" width="0.125" style="594" customWidth="1"/>
    <col min="11267" max="11268" width="10.75" style="594" customWidth="1"/>
    <col min="11269" max="11269" width="47.75" style="594" customWidth="1"/>
    <col min="11270" max="11270" width="15.75" style="594" customWidth="1"/>
    <col min="11271" max="11272" width="12.75" style="594" customWidth="1"/>
    <col min="11273" max="11273" width="15.75" style="594" customWidth="1"/>
    <col min="11274" max="11274" width="17.875" style="594" customWidth="1"/>
    <col min="11275" max="11521" width="9.125" style="594"/>
    <col min="11522" max="11522" width="0.125" style="594" customWidth="1"/>
    <col min="11523" max="11524" width="10.75" style="594" customWidth="1"/>
    <col min="11525" max="11525" width="47.75" style="594" customWidth="1"/>
    <col min="11526" max="11526" width="15.75" style="594" customWidth="1"/>
    <col min="11527" max="11528" width="12.75" style="594" customWidth="1"/>
    <col min="11529" max="11529" width="15.75" style="594" customWidth="1"/>
    <col min="11530" max="11530" width="17.875" style="594" customWidth="1"/>
    <col min="11531" max="11777" width="9.125" style="594"/>
    <col min="11778" max="11778" width="0.125" style="594" customWidth="1"/>
    <col min="11779" max="11780" width="10.75" style="594" customWidth="1"/>
    <col min="11781" max="11781" width="47.75" style="594" customWidth="1"/>
    <col min="11782" max="11782" width="15.75" style="594" customWidth="1"/>
    <col min="11783" max="11784" width="12.75" style="594" customWidth="1"/>
    <col min="11785" max="11785" width="15.75" style="594" customWidth="1"/>
    <col min="11786" max="11786" width="17.875" style="594" customWidth="1"/>
    <col min="11787" max="12033" width="9.125" style="594"/>
    <col min="12034" max="12034" width="0.125" style="594" customWidth="1"/>
    <col min="12035" max="12036" width="10.75" style="594" customWidth="1"/>
    <col min="12037" max="12037" width="47.75" style="594" customWidth="1"/>
    <col min="12038" max="12038" width="15.75" style="594" customWidth="1"/>
    <col min="12039" max="12040" width="12.75" style="594" customWidth="1"/>
    <col min="12041" max="12041" width="15.75" style="594" customWidth="1"/>
    <col min="12042" max="12042" width="17.875" style="594" customWidth="1"/>
    <col min="12043" max="12289" width="9.125" style="594"/>
    <col min="12290" max="12290" width="0.125" style="594" customWidth="1"/>
    <col min="12291" max="12292" width="10.75" style="594" customWidth="1"/>
    <col min="12293" max="12293" width="47.75" style="594" customWidth="1"/>
    <col min="12294" max="12294" width="15.75" style="594" customWidth="1"/>
    <col min="12295" max="12296" width="12.75" style="594" customWidth="1"/>
    <col min="12297" max="12297" width="15.75" style="594" customWidth="1"/>
    <col min="12298" max="12298" width="17.875" style="594" customWidth="1"/>
    <col min="12299" max="12545" width="9.125" style="594"/>
    <col min="12546" max="12546" width="0.125" style="594" customWidth="1"/>
    <col min="12547" max="12548" width="10.75" style="594" customWidth="1"/>
    <col min="12549" max="12549" width="47.75" style="594" customWidth="1"/>
    <col min="12550" max="12550" width="15.75" style="594" customWidth="1"/>
    <col min="12551" max="12552" width="12.75" style="594" customWidth="1"/>
    <col min="12553" max="12553" width="15.75" style="594" customWidth="1"/>
    <col min="12554" max="12554" width="17.875" style="594" customWidth="1"/>
    <col min="12555" max="12801" width="9.125" style="594"/>
    <col min="12802" max="12802" width="0.125" style="594" customWidth="1"/>
    <col min="12803" max="12804" width="10.75" style="594" customWidth="1"/>
    <col min="12805" max="12805" width="47.75" style="594" customWidth="1"/>
    <col min="12806" max="12806" width="15.75" style="594" customWidth="1"/>
    <col min="12807" max="12808" width="12.75" style="594" customWidth="1"/>
    <col min="12809" max="12809" width="15.75" style="594" customWidth="1"/>
    <col min="12810" max="12810" width="17.875" style="594" customWidth="1"/>
    <col min="12811" max="13057" width="9.125" style="594"/>
    <col min="13058" max="13058" width="0.125" style="594" customWidth="1"/>
    <col min="13059" max="13060" width="10.75" style="594" customWidth="1"/>
    <col min="13061" max="13061" width="47.75" style="594" customWidth="1"/>
    <col min="13062" max="13062" width="15.75" style="594" customWidth="1"/>
    <col min="13063" max="13064" width="12.75" style="594" customWidth="1"/>
    <col min="13065" max="13065" width="15.75" style="594" customWidth="1"/>
    <col min="13066" max="13066" width="17.875" style="594" customWidth="1"/>
    <col min="13067" max="13313" width="9.125" style="594"/>
    <col min="13314" max="13314" width="0.125" style="594" customWidth="1"/>
    <col min="13315" max="13316" width="10.75" style="594" customWidth="1"/>
    <col min="13317" max="13317" width="47.75" style="594" customWidth="1"/>
    <col min="13318" max="13318" width="15.75" style="594" customWidth="1"/>
    <col min="13319" max="13320" width="12.75" style="594" customWidth="1"/>
    <col min="13321" max="13321" width="15.75" style="594" customWidth="1"/>
    <col min="13322" max="13322" width="17.875" style="594" customWidth="1"/>
    <col min="13323" max="13569" width="9.125" style="594"/>
    <col min="13570" max="13570" width="0.125" style="594" customWidth="1"/>
    <col min="13571" max="13572" width="10.75" style="594" customWidth="1"/>
    <col min="13573" max="13573" width="47.75" style="594" customWidth="1"/>
    <col min="13574" max="13574" width="15.75" style="594" customWidth="1"/>
    <col min="13575" max="13576" width="12.75" style="594" customWidth="1"/>
    <col min="13577" max="13577" width="15.75" style="594" customWidth="1"/>
    <col min="13578" max="13578" width="17.875" style="594" customWidth="1"/>
    <col min="13579" max="13825" width="9.125" style="594"/>
    <col min="13826" max="13826" width="0.125" style="594" customWidth="1"/>
    <col min="13827" max="13828" width="10.75" style="594" customWidth="1"/>
    <col min="13829" max="13829" width="47.75" style="594" customWidth="1"/>
    <col min="13830" max="13830" width="15.75" style="594" customWidth="1"/>
    <col min="13831" max="13832" width="12.75" style="594" customWidth="1"/>
    <col min="13833" max="13833" width="15.75" style="594" customWidth="1"/>
    <col min="13834" max="13834" width="17.875" style="594" customWidth="1"/>
    <col min="13835" max="14081" width="9.125" style="594"/>
    <col min="14082" max="14082" width="0.125" style="594" customWidth="1"/>
    <col min="14083" max="14084" width="10.75" style="594" customWidth="1"/>
    <col min="14085" max="14085" width="47.75" style="594" customWidth="1"/>
    <col min="14086" max="14086" width="15.75" style="594" customWidth="1"/>
    <col min="14087" max="14088" width="12.75" style="594" customWidth="1"/>
    <col min="14089" max="14089" width="15.75" style="594" customWidth="1"/>
    <col min="14090" max="14090" width="17.875" style="594" customWidth="1"/>
    <col min="14091" max="14337" width="9.125" style="594"/>
    <col min="14338" max="14338" width="0.125" style="594" customWidth="1"/>
    <col min="14339" max="14340" width="10.75" style="594" customWidth="1"/>
    <col min="14341" max="14341" width="47.75" style="594" customWidth="1"/>
    <col min="14342" max="14342" width="15.75" style="594" customWidth="1"/>
    <col min="14343" max="14344" width="12.75" style="594" customWidth="1"/>
    <col min="14345" max="14345" width="15.75" style="594" customWidth="1"/>
    <col min="14346" max="14346" width="17.875" style="594" customWidth="1"/>
    <col min="14347" max="14593" width="9.125" style="594"/>
    <col min="14594" max="14594" width="0.125" style="594" customWidth="1"/>
    <col min="14595" max="14596" width="10.75" style="594" customWidth="1"/>
    <col min="14597" max="14597" width="47.75" style="594" customWidth="1"/>
    <col min="14598" max="14598" width="15.75" style="594" customWidth="1"/>
    <col min="14599" max="14600" width="12.75" style="594" customWidth="1"/>
    <col min="14601" max="14601" width="15.75" style="594" customWidth="1"/>
    <col min="14602" max="14602" width="17.875" style="594" customWidth="1"/>
    <col min="14603" max="14849" width="9.125" style="594"/>
    <col min="14850" max="14850" width="0.125" style="594" customWidth="1"/>
    <col min="14851" max="14852" width="10.75" style="594" customWidth="1"/>
    <col min="14853" max="14853" width="47.75" style="594" customWidth="1"/>
    <col min="14854" max="14854" width="15.75" style="594" customWidth="1"/>
    <col min="14855" max="14856" width="12.75" style="594" customWidth="1"/>
    <col min="14857" max="14857" width="15.75" style="594" customWidth="1"/>
    <col min="14858" max="14858" width="17.875" style="594" customWidth="1"/>
    <col min="14859" max="15105" width="9.125" style="594"/>
    <col min="15106" max="15106" width="0.125" style="594" customWidth="1"/>
    <col min="15107" max="15108" width="10.75" style="594" customWidth="1"/>
    <col min="15109" max="15109" width="47.75" style="594" customWidth="1"/>
    <col min="15110" max="15110" width="15.75" style="594" customWidth="1"/>
    <col min="15111" max="15112" width="12.75" style="594" customWidth="1"/>
    <col min="15113" max="15113" width="15.75" style="594" customWidth="1"/>
    <col min="15114" max="15114" width="17.875" style="594" customWidth="1"/>
    <col min="15115" max="15361" width="9.125" style="594"/>
    <col min="15362" max="15362" width="0.125" style="594" customWidth="1"/>
    <col min="15363" max="15364" width="10.75" style="594" customWidth="1"/>
    <col min="15365" max="15365" width="47.75" style="594" customWidth="1"/>
    <col min="15366" max="15366" width="15.75" style="594" customWidth="1"/>
    <col min="15367" max="15368" width="12.75" style="594" customWidth="1"/>
    <col min="15369" max="15369" width="15.75" style="594" customWidth="1"/>
    <col min="15370" max="15370" width="17.875" style="594" customWidth="1"/>
    <col min="15371" max="15617" width="9.125" style="594"/>
    <col min="15618" max="15618" width="0.125" style="594" customWidth="1"/>
    <col min="15619" max="15620" width="10.75" style="594" customWidth="1"/>
    <col min="15621" max="15621" width="47.75" style="594" customWidth="1"/>
    <col min="15622" max="15622" width="15.75" style="594" customWidth="1"/>
    <col min="15623" max="15624" width="12.75" style="594" customWidth="1"/>
    <col min="15625" max="15625" width="15.75" style="594" customWidth="1"/>
    <col min="15626" max="15626" width="17.875" style="594" customWidth="1"/>
    <col min="15627" max="15873" width="9.125" style="594"/>
    <col min="15874" max="15874" width="0.125" style="594" customWidth="1"/>
    <col min="15875" max="15876" width="10.75" style="594" customWidth="1"/>
    <col min="15877" max="15877" width="47.75" style="594" customWidth="1"/>
    <col min="15878" max="15878" width="15.75" style="594" customWidth="1"/>
    <col min="15879" max="15880" width="12.75" style="594" customWidth="1"/>
    <col min="15881" max="15881" width="15.75" style="594" customWidth="1"/>
    <col min="15882" max="15882" width="17.875" style="594" customWidth="1"/>
    <col min="15883" max="16129" width="9.125" style="594"/>
    <col min="16130" max="16130" width="0.125" style="594" customWidth="1"/>
    <col min="16131" max="16132" width="10.75" style="594" customWidth="1"/>
    <col min="16133" max="16133" width="47.75" style="594" customWidth="1"/>
    <col min="16134" max="16134" width="15.75" style="594" customWidth="1"/>
    <col min="16135" max="16136" width="12.75" style="594" customWidth="1"/>
    <col min="16137" max="16137" width="15.75" style="594" customWidth="1"/>
    <col min="16138" max="16138" width="17.875" style="594" customWidth="1"/>
    <col min="16139" max="16384" width="9.125" style="594"/>
  </cols>
  <sheetData>
    <row r="1" spans="2:10" s="661" customFormat="1" ht="18">
      <c r="B1" s="129" t="s">
        <v>1237</v>
      </c>
      <c r="C1" s="664"/>
      <c r="D1" s="664"/>
      <c r="E1" s="664"/>
      <c r="F1" s="665"/>
      <c r="G1" s="665"/>
      <c r="H1" s="664"/>
    </row>
    <row r="2" spans="2:10" s="661" customFormat="1" ht="18">
      <c r="B2" s="127" t="s">
        <v>84</v>
      </c>
      <c r="C2" s="126" t="s">
        <v>1270</v>
      </c>
      <c r="D2" s="124"/>
      <c r="E2" s="127"/>
      <c r="F2" s="89"/>
      <c r="G2" s="128"/>
      <c r="H2" s="87"/>
    </row>
    <row r="3" spans="2:10" s="661" customFormat="1" ht="18">
      <c r="B3" s="127" t="s">
        <v>3</v>
      </c>
      <c r="C3" s="126" t="s">
        <v>1990</v>
      </c>
      <c r="D3" s="124"/>
      <c r="E3" s="127"/>
      <c r="F3" s="89"/>
      <c r="G3" s="128"/>
      <c r="H3" s="87"/>
    </row>
    <row r="4" spans="2:10" s="661" customFormat="1" ht="18.75" thickBot="1">
      <c r="B4" s="127" t="s">
        <v>2</v>
      </c>
      <c r="C4" s="126" t="s">
        <v>79</v>
      </c>
      <c r="D4" s="1365" t="s">
        <v>3544</v>
      </c>
      <c r="E4" s="1365"/>
      <c r="F4" s="1365"/>
      <c r="G4" s="1365"/>
      <c r="H4" s="1365"/>
      <c r="I4" s="1365"/>
    </row>
    <row r="5" spans="2:10" s="653" customFormat="1" ht="32.25" thickBot="1">
      <c r="B5" s="660"/>
      <c r="C5" s="659" t="s">
        <v>74</v>
      </c>
      <c r="D5" s="657" t="s">
        <v>73</v>
      </c>
      <c r="E5" s="658" t="s">
        <v>72</v>
      </c>
      <c r="F5" s="658" t="s">
        <v>720</v>
      </c>
      <c r="G5" s="657" t="s">
        <v>71</v>
      </c>
      <c r="H5" s="687" t="s">
        <v>70</v>
      </c>
      <c r="I5" s="655" t="s">
        <v>69</v>
      </c>
      <c r="J5" s="654" t="s">
        <v>1763</v>
      </c>
    </row>
    <row r="6" spans="2:10" ht="12.75" customHeight="1">
      <c r="B6" s="652" t="s">
        <v>1989</v>
      </c>
      <c r="C6" s="651"/>
      <c r="D6" s="649"/>
      <c r="E6" s="650"/>
      <c r="F6" s="650"/>
      <c r="G6" s="649"/>
      <c r="H6" s="686"/>
      <c r="I6" s="647"/>
      <c r="J6" s="646">
        <f>ROUND(J7+J27+J47,2)</f>
        <v>0</v>
      </c>
    </row>
    <row r="7" spans="2:10" ht="12.75" customHeight="1">
      <c r="B7" s="675" t="s">
        <v>1988</v>
      </c>
      <c r="C7" s="674"/>
      <c r="D7" s="672"/>
      <c r="E7" s="673"/>
      <c r="F7" s="673"/>
      <c r="G7" s="672"/>
      <c r="H7" s="671"/>
      <c r="I7" s="670"/>
      <c r="J7" s="669">
        <f>ROUND(J8+J11+J13+J16,2)</f>
        <v>0</v>
      </c>
    </row>
    <row r="8" spans="2:10" ht="12.75" customHeight="1">
      <c r="B8" s="683" t="s">
        <v>1987</v>
      </c>
      <c r="C8" s="682"/>
      <c r="D8" s="680"/>
      <c r="E8" s="681"/>
      <c r="F8" s="681"/>
      <c r="G8" s="680"/>
      <c r="H8" s="679"/>
      <c r="I8" s="678"/>
      <c r="J8" s="618">
        <f>SUM(J9:J10)</f>
        <v>0</v>
      </c>
    </row>
    <row r="9" spans="2:10">
      <c r="B9" s="617"/>
      <c r="C9" s="616" t="s">
        <v>90</v>
      </c>
      <c r="D9" s="614" t="s">
        <v>1962</v>
      </c>
      <c r="E9" s="615" t="s">
        <v>1961</v>
      </c>
      <c r="F9" s="615"/>
      <c r="G9" s="614" t="s">
        <v>233</v>
      </c>
      <c r="H9" s="668">
        <v>0.24180000000000001</v>
      </c>
      <c r="I9" s="644"/>
      <c r="J9" s="1260">
        <f>ROUND(H9*I9,2)</f>
        <v>0</v>
      </c>
    </row>
    <row r="10" spans="2:10">
      <c r="B10" s="617"/>
      <c r="C10" s="616" t="s">
        <v>94</v>
      </c>
      <c r="D10" s="614" t="s">
        <v>1133</v>
      </c>
      <c r="E10" s="615" t="s">
        <v>1132</v>
      </c>
      <c r="F10" s="615"/>
      <c r="G10" s="614" t="s">
        <v>233</v>
      </c>
      <c r="H10" s="668">
        <v>0.24180000000000001</v>
      </c>
      <c r="I10" s="613"/>
      <c r="J10" s="1260">
        <f>ROUND(H10*I10,2)</f>
        <v>0</v>
      </c>
    </row>
    <row r="11" spans="2:10">
      <c r="B11" s="683" t="s">
        <v>1986</v>
      </c>
      <c r="C11" s="682"/>
      <c r="D11" s="680"/>
      <c r="E11" s="681"/>
      <c r="F11" s="681"/>
      <c r="G11" s="680"/>
      <c r="H11" s="679"/>
      <c r="I11" s="678"/>
      <c r="J11" s="618"/>
    </row>
    <row r="12" spans="2:10" ht="25.5">
      <c r="B12" s="617"/>
      <c r="C12" s="616" t="s">
        <v>90</v>
      </c>
      <c r="D12" s="614" t="s">
        <v>1981</v>
      </c>
      <c r="E12" s="615" t="s">
        <v>1980</v>
      </c>
      <c r="F12" s="615"/>
      <c r="G12" s="614" t="s">
        <v>126</v>
      </c>
      <c r="H12" s="668">
        <v>236</v>
      </c>
      <c r="I12" s="644"/>
      <c r="J12" s="1259">
        <f>ROUND(H12*I12,2)</f>
        <v>0</v>
      </c>
    </row>
    <row r="13" spans="2:10">
      <c r="B13" s="683" t="s">
        <v>1985</v>
      </c>
      <c r="C13" s="682"/>
      <c r="D13" s="680"/>
      <c r="E13" s="681"/>
      <c r="F13" s="681"/>
      <c r="G13" s="680"/>
      <c r="H13" s="679"/>
      <c r="I13" s="685"/>
      <c r="J13" s="618"/>
    </row>
    <row r="14" spans="2:10" ht="38.25">
      <c r="B14" s="617"/>
      <c r="C14" s="616" t="s">
        <v>90</v>
      </c>
      <c r="D14" s="614" t="s">
        <v>1959</v>
      </c>
      <c r="E14" s="615" t="s">
        <v>1958</v>
      </c>
      <c r="F14" s="615" t="s">
        <v>1957</v>
      </c>
      <c r="G14" s="614" t="s">
        <v>126</v>
      </c>
      <c r="H14" s="668">
        <v>22</v>
      </c>
      <c r="I14" s="644"/>
      <c r="J14" s="1260">
        <f t="shared" ref="J14:J15" si="0">ROUND(H14*I14,2)</f>
        <v>0</v>
      </c>
    </row>
    <row r="15" spans="2:10" ht="51">
      <c r="B15" s="617"/>
      <c r="C15" s="616" t="s">
        <v>94</v>
      </c>
      <c r="D15" s="614" t="s">
        <v>1956</v>
      </c>
      <c r="E15" s="615" t="s">
        <v>1955</v>
      </c>
      <c r="F15" s="615" t="s">
        <v>1954</v>
      </c>
      <c r="G15" s="614" t="s">
        <v>126</v>
      </c>
      <c r="H15" s="668">
        <v>72</v>
      </c>
      <c r="I15" s="644"/>
      <c r="J15" s="1260">
        <f t="shared" si="0"/>
        <v>0</v>
      </c>
    </row>
    <row r="16" spans="2:10">
      <c r="B16" s="683" t="s">
        <v>1984</v>
      </c>
      <c r="C16" s="682"/>
      <c r="D16" s="680"/>
      <c r="E16" s="681"/>
      <c r="F16" s="681"/>
      <c r="G16" s="680"/>
      <c r="H16" s="679"/>
      <c r="I16" s="685"/>
      <c r="J16" s="619"/>
    </row>
    <row r="17" spans="2:10" ht="51">
      <c r="B17" s="617"/>
      <c r="C17" s="616" t="s">
        <v>90</v>
      </c>
      <c r="D17" s="614" t="s">
        <v>336</v>
      </c>
      <c r="E17" s="615" t="s">
        <v>1977</v>
      </c>
      <c r="F17" s="615"/>
      <c r="G17" s="614" t="s">
        <v>43</v>
      </c>
      <c r="H17" s="668">
        <v>12</v>
      </c>
      <c r="I17" s="644"/>
      <c r="J17" s="1260">
        <f t="shared" ref="J17:J26" si="1">ROUND(H17*I17,2)</f>
        <v>0</v>
      </c>
    </row>
    <row r="18" spans="2:10" ht="25.5">
      <c r="B18" s="617"/>
      <c r="C18" s="616" t="s">
        <v>94</v>
      </c>
      <c r="D18" s="614" t="s">
        <v>1976</v>
      </c>
      <c r="E18" s="615" t="s">
        <v>1975</v>
      </c>
      <c r="F18" s="615" t="s">
        <v>1974</v>
      </c>
      <c r="G18" s="614" t="s">
        <v>89</v>
      </c>
      <c r="H18" s="668">
        <v>92.5</v>
      </c>
      <c r="I18" s="644"/>
      <c r="J18" s="1260">
        <f t="shared" si="1"/>
        <v>0</v>
      </c>
    </row>
    <row r="19" spans="2:10" ht="25.5">
      <c r="B19" s="617"/>
      <c r="C19" s="616" t="s">
        <v>117</v>
      </c>
      <c r="D19" s="614" t="s">
        <v>1973</v>
      </c>
      <c r="E19" s="615" t="s">
        <v>1972</v>
      </c>
      <c r="F19" s="615" t="s">
        <v>1971</v>
      </c>
      <c r="G19" s="614" t="s">
        <v>89</v>
      </c>
      <c r="H19" s="668">
        <v>26</v>
      </c>
      <c r="I19" s="644"/>
      <c r="J19" s="1260">
        <f t="shared" si="1"/>
        <v>0</v>
      </c>
    </row>
    <row r="20" spans="2:10" ht="25.5">
      <c r="B20" s="617"/>
      <c r="C20" s="616" t="s">
        <v>114</v>
      </c>
      <c r="D20" s="614" t="s">
        <v>1966</v>
      </c>
      <c r="E20" s="615" t="s">
        <v>1965</v>
      </c>
      <c r="F20" s="615"/>
      <c r="G20" s="614" t="s">
        <v>89</v>
      </c>
      <c r="H20" s="668">
        <v>89</v>
      </c>
      <c r="I20" s="644"/>
      <c r="J20" s="1260">
        <f t="shared" si="1"/>
        <v>0</v>
      </c>
    </row>
    <row r="21" spans="2:10" ht="25.5">
      <c r="B21" s="617"/>
      <c r="C21" s="616" t="s">
        <v>140</v>
      </c>
      <c r="D21" s="614" t="s">
        <v>223</v>
      </c>
      <c r="E21" s="615" t="s">
        <v>1945</v>
      </c>
      <c r="F21" s="615" t="s">
        <v>1944</v>
      </c>
      <c r="G21" s="614" t="s">
        <v>89</v>
      </c>
      <c r="H21" s="668">
        <v>104</v>
      </c>
      <c r="I21" s="644"/>
      <c r="J21" s="1260">
        <f t="shared" si="1"/>
        <v>0</v>
      </c>
    </row>
    <row r="22" spans="2:10">
      <c r="B22" s="617"/>
      <c r="C22" s="616" t="s">
        <v>224</v>
      </c>
      <c r="D22" s="614" t="s">
        <v>1943</v>
      </c>
      <c r="E22" s="615" t="s">
        <v>1942</v>
      </c>
      <c r="F22" s="615"/>
      <c r="G22" s="614" t="s">
        <v>89</v>
      </c>
      <c r="H22" s="668">
        <v>222.5</v>
      </c>
      <c r="I22" s="644"/>
      <c r="J22" s="1260">
        <f t="shared" si="1"/>
        <v>0</v>
      </c>
    </row>
    <row r="23" spans="2:10">
      <c r="B23" s="617"/>
      <c r="C23" s="616" t="s">
        <v>221</v>
      </c>
      <c r="D23" s="614" t="s">
        <v>1941</v>
      </c>
      <c r="E23" s="615" t="s">
        <v>1940</v>
      </c>
      <c r="F23" s="615"/>
      <c r="G23" s="614" t="s">
        <v>89</v>
      </c>
      <c r="H23" s="668">
        <v>222.5</v>
      </c>
      <c r="I23" s="644"/>
      <c r="J23" s="1260">
        <f t="shared" si="1"/>
        <v>0</v>
      </c>
    </row>
    <row r="24" spans="2:10">
      <c r="B24" s="617"/>
      <c r="C24" s="616" t="s">
        <v>218</v>
      </c>
      <c r="D24" s="614" t="s">
        <v>1939</v>
      </c>
      <c r="E24" s="615" t="s">
        <v>1938</v>
      </c>
      <c r="F24" s="615"/>
      <c r="G24" s="614" t="s">
        <v>89</v>
      </c>
      <c r="H24" s="668">
        <v>222.5</v>
      </c>
      <c r="I24" s="644"/>
      <c r="J24" s="1260">
        <f t="shared" si="1"/>
        <v>0</v>
      </c>
    </row>
    <row r="25" spans="2:10" ht="25.5">
      <c r="B25" s="617"/>
      <c r="C25" s="616" t="s">
        <v>216</v>
      </c>
      <c r="D25" s="614" t="s">
        <v>1970</v>
      </c>
      <c r="E25" s="615" t="s">
        <v>1969</v>
      </c>
      <c r="F25" s="615"/>
      <c r="G25" s="614" t="s">
        <v>43</v>
      </c>
      <c r="H25" s="668">
        <v>6</v>
      </c>
      <c r="I25" s="613"/>
      <c r="J25" s="1260">
        <f t="shared" si="1"/>
        <v>0</v>
      </c>
    </row>
    <row r="26" spans="2:10" ht="38.25">
      <c r="B26" s="617"/>
      <c r="C26" s="616" t="s">
        <v>213</v>
      </c>
      <c r="D26" s="614" t="s">
        <v>1968</v>
      </c>
      <c r="E26" s="615" t="s">
        <v>1967</v>
      </c>
      <c r="F26" s="615"/>
      <c r="G26" s="614" t="s">
        <v>43</v>
      </c>
      <c r="H26" s="668">
        <v>1</v>
      </c>
      <c r="I26" s="644"/>
      <c r="J26" s="1260">
        <f t="shared" si="1"/>
        <v>0</v>
      </c>
    </row>
    <row r="27" spans="2:10">
      <c r="B27" s="675" t="s">
        <v>1983</v>
      </c>
      <c r="C27" s="674"/>
      <c r="D27" s="672"/>
      <c r="E27" s="673"/>
      <c r="F27" s="673"/>
      <c r="G27" s="672"/>
      <c r="H27" s="671"/>
      <c r="I27" s="670"/>
      <c r="J27" s="684">
        <f>ROUND(J28+J31+J33+J36,2)</f>
        <v>0</v>
      </c>
    </row>
    <row r="28" spans="2:10">
      <c r="B28" s="683" t="s">
        <v>1757</v>
      </c>
      <c r="C28" s="682"/>
      <c r="D28" s="680"/>
      <c r="E28" s="681"/>
      <c r="F28" s="681"/>
      <c r="G28" s="680"/>
      <c r="H28" s="679"/>
      <c r="I28" s="678"/>
      <c r="J28" s="618">
        <f>ROUND(SUM(J29:J30),2)</f>
        <v>0</v>
      </c>
    </row>
    <row r="29" spans="2:10">
      <c r="B29" s="617"/>
      <c r="C29" s="616" t="s">
        <v>90</v>
      </c>
      <c r="D29" s="614" t="s">
        <v>1133</v>
      </c>
      <c r="E29" s="615" t="s">
        <v>1132</v>
      </c>
      <c r="F29" s="615"/>
      <c r="G29" s="614" t="s">
        <v>233</v>
      </c>
      <c r="H29" s="668">
        <v>0.24500000000000002</v>
      </c>
      <c r="I29" s="613"/>
      <c r="J29" s="1260">
        <f t="shared" ref="J29:J30" si="2">ROUND(H29*I29,2)</f>
        <v>0</v>
      </c>
    </row>
    <row r="30" spans="2:10">
      <c r="B30" s="617"/>
      <c r="C30" s="616" t="s">
        <v>94</v>
      </c>
      <c r="D30" s="614" t="s">
        <v>1962</v>
      </c>
      <c r="E30" s="615" t="s">
        <v>1961</v>
      </c>
      <c r="F30" s="615"/>
      <c r="G30" s="614" t="s">
        <v>233</v>
      </c>
      <c r="H30" s="668">
        <v>0.24500000000000002</v>
      </c>
      <c r="I30" s="613"/>
      <c r="J30" s="1260">
        <f t="shared" si="2"/>
        <v>0</v>
      </c>
    </row>
    <row r="31" spans="2:10">
      <c r="B31" s="683" t="s">
        <v>1982</v>
      </c>
      <c r="C31" s="682"/>
      <c r="D31" s="680"/>
      <c r="E31" s="681"/>
      <c r="F31" s="681"/>
      <c r="G31" s="680"/>
      <c r="H31" s="679"/>
      <c r="I31" s="678"/>
      <c r="J31" s="618">
        <f>SUM(J32)</f>
        <v>0</v>
      </c>
    </row>
    <row r="32" spans="2:10" ht="25.5">
      <c r="B32" s="617"/>
      <c r="C32" s="616" t="s">
        <v>90</v>
      </c>
      <c r="D32" s="614" t="s">
        <v>1981</v>
      </c>
      <c r="E32" s="615" t="s">
        <v>1980</v>
      </c>
      <c r="F32" s="615"/>
      <c r="G32" s="614" t="s">
        <v>126</v>
      </c>
      <c r="H32" s="668">
        <v>322</v>
      </c>
      <c r="I32" s="613"/>
      <c r="J32" s="1260">
        <f t="shared" ref="J32" si="3">ROUND(H32*I32,2)</f>
        <v>0</v>
      </c>
    </row>
    <row r="33" spans="2:10">
      <c r="B33" s="683" t="s">
        <v>1979</v>
      </c>
      <c r="C33" s="682"/>
      <c r="D33" s="680"/>
      <c r="E33" s="681"/>
      <c r="F33" s="681"/>
      <c r="G33" s="680"/>
      <c r="H33" s="679"/>
      <c r="I33" s="678"/>
      <c r="J33" s="618">
        <f>ROUND(SUM(J34:J35),2)</f>
        <v>0</v>
      </c>
    </row>
    <row r="34" spans="2:10" ht="38.25">
      <c r="B34" s="617"/>
      <c r="C34" s="616" t="s">
        <v>90</v>
      </c>
      <c r="D34" s="614" t="s">
        <v>1959</v>
      </c>
      <c r="E34" s="615" t="s">
        <v>1958</v>
      </c>
      <c r="F34" s="615" t="s">
        <v>1957</v>
      </c>
      <c r="G34" s="614" t="s">
        <v>126</v>
      </c>
      <c r="H34" s="668">
        <v>27</v>
      </c>
      <c r="I34" s="613"/>
      <c r="J34" s="1260">
        <f t="shared" ref="J34:J35" si="4">ROUND(H34*I34,2)</f>
        <v>0</v>
      </c>
    </row>
    <row r="35" spans="2:10" ht="51">
      <c r="B35" s="617"/>
      <c r="C35" s="616" t="s">
        <v>94</v>
      </c>
      <c r="D35" s="614" t="s">
        <v>1956</v>
      </c>
      <c r="E35" s="615" t="s">
        <v>1955</v>
      </c>
      <c r="F35" s="615" t="s">
        <v>1954</v>
      </c>
      <c r="G35" s="614" t="s">
        <v>126</v>
      </c>
      <c r="H35" s="668">
        <v>89</v>
      </c>
      <c r="I35" s="613"/>
      <c r="J35" s="1260">
        <f t="shared" si="4"/>
        <v>0</v>
      </c>
    </row>
    <row r="36" spans="2:10">
      <c r="B36" s="683" t="s">
        <v>1978</v>
      </c>
      <c r="C36" s="682"/>
      <c r="D36" s="680"/>
      <c r="E36" s="681"/>
      <c r="F36" s="681"/>
      <c r="G36" s="680"/>
      <c r="H36" s="679"/>
      <c r="I36" s="678"/>
      <c r="J36" s="618">
        <f>ROUND(SUM(J37:J46),2)</f>
        <v>0</v>
      </c>
    </row>
    <row r="37" spans="2:10" ht="51">
      <c r="B37" s="617"/>
      <c r="C37" s="616" t="s">
        <v>90</v>
      </c>
      <c r="D37" s="614" t="s">
        <v>336</v>
      </c>
      <c r="E37" s="615" t="s">
        <v>1977</v>
      </c>
      <c r="F37" s="615"/>
      <c r="G37" s="614" t="s">
        <v>43</v>
      </c>
      <c r="H37" s="668">
        <v>12</v>
      </c>
      <c r="I37" s="613"/>
      <c r="J37" s="1260">
        <f t="shared" ref="J37:J46" si="5">ROUND(H37*I37,2)</f>
        <v>0</v>
      </c>
    </row>
    <row r="38" spans="2:10" ht="25.5">
      <c r="B38" s="617"/>
      <c r="C38" s="616" t="s">
        <v>94</v>
      </c>
      <c r="D38" s="614" t="s">
        <v>1976</v>
      </c>
      <c r="E38" s="615" t="s">
        <v>1975</v>
      </c>
      <c r="F38" s="615" t="s">
        <v>1974</v>
      </c>
      <c r="G38" s="614" t="s">
        <v>89</v>
      </c>
      <c r="H38" s="668">
        <v>99</v>
      </c>
      <c r="I38" s="613"/>
      <c r="J38" s="1260">
        <f t="shared" si="5"/>
        <v>0</v>
      </c>
    </row>
    <row r="39" spans="2:10" ht="25.5">
      <c r="B39" s="617"/>
      <c r="C39" s="616" t="s">
        <v>117</v>
      </c>
      <c r="D39" s="614" t="s">
        <v>1973</v>
      </c>
      <c r="E39" s="615" t="s">
        <v>1972</v>
      </c>
      <c r="F39" s="615" t="s">
        <v>1971</v>
      </c>
      <c r="G39" s="614" t="s">
        <v>89</v>
      </c>
      <c r="H39" s="668">
        <v>35</v>
      </c>
      <c r="I39" s="613"/>
      <c r="J39" s="1260">
        <f t="shared" si="5"/>
        <v>0</v>
      </c>
    </row>
    <row r="40" spans="2:10" ht="25.5">
      <c r="B40" s="617"/>
      <c r="C40" s="616" t="s">
        <v>114</v>
      </c>
      <c r="D40" s="614" t="s">
        <v>223</v>
      </c>
      <c r="E40" s="615" t="s">
        <v>1945</v>
      </c>
      <c r="F40" s="615" t="s">
        <v>1944</v>
      </c>
      <c r="G40" s="614" t="s">
        <v>89</v>
      </c>
      <c r="H40" s="668">
        <v>96.800000000000011</v>
      </c>
      <c r="I40" s="613"/>
      <c r="J40" s="1260">
        <f t="shared" si="5"/>
        <v>0</v>
      </c>
    </row>
    <row r="41" spans="2:10">
      <c r="B41" s="617"/>
      <c r="C41" s="616" t="s">
        <v>140</v>
      </c>
      <c r="D41" s="614" t="s">
        <v>1943</v>
      </c>
      <c r="E41" s="615" t="s">
        <v>1942</v>
      </c>
      <c r="F41" s="615"/>
      <c r="G41" s="614" t="s">
        <v>89</v>
      </c>
      <c r="H41" s="668">
        <v>231</v>
      </c>
      <c r="I41" s="613"/>
      <c r="J41" s="1260">
        <f t="shared" si="5"/>
        <v>0</v>
      </c>
    </row>
    <row r="42" spans="2:10">
      <c r="B42" s="617"/>
      <c r="C42" s="616" t="s">
        <v>224</v>
      </c>
      <c r="D42" s="614" t="s">
        <v>1941</v>
      </c>
      <c r="E42" s="615" t="s">
        <v>1940</v>
      </c>
      <c r="F42" s="615"/>
      <c r="G42" s="614" t="s">
        <v>89</v>
      </c>
      <c r="H42" s="668">
        <v>231</v>
      </c>
      <c r="I42" s="613"/>
      <c r="J42" s="1260">
        <f t="shared" si="5"/>
        <v>0</v>
      </c>
    </row>
    <row r="43" spans="2:10">
      <c r="B43" s="617"/>
      <c r="C43" s="616" t="s">
        <v>221</v>
      </c>
      <c r="D43" s="614" t="s">
        <v>1939</v>
      </c>
      <c r="E43" s="615" t="s">
        <v>1938</v>
      </c>
      <c r="F43" s="615"/>
      <c r="G43" s="614" t="s">
        <v>89</v>
      </c>
      <c r="H43" s="668">
        <v>231</v>
      </c>
      <c r="I43" s="613"/>
      <c r="J43" s="1260">
        <f t="shared" si="5"/>
        <v>0</v>
      </c>
    </row>
    <row r="44" spans="2:10" ht="25.5">
      <c r="B44" s="617"/>
      <c r="C44" s="616" t="s">
        <v>218</v>
      </c>
      <c r="D44" s="614" t="s">
        <v>1970</v>
      </c>
      <c r="E44" s="615" t="s">
        <v>1969</v>
      </c>
      <c r="F44" s="615"/>
      <c r="G44" s="614" t="s">
        <v>43</v>
      </c>
      <c r="H44" s="668">
        <v>4</v>
      </c>
      <c r="I44" s="613"/>
      <c r="J44" s="1260">
        <f t="shared" si="5"/>
        <v>0</v>
      </c>
    </row>
    <row r="45" spans="2:10" ht="38.25">
      <c r="B45" s="617"/>
      <c r="C45" s="616" t="s">
        <v>216</v>
      </c>
      <c r="D45" s="614" t="s">
        <v>1968</v>
      </c>
      <c r="E45" s="615" t="s">
        <v>1967</v>
      </c>
      <c r="F45" s="615"/>
      <c r="G45" s="614" t="s">
        <v>43</v>
      </c>
      <c r="H45" s="668">
        <v>1</v>
      </c>
      <c r="I45" s="613"/>
      <c r="J45" s="1260">
        <f t="shared" si="5"/>
        <v>0</v>
      </c>
    </row>
    <row r="46" spans="2:10" ht="25.5">
      <c r="B46" s="617"/>
      <c r="C46" s="616" t="s">
        <v>213</v>
      </c>
      <c r="D46" s="614" t="s">
        <v>1966</v>
      </c>
      <c r="E46" s="615" t="s">
        <v>1965</v>
      </c>
      <c r="F46" s="615"/>
      <c r="G46" s="614" t="s">
        <v>89</v>
      </c>
      <c r="H46" s="668">
        <v>96</v>
      </c>
      <c r="I46" s="613"/>
      <c r="J46" s="1260">
        <f t="shared" si="5"/>
        <v>0</v>
      </c>
    </row>
    <row r="47" spans="2:10">
      <c r="B47" s="675" t="s">
        <v>1964</v>
      </c>
      <c r="C47" s="674"/>
      <c r="D47" s="672"/>
      <c r="E47" s="673"/>
      <c r="F47" s="673"/>
      <c r="G47" s="672"/>
      <c r="H47" s="671"/>
      <c r="I47" s="670"/>
      <c r="J47" s="684">
        <f>ROUND(J48+J51+J54,2)</f>
        <v>0</v>
      </c>
    </row>
    <row r="48" spans="2:10">
      <c r="B48" s="683" t="s">
        <v>1963</v>
      </c>
      <c r="C48" s="682"/>
      <c r="D48" s="680"/>
      <c r="E48" s="681"/>
      <c r="F48" s="681"/>
      <c r="G48" s="680"/>
      <c r="H48" s="679"/>
      <c r="I48" s="678"/>
      <c r="J48" s="618">
        <f>SUM(J49:J50)</f>
        <v>0</v>
      </c>
    </row>
    <row r="49" spans="2:10">
      <c r="B49" s="617"/>
      <c r="C49" s="616" t="s">
        <v>90</v>
      </c>
      <c r="D49" s="614" t="s">
        <v>1133</v>
      </c>
      <c r="E49" s="615" t="s">
        <v>1132</v>
      </c>
      <c r="F49" s="615"/>
      <c r="G49" s="614" t="s">
        <v>233</v>
      </c>
      <c r="H49" s="668">
        <v>8.6000000000000007E-2</v>
      </c>
      <c r="I49" s="613"/>
      <c r="J49" s="1260">
        <f t="shared" ref="J49:J50" si="6">ROUND(H49*I49,2)</f>
        <v>0</v>
      </c>
    </row>
    <row r="50" spans="2:10">
      <c r="B50" s="617"/>
      <c r="C50" s="616" t="s">
        <v>94</v>
      </c>
      <c r="D50" s="614" t="s">
        <v>1962</v>
      </c>
      <c r="E50" s="615" t="s">
        <v>1961</v>
      </c>
      <c r="F50" s="615"/>
      <c r="G50" s="614" t="s">
        <v>233</v>
      </c>
      <c r="H50" s="668">
        <v>8.6000000000000007E-2</v>
      </c>
      <c r="I50" s="613"/>
      <c r="J50" s="1260">
        <f t="shared" si="6"/>
        <v>0</v>
      </c>
    </row>
    <row r="51" spans="2:10">
      <c r="B51" s="683" t="s">
        <v>1960</v>
      </c>
      <c r="C51" s="682"/>
      <c r="D51" s="680"/>
      <c r="E51" s="681"/>
      <c r="F51" s="681"/>
      <c r="G51" s="680"/>
      <c r="H51" s="679"/>
      <c r="I51" s="678"/>
      <c r="J51" s="618">
        <f>SUM(J52:J53)</f>
        <v>0</v>
      </c>
    </row>
    <row r="52" spans="2:10" ht="38.25">
      <c r="B52" s="617"/>
      <c r="C52" s="616" t="s">
        <v>90</v>
      </c>
      <c r="D52" s="614" t="s">
        <v>1959</v>
      </c>
      <c r="E52" s="615" t="s">
        <v>1958</v>
      </c>
      <c r="F52" s="615" t="s">
        <v>1957</v>
      </c>
      <c r="G52" s="614" t="s">
        <v>126</v>
      </c>
      <c r="H52" s="668">
        <v>9</v>
      </c>
      <c r="I52" s="613"/>
      <c r="J52" s="1260">
        <f t="shared" ref="J52:J53" si="7">ROUND(H52*I52,2)</f>
        <v>0</v>
      </c>
    </row>
    <row r="53" spans="2:10" ht="51">
      <c r="B53" s="617"/>
      <c r="C53" s="616" t="s">
        <v>94</v>
      </c>
      <c r="D53" s="614" t="s">
        <v>1956</v>
      </c>
      <c r="E53" s="615" t="s">
        <v>1955</v>
      </c>
      <c r="F53" s="615" t="s">
        <v>1954</v>
      </c>
      <c r="G53" s="614" t="s">
        <v>126</v>
      </c>
      <c r="H53" s="668">
        <v>30</v>
      </c>
      <c r="I53" s="613"/>
      <c r="J53" s="1260">
        <f t="shared" si="7"/>
        <v>0</v>
      </c>
    </row>
    <row r="54" spans="2:10">
      <c r="B54" s="683" t="s">
        <v>1953</v>
      </c>
      <c r="C54" s="682"/>
      <c r="D54" s="680"/>
      <c r="E54" s="681"/>
      <c r="F54" s="681"/>
      <c r="G54" s="680"/>
      <c r="H54" s="679"/>
      <c r="I54" s="678"/>
      <c r="J54" s="1261">
        <f>SUM(J55:J61)</f>
        <v>0</v>
      </c>
    </row>
    <row r="55" spans="2:10" ht="51">
      <c r="B55" s="617"/>
      <c r="C55" s="616" t="s">
        <v>90</v>
      </c>
      <c r="D55" s="614" t="s">
        <v>1952</v>
      </c>
      <c r="E55" s="615" t="s">
        <v>1951</v>
      </c>
      <c r="F55" s="615" t="s">
        <v>1950</v>
      </c>
      <c r="G55" s="614" t="s">
        <v>43</v>
      </c>
      <c r="H55" s="668">
        <v>5</v>
      </c>
      <c r="I55" s="613"/>
      <c r="J55" s="1260">
        <f t="shared" ref="J55:J61" si="8">ROUND(H55*I55,2)</f>
        <v>0</v>
      </c>
    </row>
    <row r="56" spans="2:10" ht="25.5">
      <c r="B56" s="617"/>
      <c r="C56" s="616" t="s">
        <v>94</v>
      </c>
      <c r="D56" s="614" t="s">
        <v>1949</v>
      </c>
      <c r="E56" s="615" t="s">
        <v>1948</v>
      </c>
      <c r="F56" s="615"/>
      <c r="G56" s="614" t="s">
        <v>43</v>
      </c>
      <c r="H56" s="668">
        <v>5</v>
      </c>
      <c r="I56" s="613"/>
      <c r="J56" s="1260">
        <f t="shared" si="8"/>
        <v>0</v>
      </c>
    </row>
    <row r="57" spans="2:10" ht="25.5">
      <c r="B57" s="617"/>
      <c r="C57" s="616" t="s">
        <v>117</v>
      </c>
      <c r="D57" s="614" t="s">
        <v>1947</v>
      </c>
      <c r="E57" s="615" t="s">
        <v>1946</v>
      </c>
      <c r="F57" s="615"/>
      <c r="G57" s="614" t="s">
        <v>43</v>
      </c>
      <c r="H57" s="668">
        <v>1</v>
      </c>
      <c r="I57" s="613"/>
      <c r="J57" s="1260">
        <f t="shared" si="8"/>
        <v>0</v>
      </c>
    </row>
    <row r="58" spans="2:10" ht="25.5">
      <c r="B58" s="617"/>
      <c r="C58" s="616" t="s">
        <v>114</v>
      </c>
      <c r="D58" s="614" t="s">
        <v>223</v>
      </c>
      <c r="E58" s="615" t="s">
        <v>1945</v>
      </c>
      <c r="F58" s="615" t="s">
        <v>1944</v>
      </c>
      <c r="G58" s="614" t="s">
        <v>89</v>
      </c>
      <c r="H58" s="668">
        <v>86</v>
      </c>
      <c r="I58" s="613"/>
      <c r="J58" s="1260">
        <f t="shared" si="8"/>
        <v>0</v>
      </c>
    </row>
    <row r="59" spans="2:10">
      <c r="B59" s="617"/>
      <c r="C59" s="616" t="s">
        <v>140</v>
      </c>
      <c r="D59" s="614" t="s">
        <v>1943</v>
      </c>
      <c r="E59" s="615" t="s">
        <v>1942</v>
      </c>
      <c r="F59" s="615"/>
      <c r="G59" s="614" t="s">
        <v>89</v>
      </c>
      <c r="H59" s="668">
        <v>86</v>
      </c>
      <c r="I59" s="613"/>
      <c r="J59" s="1260">
        <f t="shared" si="8"/>
        <v>0</v>
      </c>
    </row>
    <row r="60" spans="2:10">
      <c r="B60" s="617"/>
      <c r="C60" s="616" t="s">
        <v>224</v>
      </c>
      <c r="D60" s="614" t="s">
        <v>1941</v>
      </c>
      <c r="E60" s="615" t="s">
        <v>1940</v>
      </c>
      <c r="F60" s="615"/>
      <c r="G60" s="614" t="s">
        <v>89</v>
      </c>
      <c r="H60" s="668">
        <v>86</v>
      </c>
      <c r="I60" s="613"/>
      <c r="J60" s="1260">
        <f t="shared" si="8"/>
        <v>0</v>
      </c>
    </row>
    <row r="61" spans="2:10">
      <c r="B61" s="617"/>
      <c r="C61" s="616" t="s">
        <v>221</v>
      </c>
      <c r="D61" s="614" t="s">
        <v>1939</v>
      </c>
      <c r="E61" s="615" t="s">
        <v>1938</v>
      </c>
      <c r="F61" s="615"/>
      <c r="G61" s="614" t="s">
        <v>89</v>
      </c>
      <c r="H61" s="668">
        <v>86</v>
      </c>
      <c r="I61" s="613"/>
      <c r="J61" s="1260">
        <f t="shared" si="8"/>
        <v>0</v>
      </c>
    </row>
    <row r="62" spans="2:10">
      <c r="B62" s="641" t="s">
        <v>1937</v>
      </c>
      <c r="C62" s="640"/>
      <c r="D62" s="638"/>
      <c r="E62" s="639"/>
      <c r="F62" s="639"/>
      <c r="G62" s="638"/>
      <c r="H62" s="677"/>
      <c r="I62" s="636"/>
      <c r="J62" s="676">
        <f>ROUND(J63+J66,2)</f>
        <v>0</v>
      </c>
    </row>
    <row r="63" spans="2:10">
      <c r="B63" s="675" t="s">
        <v>1936</v>
      </c>
      <c r="C63" s="674"/>
      <c r="D63" s="672"/>
      <c r="E63" s="673"/>
      <c r="F63" s="673"/>
      <c r="G63" s="672"/>
      <c r="H63" s="671"/>
      <c r="I63" s="670"/>
      <c r="J63" s="669">
        <f>ROUND(SUM(J64:J65),2)</f>
        <v>0</v>
      </c>
    </row>
    <row r="64" spans="2:10" ht="25.5">
      <c r="B64" s="617"/>
      <c r="C64" s="616" t="s">
        <v>90</v>
      </c>
      <c r="D64" s="614" t="s">
        <v>1935</v>
      </c>
      <c r="E64" s="615" t="s">
        <v>1934</v>
      </c>
      <c r="F64" s="615" t="s">
        <v>1933</v>
      </c>
      <c r="G64" s="614" t="s">
        <v>233</v>
      </c>
      <c r="H64" s="668">
        <v>0.65</v>
      </c>
      <c r="I64" s="613"/>
      <c r="J64" s="1260">
        <f t="shared" ref="J64:J65" si="9">ROUND(H64*I64,2)</f>
        <v>0</v>
      </c>
    </row>
    <row r="65" spans="2:10">
      <c r="B65" s="617"/>
      <c r="C65" s="616" t="s">
        <v>94</v>
      </c>
      <c r="D65" s="614" t="s">
        <v>1133</v>
      </c>
      <c r="E65" s="615" t="s">
        <v>1132</v>
      </c>
      <c r="F65" s="615"/>
      <c r="G65" s="614" t="s">
        <v>233</v>
      </c>
      <c r="H65" s="668">
        <v>0.65</v>
      </c>
      <c r="I65" s="613"/>
      <c r="J65" s="1260">
        <f t="shared" si="9"/>
        <v>0</v>
      </c>
    </row>
    <row r="66" spans="2:10">
      <c r="B66" s="675" t="s">
        <v>1932</v>
      </c>
      <c r="C66" s="674"/>
      <c r="D66" s="672"/>
      <c r="E66" s="673"/>
      <c r="F66" s="673"/>
      <c r="G66" s="672"/>
      <c r="H66" s="671"/>
      <c r="I66" s="670"/>
      <c r="J66" s="669">
        <f>ROUND(SUM(J67:J74),2)</f>
        <v>0</v>
      </c>
    </row>
    <row r="67" spans="2:10" ht="25.5">
      <c r="B67" s="617"/>
      <c r="C67" s="616" t="s">
        <v>90</v>
      </c>
      <c r="D67" s="614" t="s">
        <v>1931</v>
      </c>
      <c r="E67" s="615" t="s">
        <v>1930</v>
      </c>
      <c r="F67" s="615"/>
      <c r="G67" s="614" t="s">
        <v>89</v>
      </c>
      <c r="H67" s="668">
        <v>605</v>
      </c>
      <c r="I67" s="613"/>
      <c r="J67" s="1260">
        <f t="shared" ref="J67:J74" si="10">ROUND(H67*I67,2)</f>
        <v>0</v>
      </c>
    </row>
    <row r="68" spans="2:10" ht="25.5">
      <c r="B68" s="617"/>
      <c r="C68" s="616" t="s">
        <v>94</v>
      </c>
      <c r="D68" s="614" t="s">
        <v>1929</v>
      </c>
      <c r="E68" s="615" t="s">
        <v>1928</v>
      </c>
      <c r="F68" s="615"/>
      <c r="G68" s="614" t="s">
        <v>43</v>
      </c>
      <c r="H68" s="668">
        <v>1</v>
      </c>
      <c r="I68" s="613"/>
      <c r="J68" s="1260">
        <f t="shared" si="10"/>
        <v>0</v>
      </c>
    </row>
    <row r="69" spans="2:10" ht="25.5">
      <c r="B69" s="617"/>
      <c r="C69" s="616" t="s">
        <v>114</v>
      </c>
      <c r="D69" s="614" t="s">
        <v>1402</v>
      </c>
      <c r="E69" s="615" t="s">
        <v>1401</v>
      </c>
      <c r="F69" s="615"/>
      <c r="G69" s="614" t="s">
        <v>89</v>
      </c>
      <c r="H69" s="668">
        <v>46</v>
      </c>
      <c r="I69" s="613"/>
      <c r="J69" s="1260">
        <f t="shared" si="10"/>
        <v>0</v>
      </c>
    </row>
    <row r="70" spans="2:10" ht="25.5">
      <c r="B70" s="617"/>
      <c r="C70" s="616" t="s">
        <v>140</v>
      </c>
      <c r="D70" s="614" t="s">
        <v>1398</v>
      </c>
      <c r="E70" s="615" t="s">
        <v>1397</v>
      </c>
      <c r="F70" s="615"/>
      <c r="G70" s="614" t="s">
        <v>43</v>
      </c>
      <c r="H70" s="668">
        <v>16</v>
      </c>
      <c r="I70" s="613"/>
      <c r="J70" s="1260">
        <f t="shared" si="10"/>
        <v>0</v>
      </c>
    </row>
    <row r="71" spans="2:10" ht="25.5">
      <c r="B71" s="617"/>
      <c r="C71" s="616" t="s">
        <v>224</v>
      </c>
      <c r="D71" s="614" t="s">
        <v>1926</v>
      </c>
      <c r="E71" s="615" t="s">
        <v>1925</v>
      </c>
      <c r="F71" s="615"/>
      <c r="G71" s="614" t="s">
        <v>89</v>
      </c>
      <c r="H71" s="668">
        <v>10</v>
      </c>
      <c r="I71" s="613"/>
      <c r="J71" s="1260">
        <f t="shared" si="10"/>
        <v>0</v>
      </c>
    </row>
    <row r="72" spans="2:10" ht="25.5">
      <c r="C72" s="1310" t="s">
        <v>221</v>
      </c>
      <c r="D72" s="680" t="s">
        <v>3583</v>
      </c>
      <c r="E72" s="1311" t="s">
        <v>3585</v>
      </c>
      <c r="F72" s="1312"/>
      <c r="G72" s="680" t="s">
        <v>222</v>
      </c>
      <c r="H72" s="679">
        <v>1</v>
      </c>
      <c r="I72" s="678"/>
      <c r="J72" s="1315">
        <f t="shared" si="10"/>
        <v>0</v>
      </c>
    </row>
    <row r="73" spans="2:10" ht="89.25">
      <c r="C73" s="1310"/>
      <c r="D73" s="680"/>
      <c r="E73" s="681" t="s">
        <v>3584</v>
      </c>
      <c r="F73" s="1312"/>
      <c r="G73" s="680"/>
      <c r="H73" s="679"/>
      <c r="I73" s="678"/>
      <c r="J73" s="1313"/>
    </row>
    <row r="74" spans="2:10" ht="44.25">
      <c r="C74" s="1310" t="s">
        <v>218</v>
      </c>
      <c r="D74" s="680" t="s">
        <v>1927</v>
      </c>
      <c r="E74" s="1314" t="s">
        <v>3586</v>
      </c>
      <c r="F74" s="1312"/>
      <c r="G74" s="680" t="s">
        <v>222</v>
      </c>
      <c r="H74" s="679">
        <v>1</v>
      </c>
      <c r="I74" s="678"/>
      <c r="J74" s="1315">
        <f t="shared" si="10"/>
        <v>0</v>
      </c>
    </row>
    <row r="75" spans="2:10" ht="89.25">
      <c r="C75" s="680"/>
      <c r="D75" s="680"/>
      <c r="E75" s="681" t="s">
        <v>3587</v>
      </c>
      <c r="F75" s="681"/>
      <c r="G75" s="680"/>
      <c r="H75" s="679"/>
      <c r="I75" s="678"/>
      <c r="J75" s="685"/>
    </row>
    <row r="76" spans="2:10" ht="13.5" thickBot="1"/>
    <row r="77" spans="2:10" ht="15">
      <c r="I77" s="604" t="s">
        <v>1137</v>
      </c>
      <c r="J77" s="603">
        <f>ROUND(+J6+J62,2)</f>
        <v>0</v>
      </c>
    </row>
    <row r="78" spans="2:10" ht="15">
      <c r="I78" s="602" t="s">
        <v>1924</v>
      </c>
      <c r="J78" s="601">
        <f>ROUND(J77*0.22,2)</f>
        <v>0</v>
      </c>
    </row>
    <row r="79" spans="2:10" ht="15.75" thickBot="1">
      <c r="I79" s="600" t="s">
        <v>1418</v>
      </c>
      <c r="J79" s="599">
        <f>ROUND(J77+J78,2)</f>
        <v>0</v>
      </c>
    </row>
  </sheetData>
  <mergeCells count="1">
    <mergeCell ref="D4:I4"/>
  </mergeCells>
  <pageMargins left="0.98425196850393704" right="0.39370078740157483" top="0.19685039370078741" bottom="0.19685039370078741" header="0" footer="0"/>
  <pageSetup paperSize="9" scale="56" fitToHeight="0" orientation="portrait" horizontalDpi="1200"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7"/>
  <sheetViews>
    <sheetView view="pageBreakPreview" zoomScaleNormal="85" zoomScaleSheetLayoutView="100" workbookViewId="0">
      <selection activeCell="C6" sqref="C6:H6"/>
    </sheetView>
  </sheetViews>
  <sheetFormatPr defaultRowHeight="14.25"/>
  <cols>
    <col min="1" max="2" width="10.75" style="690" customWidth="1"/>
    <col min="3" max="3" width="60.75" style="691" customWidth="1"/>
    <col min="4" max="4" width="14.75" style="690" customWidth="1"/>
    <col min="5" max="5" width="12.75" style="689" customWidth="1"/>
    <col min="6" max="6" width="15.75" style="688" customWidth="1"/>
    <col min="7" max="7" width="15.75" style="308" customWidth="1"/>
    <col min="10" max="10" width="10.25" bestFit="1" customWidth="1"/>
  </cols>
  <sheetData>
    <row r="1" spans="1:8" ht="18">
      <c r="A1" s="708"/>
      <c r="B1" s="708"/>
      <c r="C1" s="709"/>
      <c r="D1" s="708"/>
      <c r="E1" s="707"/>
      <c r="F1" s="706"/>
    </row>
    <row r="2" spans="1:8" ht="18">
      <c r="A2" s="708"/>
      <c r="B2" s="708"/>
      <c r="C2" s="709"/>
      <c r="D2" s="708"/>
      <c r="E2" s="707"/>
      <c r="F2" s="706"/>
    </row>
    <row r="3" spans="1:8" ht="18">
      <c r="A3" s="710" t="s">
        <v>1237</v>
      </c>
      <c r="B3" s="135"/>
      <c r="C3" s="136"/>
      <c r="D3" s="135"/>
      <c r="E3" s="134"/>
      <c r="F3" s="133"/>
      <c r="G3" s="132"/>
    </row>
    <row r="4" spans="1:8">
      <c r="A4" s="205"/>
      <c r="B4" s="405"/>
      <c r="C4" s="179"/>
      <c r="D4" s="407"/>
      <c r="E4" s="134"/>
      <c r="F4" s="406"/>
      <c r="G4" s="132"/>
    </row>
    <row r="5" spans="1:8">
      <c r="A5" s="205" t="s">
        <v>3</v>
      </c>
      <c r="B5" s="405" t="s">
        <v>2145</v>
      </c>
      <c r="C5" s="179"/>
      <c r="D5" s="407"/>
      <c r="E5" s="134"/>
      <c r="F5" s="406"/>
      <c r="G5" s="132"/>
    </row>
    <row r="6" spans="1:8" ht="18">
      <c r="A6" s="205" t="s">
        <v>2</v>
      </c>
      <c r="B6" s="405" t="s">
        <v>79</v>
      </c>
      <c r="C6" s="1365" t="s">
        <v>3544</v>
      </c>
      <c r="D6" s="1365"/>
      <c r="E6" s="1365"/>
      <c r="F6" s="1365"/>
      <c r="G6" s="1365"/>
      <c r="H6" s="1365"/>
    </row>
    <row r="7" spans="1:8" ht="18">
      <c r="A7" s="708"/>
      <c r="B7" s="708"/>
      <c r="C7" s="709"/>
      <c r="D7" s="708"/>
      <c r="E7" s="707"/>
      <c r="F7" s="706"/>
    </row>
    <row r="8" spans="1:8" ht="15.75" thickBot="1">
      <c r="A8" s="704" t="s">
        <v>74</v>
      </c>
      <c r="B8" s="704" t="s">
        <v>73</v>
      </c>
      <c r="C8" s="705" t="s">
        <v>72</v>
      </c>
      <c r="D8" s="704" t="s">
        <v>71</v>
      </c>
      <c r="E8" s="703" t="s">
        <v>70</v>
      </c>
      <c r="F8" s="702" t="s">
        <v>69</v>
      </c>
      <c r="G8" s="701" t="s">
        <v>68</v>
      </c>
    </row>
    <row r="9" spans="1:8" ht="15">
      <c r="C9" s="695" t="s">
        <v>67</v>
      </c>
      <c r="E9" s="698" t="s">
        <v>2144</v>
      </c>
      <c r="F9" s="698"/>
      <c r="G9" s="694">
        <f>ROUND(SUM(G11:G20),2)</f>
        <v>0</v>
      </c>
    </row>
    <row r="10" spans="1:8" ht="15">
      <c r="C10" s="695" t="s">
        <v>66</v>
      </c>
    </row>
    <row r="11" spans="1:8" ht="28.5">
      <c r="A11" s="690" t="s">
        <v>90</v>
      </c>
      <c r="B11" s="690" t="s">
        <v>2143</v>
      </c>
      <c r="C11" s="691" t="s">
        <v>2142</v>
      </c>
      <c r="D11" s="690" t="s">
        <v>43</v>
      </c>
      <c r="E11" s="1265">
        <v>3</v>
      </c>
      <c r="G11" s="1262">
        <f>ROUND(E11*F11,2)</f>
        <v>0</v>
      </c>
    </row>
    <row r="12" spans="1:8" ht="28.5">
      <c r="A12" s="690" t="s">
        <v>94</v>
      </c>
      <c r="B12" s="690" t="s">
        <v>2141</v>
      </c>
      <c r="C12" s="691" t="s">
        <v>2140</v>
      </c>
      <c r="D12" s="690" t="s">
        <v>43</v>
      </c>
      <c r="E12" s="1265">
        <v>1</v>
      </c>
      <c r="F12" s="700"/>
      <c r="G12" s="1262">
        <f t="shared" ref="G12:G20" si="0">ROUND(E12*F12,2)</f>
        <v>0</v>
      </c>
    </row>
    <row r="13" spans="1:8">
      <c r="E13" s="1265"/>
      <c r="F13" s="700"/>
      <c r="G13" s="1262"/>
    </row>
    <row r="14" spans="1:8" ht="15">
      <c r="C14" s="695" t="s">
        <v>2139</v>
      </c>
      <c r="E14" s="1265"/>
      <c r="G14" s="1262"/>
    </row>
    <row r="15" spans="1:8" ht="15">
      <c r="C15" s="695" t="s">
        <v>2138</v>
      </c>
      <c r="E15" s="1265"/>
      <c r="F15" s="700"/>
      <c r="G15" s="1262"/>
    </row>
    <row r="16" spans="1:8" ht="28.5">
      <c r="A16" s="690" t="s">
        <v>90</v>
      </c>
      <c r="B16" s="690" t="s">
        <v>2137</v>
      </c>
      <c r="C16" s="691" t="s">
        <v>2136</v>
      </c>
      <c r="D16" s="690" t="s">
        <v>106</v>
      </c>
      <c r="E16" s="1265">
        <v>311</v>
      </c>
      <c r="F16" s="700"/>
      <c r="G16" s="1262">
        <f t="shared" si="0"/>
        <v>0</v>
      </c>
    </row>
    <row r="17" spans="1:7">
      <c r="E17" s="1265"/>
      <c r="F17" s="700"/>
      <c r="G17" s="1262"/>
    </row>
    <row r="18" spans="1:7" ht="15">
      <c r="C18" s="695" t="s">
        <v>2135</v>
      </c>
      <c r="E18" s="1265"/>
      <c r="F18" s="700"/>
      <c r="G18" s="1262"/>
    </row>
    <row r="19" spans="1:7">
      <c r="A19" s="690" t="s">
        <v>90</v>
      </c>
      <c r="B19" s="690" t="s">
        <v>2134</v>
      </c>
      <c r="C19" s="691" t="s">
        <v>2133</v>
      </c>
      <c r="D19" s="690" t="s">
        <v>43</v>
      </c>
      <c r="E19" s="1265">
        <v>1</v>
      </c>
      <c r="F19" s="700"/>
      <c r="G19" s="1262">
        <f>ROUND(E19*F19,2)</f>
        <v>0</v>
      </c>
    </row>
    <row r="20" spans="1:7">
      <c r="A20" s="690" t="s">
        <v>94</v>
      </c>
      <c r="B20" s="690" t="s">
        <v>2132</v>
      </c>
      <c r="C20" s="691" t="s">
        <v>2131</v>
      </c>
      <c r="D20" s="690" t="s">
        <v>43</v>
      </c>
      <c r="E20" s="1265">
        <v>1</v>
      </c>
      <c r="F20" s="700"/>
      <c r="G20" s="1262">
        <f t="shared" si="0"/>
        <v>0</v>
      </c>
    </row>
    <row r="21" spans="1:7">
      <c r="F21" s="700"/>
      <c r="G21" s="1263"/>
    </row>
    <row r="22" spans="1:7" ht="15">
      <c r="C22" s="695" t="s">
        <v>47</v>
      </c>
      <c r="E22" s="695" t="s">
        <v>2130</v>
      </c>
      <c r="F22" s="695"/>
      <c r="G22" s="1264">
        <f>ROUND(SUM(G24:G41),2)</f>
        <v>0</v>
      </c>
    </row>
    <row r="23" spans="1:7" ht="15">
      <c r="C23" s="695" t="s">
        <v>192</v>
      </c>
      <c r="F23" s="700"/>
      <c r="G23" s="1263"/>
    </row>
    <row r="24" spans="1:7" ht="28.5">
      <c r="A24" s="690" t="s">
        <v>90</v>
      </c>
      <c r="B24" s="690" t="s">
        <v>2129</v>
      </c>
      <c r="C24" s="691" t="s">
        <v>2128</v>
      </c>
      <c r="D24" s="690" t="s">
        <v>126</v>
      </c>
      <c r="E24" s="1265">
        <v>1068</v>
      </c>
      <c r="F24" s="700"/>
      <c r="G24" s="1262">
        <f t="shared" ref="G24:G41" si="1">ROUND(E24*F24,2)</f>
        <v>0</v>
      </c>
    </row>
    <row r="25" spans="1:7">
      <c r="E25" s="1265"/>
      <c r="F25" s="700"/>
      <c r="G25" s="1262"/>
    </row>
    <row r="26" spans="1:7" ht="15">
      <c r="C26" s="695" t="s">
        <v>177</v>
      </c>
      <c r="D26" s="695"/>
      <c r="E26" s="1265"/>
      <c r="F26" s="700"/>
      <c r="G26" s="1262"/>
    </row>
    <row r="27" spans="1:7">
      <c r="A27" s="690" t="s">
        <v>90</v>
      </c>
      <c r="B27" s="690" t="s">
        <v>2127</v>
      </c>
      <c r="C27" s="691" t="s">
        <v>2126</v>
      </c>
      <c r="D27" s="690" t="s">
        <v>126</v>
      </c>
      <c r="E27" s="1265">
        <v>500</v>
      </c>
      <c r="G27" s="1262">
        <f t="shared" si="1"/>
        <v>0</v>
      </c>
    </row>
    <row r="28" spans="1:7">
      <c r="C28" s="699" t="s">
        <v>2000</v>
      </c>
      <c r="E28" s="1265"/>
      <c r="G28" s="1262"/>
    </row>
    <row r="29" spans="1:7" ht="42.75">
      <c r="C29" s="699" t="s">
        <v>3528</v>
      </c>
      <c r="E29" s="1265"/>
      <c r="G29" s="1262"/>
    </row>
    <row r="30" spans="1:7">
      <c r="A30" s="690" t="s">
        <v>94</v>
      </c>
      <c r="B30" s="690" t="s">
        <v>2125</v>
      </c>
      <c r="C30" s="691" t="s">
        <v>2124</v>
      </c>
      <c r="D30" s="690" t="s">
        <v>126</v>
      </c>
      <c r="E30" s="1265">
        <v>472</v>
      </c>
      <c r="F30" s="700"/>
      <c r="G30" s="1262">
        <f t="shared" si="1"/>
        <v>0</v>
      </c>
    </row>
    <row r="31" spans="1:7">
      <c r="C31" s="699" t="s">
        <v>2000</v>
      </c>
      <c r="E31" s="1265"/>
      <c r="F31" s="700"/>
      <c r="G31" s="1262"/>
    </row>
    <row r="32" spans="1:7" ht="28.5">
      <c r="C32" s="699" t="s">
        <v>2123</v>
      </c>
      <c r="E32" s="1265"/>
      <c r="G32" s="1262"/>
    </row>
    <row r="33" spans="1:7">
      <c r="C33" s="699"/>
      <c r="E33" s="1265"/>
      <c r="G33" s="1262"/>
    </row>
    <row r="34" spans="1:7" ht="15">
      <c r="C34" s="695" t="s">
        <v>2122</v>
      </c>
      <c r="E34" s="1265"/>
      <c r="G34" s="1262"/>
    </row>
    <row r="35" spans="1:7" ht="42.75">
      <c r="A35" s="690" t="s">
        <v>90</v>
      </c>
      <c r="B35" s="690" t="s">
        <v>2121</v>
      </c>
      <c r="C35" s="691" t="s">
        <v>2120</v>
      </c>
      <c r="D35" s="690" t="s">
        <v>89</v>
      </c>
      <c r="E35" s="1265">
        <v>54</v>
      </c>
      <c r="G35" s="1262">
        <f t="shared" si="1"/>
        <v>0</v>
      </c>
    </row>
    <row r="36" spans="1:7">
      <c r="C36" s="699" t="s">
        <v>2000</v>
      </c>
      <c r="E36" s="1265"/>
      <c r="G36" s="1262"/>
    </row>
    <row r="37" spans="1:7" ht="57">
      <c r="C37" s="699" t="s">
        <v>2119</v>
      </c>
      <c r="E37" s="1265"/>
      <c r="G37" s="1262"/>
    </row>
    <row r="38" spans="1:7" ht="28.5">
      <c r="A38" s="690" t="s">
        <v>94</v>
      </c>
      <c r="B38" s="690" t="s">
        <v>2118</v>
      </c>
      <c r="C38" s="691" t="s">
        <v>2117</v>
      </c>
      <c r="D38" s="690" t="s">
        <v>43</v>
      </c>
      <c r="E38" s="1265">
        <v>6</v>
      </c>
      <c r="G38" s="1262">
        <f t="shared" si="1"/>
        <v>0</v>
      </c>
    </row>
    <row r="39" spans="1:7">
      <c r="E39" s="1265"/>
      <c r="G39" s="1262"/>
    </row>
    <row r="40" spans="1:7" ht="15">
      <c r="C40" s="695" t="s">
        <v>271</v>
      </c>
      <c r="D40" s="695"/>
      <c r="E40" s="1265"/>
      <c r="G40" s="1262"/>
    </row>
    <row r="41" spans="1:7">
      <c r="A41" s="690" t="s">
        <v>90</v>
      </c>
      <c r="B41" s="690" t="s">
        <v>480</v>
      </c>
      <c r="C41" s="691" t="s">
        <v>479</v>
      </c>
      <c r="D41" s="690" t="s">
        <v>126</v>
      </c>
      <c r="E41" s="1265">
        <v>710</v>
      </c>
      <c r="G41" s="1262">
        <f t="shared" si="1"/>
        <v>0</v>
      </c>
    </row>
    <row r="42" spans="1:7">
      <c r="C42" s="699" t="s">
        <v>2000</v>
      </c>
      <c r="G42" s="1263"/>
    </row>
    <row r="43" spans="1:7" ht="28.5">
      <c r="C43" s="699" t="s">
        <v>2116</v>
      </c>
      <c r="G43" s="1263"/>
    </row>
    <row r="44" spans="1:7" ht="15">
      <c r="C44" s="699"/>
      <c r="E44" s="695"/>
      <c r="G44" s="1264"/>
    </row>
    <row r="45" spans="1:7" ht="15">
      <c r="C45" s="695" t="s">
        <v>151</v>
      </c>
      <c r="E45" s="695" t="s">
        <v>2115</v>
      </c>
      <c r="G45" s="1264">
        <f>ROUND(SUM(G47:G56),2)</f>
        <v>0</v>
      </c>
    </row>
    <row r="46" spans="1:7" ht="15">
      <c r="C46" s="695" t="s">
        <v>2114</v>
      </c>
      <c r="E46" s="690"/>
      <c r="F46" s="691"/>
      <c r="G46" s="1263"/>
    </row>
    <row r="47" spans="1:7" ht="28.5">
      <c r="A47" s="690" t="s">
        <v>90</v>
      </c>
      <c r="B47" s="690" t="s">
        <v>2113</v>
      </c>
      <c r="C47" s="691" t="s">
        <v>2112</v>
      </c>
      <c r="D47" s="690" t="s">
        <v>106</v>
      </c>
      <c r="E47" s="1265">
        <v>160.30000000000001</v>
      </c>
      <c r="G47" s="1262">
        <f t="shared" ref="G47:G56" si="2">ROUND(E47*F47,2)</f>
        <v>0</v>
      </c>
    </row>
    <row r="48" spans="1:7">
      <c r="C48" s="699" t="s">
        <v>2000</v>
      </c>
      <c r="E48" s="1265"/>
      <c r="G48" s="1262"/>
    </row>
    <row r="49" spans="1:7" ht="28.5">
      <c r="C49" s="699" t="s">
        <v>2111</v>
      </c>
      <c r="E49" s="1265"/>
      <c r="G49" s="1262"/>
    </row>
    <row r="50" spans="1:7" ht="28.5">
      <c r="A50" s="690" t="s">
        <v>94</v>
      </c>
      <c r="B50" s="690" t="s">
        <v>2110</v>
      </c>
      <c r="C50" s="691" t="s">
        <v>2109</v>
      </c>
      <c r="D50" s="690" t="s">
        <v>106</v>
      </c>
      <c r="E50" s="1265">
        <v>160.30000000000001</v>
      </c>
      <c r="G50" s="1262">
        <f t="shared" si="2"/>
        <v>0</v>
      </c>
    </row>
    <row r="51" spans="1:7">
      <c r="C51" s="699" t="s">
        <v>2000</v>
      </c>
      <c r="E51" s="1265"/>
      <c r="G51" s="1262"/>
    </row>
    <row r="52" spans="1:7" ht="28.5">
      <c r="C52" s="699" t="s">
        <v>2108</v>
      </c>
      <c r="E52" s="1265"/>
      <c r="G52" s="1262"/>
    </row>
    <row r="53" spans="1:7">
      <c r="E53" s="1265"/>
      <c r="G53" s="1262"/>
    </row>
    <row r="54" spans="1:7" ht="15">
      <c r="C54" s="695" t="s">
        <v>2107</v>
      </c>
      <c r="E54" s="1265"/>
      <c r="G54" s="1262"/>
    </row>
    <row r="55" spans="1:7" ht="28.5">
      <c r="A55" s="690" t="s">
        <v>90</v>
      </c>
      <c r="B55" s="690" t="s">
        <v>2106</v>
      </c>
      <c r="C55" s="691" t="s">
        <v>2105</v>
      </c>
      <c r="D55" s="690" t="s">
        <v>89</v>
      </c>
      <c r="E55" s="1265">
        <v>46</v>
      </c>
      <c r="G55" s="1262">
        <f t="shared" si="2"/>
        <v>0</v>
      </c>
    </row>
    <row r="56" spans="1:7" ht="28.5">
      <c r="A56" s="690" t="s">
        <v>94</v>
      </c>
      <c r="B56" s="690" t="s">
        <v>2104</v>
      </c>
      <c r="C56" s="691" t="s">
        <v>2103</v>
      </c>
      <c r="D56" s="690" t="s">
        <v>89</v>
      </c>
      <c r="E56" s="1265">
        <v>20</v>
      </c>
      <c r="G56" s="1262">
        <f t="shared" si="2"/>
        <v>0</v>
      </c>
    </row>
    <row r="57" spans="1:7">
      <c r="G57" s="1263"/>
    </row>
    <row r="58" spans="1:7" ht="15">
      <c r="C58" s="695" t="s">
        <v>111</v>
      </c>
      <c r="E58" s="695" t="s">
        <v>2102</v>
      </c>
      <c r="G58" s="1264">
        <f>ROUND(SUM(G60:G76),2)</f>
        <v>0</v>
      </c>
    </row>
    <row r="59" spans="1:7" ht="15">
      <c r="C59" s="695" t="s">
        <v>109</v>
      </c>
      <c r="G59" s="1263"/>
    </row>
    <row r="60" spans="1:7" ht="28.5">
      <c r="A60" s="690" t="s">
        <v>90</v>
      </c>
      <c r="B60" s="690" t="s">
        <v>2101</v>
      </c>
      <c r="C60" s="691" t="s">
        <v>2100</v>
      </c>
      <c r="D60" s="690" t="s">
        <v>106</v>
      </c>
      <c r="E60" s="1265">
        <v>236</v>
      </c>
      <c r="G60" s="1262">
        <f t="shared" ref="G60:G76" si="3">ROUND(E60*F60,2)</f>
        <v>0</v>
      </c>
    </row>
    <row r="61" spans="1:7">
      <c r="C61" s="699" t="s">
        <v>2000</v>
      </c>
      <c r="E61" s="1265"/>
      <c r="G61" s="1262"/>
    </row>
    <row r="62" spans="1:7">
      <c r="C62" s="699" t="s">
        <v>2099</v>
      </c>
      <c r="E62" s="1265"/>
      <c r="G62" s="1262"/>
    </row>
    <row r="63" spans="1:7">
      <c r="A63" s="690" t="s">
        <v>94</v>
      </c>
      <c r="B63" s="690" t="s">
        <v>2098</v>
      </c>
      <c r="C63" s="691" t="s">
        <v>2097</v>
      </c>
      <c r="D63" s="690" t="s">
        <v>126</v>
      </c>
      <c r="E63" s="1265">
        <v>1.7000000000000002</v>
      </c>
      <c r="G63" s="1262">
        <f t="shared" si="3"/>
        <v>0</v>
      </c>
    </row>
    <row r="64" spans="1:7">
      <c r="C64" s="699" t="s">
        <v>2000</v>
      </c>
      <c r="E64" s="1265"/>
      <c r="G64" s="1262"/>
    </row>
    <row r="65" spans="1:7">
      <c r="C65" s="699" t="s">
        <v>2096</v>
      </c>
      <c r="E65" s="1265"/>
      <c r="G65" s="1262"/>
    </row>
    <row r="66" spans="1:7">
      <c r="C66" s="699"/>
      <c r="E66" s="1265"/>
      <c r="G66" s="1262"/>
    </row>
    <row r="67" spans="1:7" ht="15">
      <c r="C67" s="695" t="s">
        <v>2095</v>
      </c>
      <c r="E67" s="1265"/>
      <c r="G67" s="1262"/>
    </row>
    <row r="68" spans="1:7" ht="28.5">
      <c r="A68" s="690" t="s">
        <v>90</v>
      </c>
      <c r="B68" s="690" t="s">
        <v>2094</v>
      </c>
      <c r="C68" s="691" t="s">
        <v>2093</v>
      </c>
      <c r="D68" s="690" t="s">
        <v>43</v>
      </c>
      <c r="E68" s="1265">
        <v>2</v>
      </c>
      <c r="G68" s="1262">
        <f t="shared" si="3"/>
        <v>0</v>
      </c>
    </row>
    <row r="69" spans="1:7">
      <c r="C69" s="699" t="s">
        <v>2000</v>
      </c>
      <c r="E69" s="1265"/>
      <c r="G69" s="1262"/>
    </row>
    <row r="70" spans="1:7">
      <c r="C70" s="699" t="s">
        <v>2092</v>
      </c>
      <c r="E70" s="1265"/>
      <c r="G70" s="1262"/>
    </row>
    <row r="71" spans="1:7">
      <c r="E71" s="1265"/>
      <c r="G71" s="1262"/>
    </row>
    <row r="72" spans="1:7" ht="42.75">
      <c r="A72" s="690" t="s">
        <v>94</v>
      </c>
      <c r="B72" s="690" t="s">
        <v>2091</v>
      </c>
      <c r="C72" s="691" t="s">
        <v>2090</v>
      </c>
      <c r="D72" s="690" t="s">
        <v>89</v>
      </c>
      <c r="E72" s="1265">
        <v>9.5</v>
      </c>
      <c r="G72" s="1262">
        <f t="shared" si="3"/>
        <v>0</v>
      </c>
    </row>
    <row r="73" spans="1:7">
      <c r="C73" s="699" t="s">
        <v>2000</v>
      </c>
      <c r="E73" s="1265"/>
      <c r="G73" s="1262"/>
    </row>
    <row r="74" spans="1:7" ht="28.5">
      <c r="C74" s="699" t="s">
        <v>2089</v>
      </c>
      <c r="E74" s="1265"/>
      <c r="G74" s="1262"/>
    </row>
    <row r="75" spans="1:7">
      <c r="E75" s="1265"/>
      <c r="G75" s="1262"/>
    </row>
    <row r="76" spans="1:7" ht="28.5">
      <c r="A76" s="690" t="s">
        <v>117</v>
      </c>
      <c r="B76" s="690" t="s">
        <v>2088</v>
      </c>
      <c r="C76" s="691" t="s">
        <v>2087</v>
      </c>
      <c r="D76" s="690" t="s">
        <v>43</v>
      </c>
      <c r="E76" s="1265">
        <v>3</v>
      </c>
      <c r="G76" s="1262">
        <f t="shared" si="3"/>
        <v>0</v>
      </c>
    </row>
    <row r="77" spans="1:7">
      <c r="C77" s="699" t="s">
        <v>2000</v>
      </c>
      <c r="E77" s="1265"/>
      <c r="G77" s="1262"/>
    </row>
    <row r="78" spans="1:7" ht="15">
      <c r="C78" s="699" t="s">
        <v>2086</v>
      </c>
      <c r="D78" s="695"/>
      <c r="E78" s="695"/>
      <c r="G78" s="1263"/>
    </row>
    <row r="79" spans="1:7">
      <c r="C79" s="699"/>
      <c r="G79" s="1263"/>
    </row>
    <row r="80" spans="1:7" ht="15">
      <c r="C80" s="695" t="s">
        <v>1240</v>
      </c>
      <c r="D80" s="695" t="s">
        <v>2085</v>
      </c>
      <c r="E80" s="695"/>
      <c r="G80" s="1264">
        <f>ROUND(SUM(G82:G150),2)</f>
        <v>0</v>
      </c>
    </row>
    <row r="81" spans="1:7" ht="15">
      <c r="C81" s="695" t="s">
        <v>2084</v>
      </c>
      <c r="G81" s="1263"/>
    </row>
    <row r="82" spans="1:7">
      <c r="A82" s="690" t="s">
        <v>90</v>
      </c>
      <c r="B82" s="690" t="s">
        <v>2083</v>
      </c>
      <c r="C82" s="691" t="s">
        <v>2082</v>
      </c>
      <c r="D82" s="690" t="s">
        <v>106</v>
      </c>
      <c r="E82" s="1265">
        <v>90.600000000000009</v>
      </c>
      <c r="G82" s="1262">
        <f t="shared" ref="G82:G145" si="4">ROUND(E82*F82,2)</f>
        <v>0</v>
      </c>
    </row>
    <row r="83" spans="1:7">
      <c r="A83" s="690" t="s">
        <v>94</v>
      </c>
      <c r="B83" s="690" t="s">
        <v>2081</v>
      </c>
      <c r="C83" s="691" t="s">
        <v>2080</v>
      </c>
      <c r="D83" s="690" t="s">
        <v>106</v>
      </c>
      <c r="E83" s="1265">
        <v>422</v>
      </c>
      <c r="G83" s="1262">
        <f t="shared" si="4"/>
        <v>0</v>
      </c>
    </row>
    <row r="84" spans="1:7">
      <c r="C84" s="699" t="s">
        <v>2000</v>
      </c>
      <c r="E84" s="1265"/>
      <c r="G84" s="1262"/>
    </row>
    <row r="85" spans="1:7">
      <c r="C85" s="699" t="s">
        <v>2079</v>
      </c>
      <c r="E85" s="1265"/>
      <c r="G85" s="1262"/>
    </row>
    <row r="86" spans="1:7">
      <c r="E86" s="1265"/>
      <c r="G86" s="1262"/>
    </row>
    <row r="87" spans="1:7">
      <c r="A87" s="690" t="s">
        <v>117</v>
      </c>
      <c r="B87" s="690" t="s">
        <v>2078</v>
      </c>
      <c r="C87" s="691" t="s">
        <v>2077</v>
      </c>
      <c r="D87" s="690" t="s">
        <v>106</v>
      </c>
      <c r="E87" s="1265">
        <v>30.6</v>
      </c>
      <c r="G87" s="1262">
        <f t="shared" si="4"/>
        <v>0</v>
      </c>
    </row>
    <row r="88" spans="1:7">
      <c r="A88" s="690" t="s">
        <v>114</v>
      </c>
      <c r="B88" s="690" t="s">
        <v>2076</v>
      </c>
      <c r="C88" s="691" t="s">
        <v>2075</v>
      </c>
      <c r="D88" s="690" t="s">
        <v>106</v>
      </c>
      <c r="E88" s="1265">
        <v>243.60000000000002</v>
      </c>
      <c r="G88" s="1262">
        <f t="shared" si="4"/>
        <v>0</v>
      </c>
    </row>
    <row r="89" spans="1:7">
      <c r="A89" s="690" t="s">
        <v>140</v>
      </c>
      <c r="B89" s="690" t="s">
        <v>2074</v>
      </c>
      <c r="C89" s="691" t="s">
        <v>2073</v>
      </c>
      <c r="D89" s="690" t="s">
        <v>106</v>
      </c>
      <c r="E89" s="1265">
        <v>17.600000000000001</v>
      </c>
      <c r="G89" s="1262">
        <f t="shared" si="4"/>
        <v>0</v>
      </c>
    </row>
    <row r="90" spans="1:7">
      <c r="C90" s="699" t="s">
        <v>2000</v>
      </c>
      <c r="E90" s="1265"/>
      <c r="G90" s="1262"/>
    </row>
    <row r="91" spans="1:7">
      <c r="C91" s="699" t="s">
        <v>2072</v>
      </c>
      <c r="E91" s="1265"/>
      <c r="G91" s="1262"/>
    </row>
    <row r="92" spans="1:7">
      <c r="E92" s="1265"/>
      <c r="G92" s="1262"/>
    </row>
    <row r="93" spans="1:7" ht="28.5">
      <c r="A93" s="690" t="s">
        <v>224</v>
      </c>
      <c r="B93" s="690" t="s">
        <v>2071</v>
      </c>
      <c r="C93" s="691" t="s">
        <v>2070</v>
      </c>
      <c r="D93" s="690" t="s">
        <v>106</v>
      </c>
      <c r="E93" s="1265">
        <v>57.300000000000004</v>
      </c>
      <c r="G93" s="1262">
        <f t="shared" si="4"/>
        <v>0</v>
      </c>
    </row>
    <row r="94" spans="1:7">
      <c r="E94" s="1265"/>
      <c r="G94" s="1262"/>
    </row>
    <row r="95" spans="1:7" ht="15">
      <c r="C95" s="695" t="s">
        <v>2069</v>
      </c>
      <c r="E95" s="1265"/>
      <c r="G95" s="1262"/>
    </row>
    <row r="96" spans="1:7" ht="28.5">
      <c r="A96" s="690" t="s">
        <v>90</v>
      </c>
      <c r="B96" s="690" t="s">
        <v>2068</v>
      </c>
      <c r="C96" s="691" t="s">
        <v>2067</v>
      </c>
      <c r="D96" s="690" t="s">
        <v>1173</v>
      </c>
      <c r="E96" s="1265">
        <v>6900</v>
      </c>
      <c r="G96" s="1262">
        <f t="shared" si="4"/>
        <v>0</v>
      </c>
    </row>
    <row r="97" spans="1:7" ht="42.75">
      <c r="A97" s="690" t="s">
        <v>94</v>
      </c>
      <c r="B97" s="690" t="s">
        <v>2066</v>
      </c>
      <c r="C97" s="691" t="s">
        <v>2065</v>
      </c>
      <c r="D97" s="690" t="s">
        <v>1173</v>
      </c>
      <c r="E97" s="1265">
        <v>51620</v>
      </c>
      <c r="G97" s="1262">
        <f t="shared" si="4"/>
        <v>0</v>
      </c>
    </row>
    <row r="98" spans="1:7">
      <c r="E98" s="1265"/>
      <c r="G98" s="1262"/>
    </row>
    <row r="99" spans="1:7" ht="15">
      <c r="C99" s="695" t="s">
        <v>2064</v>
      </c>
      <c r="E99" s="1265"/>
      <c r="G99" s="1262"/>
    </row>
    <row r="100" spans="1:7">
      <c r="E100" s="1265"/>
      <c r="G100" s="1262"/>
    </row>
    <row r="101" spans="1:7" ht="28.5">
      <c r="A101" s="690" t="s">
        <v>90</v>
      </c>
      <c r="B101" s="690" t="s">
        <v>2063</v>
      </c>
      <c r="C101" s="691" t="s">
        <v>2062</v>
      </c>
      <c r="D101" s="690" t="s">
        <v>126</v>
      </c>
      <c r="E101" s="1265">
        <v>12.5</v>
      </c>
      <c r="G101" s="1262">
        <f t="shared" si="4"/>
        <v>0</v>
      </c>
    </row>
    <row r="102" spans="1:7">
      <c r="C102" s="699" t="s">
        <v>2000</v>
      </c>
      <c r="E102" s="1265"/>
      <c r="G102" s="1262"/>
    </row>
    <row r="103" spans="1:7">
      <c r="C103" s="699" t="s">
        <v>2061</v>
      </c>
      <c r="E103" s="1265"/>
      <c r="G103" s="1262"/>
    </row>
    <row r="104" spans="1:7">
      <c r="E104" s="1265"/>
      <c r="G104" s="1262"/>
    </row>
    <row r="105" spans="1:7" ht="28.5">
      <c r="A105" s="690" t="s">
        <v>94</v>
      </c>
      <c r="B105" s="690" t="s">
        <v>2060</v>
      </c>
      <c r="C105" s="691" t="s">
        <v>2059</v>
      </c>
      <c r="D105" s="690" t="s">
        <v>126</v>
      </c>
      <c r="E105" s="1265">
        <v>58</v>
      </c>
      <c r="G105" s="1262">
        <f t="shared" si="4"/>
        <v>0</v>
      </c>
    </row>
    <row r="106" spans="1:7">
      <c r="C106" s="699" t="s">
        <v>2000</v>
      </c>
      <c r="E106" s="1265"/>
      <c r="G106" s="1262"/>
    </row>
    <row r="107" spans="1:7">
      <c r="C107" s="699" t="s">
        <v>2056</v>
      </c>
      <c r="E107" s="1265"/>
      <c r="G107" s="1262"/>
    </row>
    <row r="108" spans="1:7">
      <c r="E108" s="1265"/>
      <c r="G108" s="1262"/>
    </row>
    <row r="109" spans="1:7" ht="28.5">
      <c r="A109" s="690" t="s">
        <v>117</v>
      </c>
      <c r="B109" s="690" t="s">
        <v>2058</v>
      </c>
      <c r="C109" s="691" t="s">
        <v>2057</v>
      </c>
      <c r="D109" s="690" t="s">
        <v>126</v>
      </c>
      <c r="E109" s="1265">
        <v>20.900000000000002</v>
      </c>
      <c r="G109" s="1262">
        <f t="shared" si="4"/>
        <v>0</v>
      </c>
    </row>
    <row r="110" spans="1:7">
      <c r="C110" s="699" t="s">
        <v>2000</v>
      </c>
      <c r="E110" s="1265"/>
      <c r="G110" s="1262"/>
    </row>
    <row r="111" spans="1:7">
      <c r="C111" s="699" t="s">
        <v>2056</v>
      </c>
      <c r="E111" s="1265"/>
      <c r="G111" s="1262"/>
    </row>
    <row r="112" spans="1:7">
      <c r="E112" s="1265"/>
      <c r="G112" s="1262"/>
    </row>
    <row r="113" spans="1:7" ht="28.5">
      <c r="A113" s="690" t="s">
        <v>114</v>
      </c>
      <c r="B113" s="690" t="s">
        <v>2055</v>
      </c>
      <c r="C113" s="691" t="s">
        <v>2054</v>
      </c>
      <c r="D113" s="690" t="s">
        <v>126</v>
      </c>
      <c r="E113" s="1265">
        <v>103.80000000000001</v>
      </c>
      <c r="G113" s="1262">
        <f t="shared" si="4"/>
        <v>0</v>
      </c>
    </row>
    <row r="114" spans="1:7">
      <c r="C114" s="699" t="s">
        <v>2000</v>
      </c>
      <c r="E114" s="1265"/>
      <c r="G114" s="1262"/>
    </row>
    <row r="115" spans="1:7">
      <c r="C115" s="699" t="s">
        <v>2053</v>
      </c>
      <c r="E115" s="1265"/>
      <c r="G115" s="1262"/>
    </row>
    <row r="116" spans="1:7">
      <c r="E116" s="1265"/>
      <c r="G116" s="1262"/>
    </row>
    <row r="117" spans="1:7" ht="42.75">
      <c r="A117" s="690" t="s">
        <v>140</v>
      </c>
      <c r="B117" s="690" t="s">
        <v>2052</v>
      </c>
      <c r="C117" s="691" t="s">
        <v>2051</v>
      </c>
      <c r="D117" s="690" t="s">
        <v>126</v>
      </c>
      <c r="E117" s="1265">
        <v>19.5</v>
      </c>
      <c r="G117" s="1262">
        <f t="shared" si="4"/>
        <v>0</v>
      </c>
    </row>
    <row r="118" spans="1:7">
      <c r="C118" s="699" t="s">
        <v>2000</v>
      </c>
      <c r="E118" s="1265"/>
      <c r="G118" s="1262"/>
    </row>
    <row r="119" spans="1:7">
      <c r="C119" s="699" t="s">
        <v>2050</v>
      </c>
      <c r="E119" s="1265"/>
      <c r="G119" s="1262"/>
    </row>
    <row r="120" spans="1:7">
      <c r="E120" s="1265"/>
      <c r="G120" s="1262"/>
    </row>
    <row r="121" spans="1:7" ht="28.5">
      <c r="A121" s="690" t="s">
        <v>224</v>
      </c>
      <c r="B121" s="690" t="s">
        <v>2049</v>
      </c>
      <c r="C121" s="691" t="s">
        <v>2048</v>
      </c>
      <c r="D121" s="690" t="s">
        <v>126</v>
      </c>
      <c r="E121" s="1265">
        <v>8</v>
      </c>
      <c r="G121" s="1262">
        <f t="shared" si="4"/>
        <v>0</v>
      </c>
    </row>
    <row r="122" spans="1:7">
      <c r="E122" s="1265"/>
      <c r="G122" s="1262"/>
    </row>
    <row r="123" spans="1:7" ht="28.5">
      <c r="A123" s="690" t="s">
        <v>221</v>
      </c>
      <c r="B123" s="690" t="s">
        <v>2047</v>
      </c>
      <c r="C123" s="691" t="s">
        <v>2046</v>
      </c>
      <c r="D123" s="690" t="s">
        <v>126</v>
      </c>
      <c r="E123" s="1265">
        <v>145.6</v>
      </c>
      <c r="G123" s="1262">
        <f t="shared" si="4"/>
        <v>0</v>
      </c>
    </row>
    <row r="124" spans="1:7">
      <c r="C124" s="699" t="s">
        <v>2000</v>
      </c>
      <c r="E124" s="1265"/>
      <c r="G124" s="1262"/>
    </row>
    <row r="125" spans="1:7">
      <c r="C125" s="699" t="s">
        <v>2045</v>
      </c>
      <c r="E125" s="1265"/>
      <c r="G125" s="1262"/>
    </row>
    <row r="126" spans="1:7" ht="13.5" customHeight="1">
      <c r="E126" s="1265"/>
      <c r="G126" s="1262"/>
    </row>
    <row r="127" spans="1:7" ht="15">
      <c r="C127" s="695" t="s">
        <v>1239</v>
      </c>
      <c r="E127" s="1265"/>
      <c r="G127" s="1262"/>
    </row>
    <row r="128" spans="1:7" ht="42.75">
      <c r="A128" s="690" t="s">
        <v>90</v>
      </c>
      <c r="B128" s="690" t="s">
        <v>2044</v>
      </c>
      <c r="C128" s="691" t="s">
        <v>2043</v>
      </c>
      <c r="D128" s="690" t="s">
        <v>89</v>
      </c>
      <c r="E128" s="1265">
        <v>20</v>
      </c>
      <c r="G128" s="1262">
        <f t="shared" si="4"/>
        <v>0</v>
      </c>
    </row>
    <row r="129" spans="1:7" ht="28.5">
      <c r="A129" s="690" t="s">
        <v>94</v>
      </c>
      <c r="B129" s="690" t="s">
        <v>2042</v>
      </c>
      <c r="C129" s="691" t="s">
        <v>2041</v>
      </c>
      <c r="D129" s="690" t="s">
        <v>89</v>
      </c>
      <c r="E129" s="1265">
        <v>17.5</v>
      </c>
      <c r="G129" s="1262">
        <f t="shared" si="4"/>
        <v>0</v>
      </c>
    </row>
    <row r="130" spans="1:7">
      <c r="C130" s="699" t="s">
        <v>2000</v>
      </c>
      <c r="E130" s="1265"/>
      <c r="G130" s="1262"/>
    </row>
    <row r="131" spans="1:7">
      <c r="C131" s="699" t="s">
        <v>2040</v>
      </c>
      <c r="E131" s="1265"/>
      <c r="G131" s="1262"/>
    </row>
    <row r="132" spans="1:7">
      <c r="C132" s="699"/>
      <c r="E132" s="1265"/>
      <c r="G132" s="1262"/>
    </row>
    <row r="133" spans="1:7" ht="28.5">
      <c r="A133" s="690" t="s">
        <v>117</v>
      </c>
      <c r="B133" s="690" t="s">
        <v>2039</v>
      </c>
      <c r="C133" s="691" t="s">
        <v>2038</v>
      </c>
      <c r="D133" s="690" t="s">
        <v>43</v>
      </c>
      <c r="E133" s="1265">
        <v>10</v>
      </c>
      <c r="G133" s="1262">
        <f t="shared" si="4"/>
        <v>0</v>
      </c>
    </row>
    <row r="134" spans="1:7" ht="28.5">
      <c r="A134" s="690" t="s">
        <v>114</v>
      </c>
      <c r="B134" s="690" t="s">
        <v>2037</v>
      </c>
      <c r="C134" s="691" t="s">
        <v>2036</v>
      </c>
      <c r="D134" s="690" t="s">
        <v>43</v>
      </c>
      <c r="E134" s="1265">
        <v>1</v>
      </c>
      <c r="G134" s="1262">
        <f t="shared" si="4"/>
        <v>0</v>
      </c>
    </row>
    <row r="135" spans="1:7">
      <c r="E135" s="1265"/>
      <c r="G135" s="1262"/>
    </row>
    <row r="136" spans="1:7" ht="15">
      <c r="C136" s="695" t="s">
        <v>2035</v>
      </c>
      <c r="E136" s="1265"/>
      <c r="G136" s="1262"/>
    </row>
    <row r="137" spans="1:7" ht="15">
      <c r="C137" s="695" t="s">
        <v>2034</v>
      </c>
      <c r="E137" s="1265"/>
      <c r="G137" s="1262"/>
    </row>
    <row r="138" spans="1:7">
      <c r="A138" s="690" t="s">
        <v>90</v>
      </c>
      <c r="B138" s="690" t="s">
        <v>2033</v>
      </c>
      <c r="C138" s="691" t="s">
        <v>2032</v>
      </c>
      <c r="D138" s="690" t="s">
        <v>106</v>
      </c>
      <c r="E138" s="1265">
        <v>234</v>
      </c>
      <c r="G138" s="1262">
        <f t="shared" si="4"/>
        <v>0</v>
      </c>
    </row>
    <row r="139" spans="1:7" ht="28.5">
      <c r="A139" s="690" t="s">
        <v>94</v>
      </c>
      <c r="B139" s="690" t="s">
        <v>2031</v>
      </c>
      <c r="C139" s="691" t="s">
        <v>2030</v>
      </c>
      <c r="D139" s="690" t="s">
        <v>106</v>
      </c>
      <c r="E139" s="1265">
        <v>5.6000000000000005</v>
      </c>
      <c r="G139" s="1262">
        <f t="shared" si="4"/>
        <v>0</v>
      </c>
    </row>
    <row r="140" spans="1:7" ht="28.5">
      <c r="A140" s="690" t="s">
        <v>117</v>
      </c>
      <c r="B140" s="690" t="s">
        <v>2029</v>
      </c>
      <c r="C140" s="691" t="s">
        <v>2028</v>
      </c>
      <c r="D140" s="690" t="s">
        <v>89</v>
      </c>
      <c r="E140" s="1265">
        <v>21</v>
      </c>
      <c r="G140" s="1262">
        <f t="shared" si="4"/>
        <v>0</v>
      </c>
    </row>
    <row r="141" spans="1:7" ht="28.5">
      <c r="A141" s="690" t="s">
        <v>114</v>
      </c>
      <c r="B141" s="690" t="s">
        <v>2027</v>
      </c>
      <c r="C141" s="691" t="s">
        <v>2026</v>
      </c>
      <c r="D141" s="690" t="s">
        <v>106</v>
      </c>
      <c r="E141" s="1265">
        <v>234</v>
      </c>
      <c r="G141" s="1262">
        <f t="shared" si="4"/>
        <v>0</v>
      </c>
    </row>
    <row r="142" spans="1:7">
      <c r="C142" s="699" t="s">
        <v>2000</v>
      </c>
      <c r="E142" s="1265"/>
      <c r="G142" s="1262"/>
    </row>
    <row r="143" spans="1:7" ht="71.25">
      <c r="C143" s="699" t="s">
        <v>2025</v>
      </c>
      <c r="E143" s="1265"/>
      <c r="G143" s="1262"/>
    </row>
    <row r="144" spans="1:7" ht="28.5">
      <c r="A144" s="690" t="s">
        <v>140</v>
      </c>
      <c r="B144" s="690" t="s">
        <v>2024</v>
      </c>
      <c r="C144" s="691" t="s">
        <v>2023</v>
      </c>
      <c r="D144" s="690" t="s">
        <v>106</v>
      </c>
      <c r="E144" s="1265">
        <v>459</v>
      </c>
      <c r="G144" s="1262">
        <f t="shared" si="4"/>
        <v>0</v>
      </c>
    </row>
    <row r="145" spans="1:7" ht="42.75">
      <c r="A145" s="690" t="s">
        <v>224</v>
      </c>
      <c r="B145" s="690" t="s">
        <v>2022</v>
      </c>
      <c r="C145" s="691" t="s">
        <v>2021</v>
      </c>
      <c r="D145" s="690" t="s">
        <v>89</v>
      </c>
      <c r="E145" s="1265">
        <v>46</v>
      </c>
      <c r="G145" s="1262">
        <f t="shared" si="4"/>
        <v>0</v>
      </c>
    </row>
    <row r="146" spans="1:7">
      <c r="C146" s="699" t="s">
        <v>2000</v>
      </c>
      <c r="E146" s="1265"/>
      <c r="G146" s="1262"/>
    </row>
    <row r="147" spans="1:7">
      <c r="C147" s="699" t="s">
        <v>2020</v>
      </c>
      <c r="E147" s="1265"/>
      <c r="G147" s="1262"/>
    </row>
    <row r="148" spans="1:7">
      <c r="E148" s="1265"/>
      <c r="G148" s="1262"/>
    </row>
    <row r="149" spans="1:7">
      <c r="E149" s="1265"/>
      <c r="G149" s="1262"/>
    </row>
    <row r="150" spans="1:7" ht="42.75">
      <c r="A150" s="690" t="s">
        <v>221</v>
      </c>
      <c r="B150" s="690" t="s">
        <v>2019</v>
      </c>
      <c r="C150" s="691" t="s">
        <v>2018</v>
      </c>
      <c r="D150" s="690" t="s">
        <v>89</v>
      </c>
      <c r="E150" s="1265">
        <v>46</v>
      </c>
      <c r="G150" s="1262">
        <f t="shared" ref="G150" si="5">ROUND(E150*F150,2)</f>
        <v>0</v>
      </c>
    </row>
    <row r="151" spans="1:7">
      <c r="C151" s="699" t="s">
        <v>2000</v>
      </c>
      <c r="E151" s="1265"/>
      <c r="G151" s="1263"/>
    </row>
    <row r="152" spans="1:7">
      <c r="C152" s="699" t="s">
        <v>2017</v>
      </c>
      <c r="G152" s="1263"/>
    </row>
    <row r="153" spans="1:7">
      <c r="G153" s="1263"/>
    </row>
    <row r="154" spans="1:7" ht="15">
      <c r="C154" s="695" t="s">
        <v>1994</v>
      </c>
      <c r="E154" s="695" t="s">
        <v>2016</v>
      </c>
      <c r="G154" s="1264">
        <f>ROUND(SUM(G156:G161),2)</f>
        <v>0</v>
      </c>
    </row>
    <row r="155" spans="1:7" ht="15">
      <c r="C155" s="695" t="s">
        <v>2015</v>
      </c>
      <c r="G155" s="1263"/>
    </row>
    <row r="156" spans="1:7" ht="42.75">
      <c r="A156" s="690" t="s">
        <v>90</v>
      </c>
      <c r="B156" s="690" t="s">
        <v>2014</v>
      </c>
      <c r="C156" s="691" t="s">
        <v>2013</v>
      </c>
      <c r="D156" s="690" t="s">
        <v>89</v>
      </c>
      <c r="E156" s="1265">
        <v>23</v>
      </c>
      <c r="G156" s="1262">
        <f t="shared" ref="G156:G161" si="6">ROUND(E156*F156,2)</f>
        <v>0</v>
      </c>
    </row>
    <row r="157" spans="1:7" ht="57">
      <c r="A157" s="690" t="s">
        <v>94</v>
      </c>
      <c r="B157" s="690" t="s">
        <v>2012</v>
      </c>
      <c r="C157" s="691" t="s">
        <v>2011</v>
      </c>
      <c r="D157" s="690" t="s">
        <v>89</v>
      </c>
      <c r="E157" s="1265">
        <v>4</v>
      </c>
      <c r="G157" s="1262">
        <f t="shared" si="6"/>
        <v>0</v>
      </c>
    </row>
    <row r="158" spans="1:7">
      <c r="E158" s="1265"/>
      <c r="G158" s="1262"/>
    </row>
    <row r="159" spans="1:7" ht="15">
      <c r="C159" s="695" t="s">
        <v>2010</v>
      </c>
      <c r="E159" s="1265"/>
      <c r="G159" s="1262"/>
    </row>
    <row r="160" spans="1:7" ht="28.5">
      <c r="A160" s="690" t="s">
        <v>90</v>
      </c>
      <c r="B160" s="690" t="s">
        <v>1306</v>
      </c>
      <c r="C160" s="691" t="s">
        <v>1305</v>
      </c>
      <c r="D160" s="690" t="s">
        <v>89</v>
      </c>
      <c r="E160" s="1265">
        <v>46</v>
      </c>
      <c r="G160" s="1262">
        <f t="shared" si="6"/>
        <v>0</v>
      </c>
    </row>
    <row r="161" spans="1:7" ht="28.5">
      <c r="A161" s="690" t="s">
        <v>94</v>
      </c>
      <c r="B161" s="690" t="s">
        <v>2009</v>
      </c>
      <c r="C161" s="691" t="s">
        <v>2008</v>
      </c>
      <c r="D161" s="690" t="s">
        <v>89</v>
      </c>
      <c r="E161" s="1265">
        <v>46</v>
      </c>
      <c r="G161" s="1262">
        <f t="shared" si="6"/>
        <v>0</v>
      </c>
    </row>
    <row r="162" spans="1:7">
      <c r="C162" s="699" t="s">
        <v>2000</v>
      </c>
      <c r="E162" s="1265"/>
      <c r="G162" s="1263"/>
    </row>
    <row r="163" spans="1:7">
      <c r="C163" s="699" t="s">
        <v>2007</v>
      </c>
      <c r="G163" s="1263"/>
    </row>
    <row r="164" spans="1:7">
      <c r="C164" s="699"/>
      <c r="G164" s="1263"/>
    </row>
    <row r="165" spans="1:7" ht="15">
      <c r="C165" s="695" t="s">
        <v>1993</v>
      </c>
      <c r="E165" s="695" t="s">
        <v>2006</v>
      </c>
      <c r="G165" s="1264">
        <f>ROUND(SUM(G167:G176),2)</f>
        <v>0</v>
      </c>
    </row>
    <row r="166" spans="1:7" ht="15">
      <c r="C166" s="695" t="s">
        <v>2005</v>
      </c>
      <c r="G166" s="1263"/>
    </row>
    <row r="167" spans="1:7" ht="28.5">
      <c r="A167" s="690" t="s">
        <v>90</v>
      </c>
      <c r="B167" s="690" t="s">
        <v>2004</v>
      </c>
      <c r="C167" s="691" t="s">
        <v>2003</v>
      </c>
      <c r="D167" s="690" t="s">
        <v>89</v>
      </c>
      <c r="E167" s="1266">
        <v>52</v>
      </c>
      <c r="G167" s="1262">
        <f t="shared" ref="G167:G176" si="7">ROUND(E167*F167,2)</f>
        <v>0</v>
      </c>
    </row>
    <row r="168" spans="1:7">
      <c r="C168" s="699" t="s">
        <v>2000</v>
      </c>
      <c r="E168" s="1266"/>
      <c r="G168" s="1262"/>
    </row>
    <row r="169" spans="1:7">
      <c r="C169" s="699" t="s">
        <v>1999</v>
      </c>
      <c r="E169" s="1266"/>
      <c r="G169" s="1262"/>
    </row>
    <row r="170" spans="1:7">
      <c r="C170" s="699"/>
      <c r="E170" s="1266"/>
      <c r="G170" s="1262"/>
    </row>
    <row r="171" spans="1:7" ht="28.5">
      <c r="A171" s="690" t="s">
        <v>94</v>
      </c>
      <c r="B171" s="690" t="s">
        <v>2002</v>
      </c>
      <c r="C171" s="691" t="s">
        <v>2001</v>
      </c>
      <c r="D171" s="690" t="s">
        <v>89</v>
      </c>
      <c r="E171" s="1266">
        <v>52</v>
      </c>
      <c r="G171" s="1262">
        <f t="shared" si="7"/>
        <v>0</v>
      </c>
    </row>
    <row r="172" spans="1:7">
      <c r="C172" s="699" t="s">
        <v>2000</v>
      </c>
      <c r="E172" s="1266"/>
      <c r="G172" s="1262"/>
    </row>
    <row r="173" spans="1:7">
      <c r="C173" s="699" t="s">
        <v>1999</v>
      </c>
      <c r="E173" s="1266"/>
      <c r="G173" s="1262"/>
    </row>
    <row r="174" spans="1:7">
      <c r="E174" s="1266"/>
      <c r="G174" s="1262"/>
    </row>
    <row r="175" spans="1:7" ht="42.75">
      <c r="A175" s="690" t="s">
        <v>117</v>
      </c>
      <c r="B175" s="690" t="s">
        <v>1998</v>
      </c>
      <c r="C175" s="691" t="s">
        <v>1997</v>
      </c>
      <c r="D175" s="690" t="s">
        <v>43</v>
      </c>
      <c r="E175" s="1266">
        <v>4</v>
      </c>
      <c r="G175" s="1262">
        <f t="shared" si="7"/>
        <v>0</v>
      </c>
    </row>
    <row r="176" spans="1:7">
      <c r="A176" s="690" t="s">
        <v>114</v>
      </c>
      <c r="B176" s="690" t="s">
        <v>1996</v>
      </c>
      <c r="C176" s="691" t="s">
        <v>1995</v>
      </c>
      <c r="D176" s="690" t="s">
        <v>89</v>
      </c>
      <c r="E176" s="1266">
        <v>4</v>
      </c>
      <c r="G176" s="1262">
        <f t="shared" si="7"/>
        <v>0</v>
      </c>
    </row>
    <row r="178" spans="3:10" ht="15">
      <c r="C178" s="697" t="s">
        <v>67</v>
      </c>
      <c r="D178" s="696">
        <f>G9</f>
        <v>0</v>
      </c>
      <c r="E178" s="698"/>
      <c r="F178" s="698"/>
      <c r="G178" s="694"/>
    </row>
    <row r="179" spans="3:10" ht="15">
      <c r="C179" s="697" t="s">
        <v>47</v>
      </c>
      <c r="D179" s="696">
        <f>G22</f>
        <v>0</v>
      </c>
      <c r="E179" s="698"/>
      <c r="F179" s="698"/>
      <c r="G179" s="694"/>
    </row>
    <row r="180" spans="3:10" ht="15">
      <c r="C180" s="697" t="s">
        <v>151</v>
      </c>
      <c r="D180" s="696">
        <f>G45</f>
        <v>0</v>
      </c>
      <c r="E180" s="695"/>
      <c r="G180" s="694"/>
    </row>
    <row r="181" spans="3:10" ht="15">
      <c r="C181" s="697" t="s">
        <v>111</v>
      </c>
      <c r="D181" s="696">
        <f>G58</f>
        <v>0</v>
      </c>
      <c r="E181" s="695"/>
      <c r="G181" s="694"/>
      <c r="J181" s="308"/>
    </row>
    <row r="182" spans="3:10" ht="15">
      <c r="C182" s="697" t="s">
        <v>1240</v>
      </c>
      <c r="D182" s="696">
        <f>G80</f>
        <v>0</v>
      </c>
      <c r="E182" s="695"/>
      <c r="G182" s="694"/>
    </row>
    <row r="183" spans="3:10" ht="15">
      <c r="C183" s="697" t="s">
        <v>1994</v>
      </c>
      <c r="D183" s="696">
        <f>G154</f>
        <v>0</v>
      </c>
      <c r="E183" s="695"/>
      <c r="G183" s="694"/>
    </row>
    <row r="184" spans="3:10" ht="15">
      <c r="C184" s="697" t="s">
        <v>1993</v>
      </c>
      <c r="D184" s="696">
        <f>G165</f>
        <v>0</v>
      </c>
      <c r="E184" s="695"/>
      <c r="G184" s="694"/>
    </row>
    <row r="185" spans="3:10" ht="15">
      <c r="C185" s="693" t="s">
        <v>1992</v>
      </c>
      <c r="D185" s="694">
        <f>ROUND(SUM(D178:D184),2)</f>
        <v>0</v>
      </c>
    </row>
    <row r="186" spans="3:10" ht="15">
      <c r="C186" s="693" t="s">
        <v>37</v>
      </c>
      <c r="D186" s="692">
        <f>ROUND(0.22*D185,2)</f>
        <v>0</v>
      </c>
    </row>
    <row r="187" spans="3:10" ht="15">
      <c r="C187" s="693" t="s">
        <v>1991</v>
      </c>
      <c r="D187" s="692">
        <f>ROUND(+SUM(D185:D186),2)</f>
        <v>0</v>
      </c>
    </row>
  </sheetData>
  <mergeCells count="1">
    <mergeCell ref="C6:H6"/>
  </mergeCells>
  <pageMargins left="0.70866141732283472" right="0.19685039370078741" top="0.74803149606299213" bottom="0.74803149606299213" header="0.11811023622047245" footer="0.11811023622047245"/>
  <pageSetup paperSize="9" scale="55"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178"/>
  <sheetViews>
    <sheetView view="pageBreakPreview" zoomScaleNormal="100" zoomScaleSheetLayoutView="100" workbookViewId="0">
      <pane ySplit="6" topLeftCell="A151" activePane="bottomLeft" state="frozen"/>
      <selection pane="bottomLeft" activeCell="D4" sqref="D4:I4"/>
    </sheetView>
  </sheetViews>
  <sheetFormatPr defaultRowHeight="12.75"/>
  <cols>
    <col min="1" max="1" width="9.125" style="86"/>
    <col min="2" max="3" width="10.75" style="90" customWidth="1"/>
    <col min="4" max="4" width="47.75" style="91" customWidth="1"/>
    <col min="5" max="5" width="14.75" style="90" customWidth="1"/>
    <col min="6" max="6" width="12.75" style="89" customWidth="1"/>
    <col min="7" max="7" width="15.75" style="88" customWidth="1"/>
    <col min="8" max="8" width="15.75" style="87" customWidth="1"/>
    <col min="9" max="257" width="9.125" style="86"/>
    <col min="258" max="259" width="10.75" style="86" customWidth="1"/>
    <col min="260" max="260" width="47.75" style="86" customWidth="1"/>
    <col min="261" max="261" width="14.75" style="86" customWidth="1"/>
    <col min="262" max="262" width="12.75" style="86" customWidth="1"/>
    <col min="263" max="264" width="15.75" style="86" customWidth="1"/>
    <col min="265" max="513" width="9.125" style="86"/>
    <col min="514" max="515" width="10.75" style="86" customWidth="1"/>
    <col min="516" max="516" width="47.75" style="86" customWidth="1"/>
    <col min="517" max="517" width="14.75" style="86" customWidth="1"/>
    <col min="518" max="518" width="12.75" style="86" customWidth="1"/>
    <col min="519" max="520" width="15.75" style="86" customWidth="1"/>
    <col min="521" max="769" width="9.125" style="86"/>
    <col min="770" max="771" width="10.75" style="86" customWidth="1"/>
    <col min="772" max="772" width="47.75" style="86" customWidth="1"/>
    <col min="773" max="773" width="14.75" style="86" customWidth="1"/>
    <col min="774" max="774" width="12.75" style="86" customWidth="1"/>
    <col min="775" max="776" width="15.75" style="86" customWidth="1"/>
    <col min="777" max="1025" width="9.125" style="86"/>
    <col min="1026" max="1027" width="10.75" style="86" customWidth="1"/>
    <col min="1028" max="1028" width="47.75" style="86" customWidth="1"/>
    <col min="1029" max="1029" width="14.75" style="86" customWidth="1"/>
    <col min="1030" max="1030" width="12.75" style="86" customWidth="1"/>
    <col min="1031" max="1032" width="15.75" style="86" customWidth="1"/>
    <col min="1033" max="1281" width="9.125" style="86"/>
    <col min="1282" max="1283" width="10.75" style="86" customWidth="1"/>
    <col min="1284" max="1284" width="47.75" style="86" customWidth="1"/>
    <col min="1285" max="1285" width="14.75" style="86" customWidth="1"/>
    <col min="1286" max="1286" width="12.75" style="86" customWidth="1"/>
    <col min="1287" max="1288" width="15.75" style="86" customWidth="1"/>
    <col min="1289" max="1537" width="9.125" style="86"/>
    <col min="1538" max="1539" width="10.75" style="86" customWidth="1"/>
    <col min="1540" max="1540" width="47.75" style="86" customWidth="1"/>
    <col min="1541" max="1541" width="14.75" style="86" customWidth="1"/>
    <col min="1542" max="1542" width="12.75" style="86" customWidth="1"/>
    <col min="1543" max="1544" width="15.75" style="86" customWidth="1"/>
    <col min="1545" max="1793" width="9.125" style="86"/>
    <col min="1794" max="1795" width="10.75" style="86" customWidth="1"/>
    <col min="1796" max="1796" width="47.75" style="86" customWidth="1"/>
    <col min="1797" max="1797" width="14.75" style="86" customWidth="1"/>
    <col min="1798" max="1798" width="12.75" style="86" customWidth="1"/>
    <col min="1799" max="1800" width="15.75" style="86" customWidth="1"/>
    <col min="1801" max="2049" width="9.125" style="86"/>
    <col min="2050" max="2051" width="10.75" style="86" customWidth="1"/>
    <col min="2052" max="2052" width="47.75" style="86" customWidth="1"/>
    <col min="2053" max="2053" width="14.75" style="86" customWidth="1"/>
    <col min="2054" max="2054" width="12.75" style="86" customWidth="1"/>
    <col min="2055" max="2056" width="15.75" style="86" customWidth="1"/>
    <col min="2057" max="2305" width="9.125" style="86"/>
    <col min="2306" max="2307" width="10.75" style="86" customWidth="1"/>
    <col min="2308" max="2308" width="47.75" style="86" customWidth="1"/>
    <col min="2309" max="2309" width="14.75" style="86" customWidth="1"/>
    <col min="2310" max="2310" width="12.75" style="86" customWidth="1"/>
    <col min="2311" max="2312" width="15.75" style="86" customWidth="1"/>
    <col min="2313" max="2561" width="9.125" style="86"/>
    <col min="2562" max="2563" width="10.75" style="86" customWidth="1"/>
    <col min="2564" max="2564" width="47.75" style="86" customWidth="1"/>
    <col min="2565" max="2565" width="14.75" style="86" customWidth="1"/>
    <col min="2566" max="2566" width="12.75" style="86" customWidth="1"/>
    <col min="2567" max="2568" width="15.75" style="86" customWidth="1"/>
    <col min="2569" max="2817" width="9.125" style="86"/>
    <col min="2818" max="2819" width="10.75" style="86" customWidth="1"/>
    <col min="2820" max="2820" width="47.75" style="86" customWidth="1"/>
    <col min="2821" max="2821" width="14.75" style="86" customWidth="1"/>
    <col min="2822" max="2822" width="12.75" style="86" customWidth="1"/>
    <col min="2823" max="2824" width="15.75" style="86" customWidth="1"/>
    <col min="2825" max="3073" width="9.125" style="86"/>
    <col min="3074" max="3075" width="10.75" style="86" customWidth="1"/>
    <col min="3076" max="3076" width="47.75" style="86" customWidth="1"/>
    <col min="3077" max="3077" width="14.75" style="86" customWidth="1"/>
    <col min="3078" max="3078" width="12.75" style="86" customWidth="1"/>
    <col min="3079" max="3080" width="15.75" style="86" customWidth="1"/>
    <col min="3081" max="3329" width="9.125" style="86"/>
    <col min="3330" max="3331" width="10.75" style="86" customWidth="1"/>
    <col min="3332" max="3332" width="47.75" style="86" customWidth="1"/>
    <col min="3333" max="3333" width="14.75" style="86" customWidth="1"/>
    <col min="3334" max="3334" width="12.75" style="86" customWidth="1"/>
    <col min="3335" max="3336" width="15.75" style="86" customWidth="1"/>
    <col min="3337" max="3585" width="9.125" style="86"/>
    <col min="3586" max="3587" width="10.75" style="86" customWidth="1"/>
    <col min="3588" max="3588" width="47.75" style="86" customWidth="1"/>
    <col min="3589" max="3589" width="14.75" style="86" customWidth="1"/>
    <col min="3590" max="3590" width="12.75" style="86" customWidth="1"/>
    <col min="3591" max="3592" width="15.75" style="86" customWidth="1"/>
    <col min="3593" max="3841" width="9.125" style="86"/>
    <col min="3842" max="3843" width="10.75" style="86" customWidth="1"/>
    <col min="3844" max="3844" width="47.75" style="86" customWidth="1"/>
    <col min="3845" max="3845" width="14.75" style="86" customWidth="1"/>
    <col min="3846" max="3846" width="12.75" style="86" customWidth="1"/>
    <col min="3847" max="3848" width="15.75" style="86" customWidth="1"/>
    <col min="3849" max="4097" width="9.125" style="86"/>
    <col min="4098" max="4099" width="10.75" style="86" customWidth="1"/>
    <col min="4100" max="4100" width="47.75" style="86" customWidth="1"/>
    <col min="4101" max="4101" width="14.75" style="86" customWidth="1"/>
    <col min="4102" max="4102" width="12.75" style="86" customWidth="1"/>
    <col min="4103" max="4104" width="15.75" style="86" customWidth="1"/>
    <col min="4105" max="4353" width="9.125" style="86"/>
    <col min="4354" max="4355" width="10.75" style="86" customWidth="1"/>
    <col min="4356" max="4356" width="47.75" style="86" customWidth="1"/>
    <col min="4357" max="4357" width="14.75" style="86" customWidth="1"/>
    <col min="4358" max="4358" width="12.75" style="86" customWidth="1"/>
    <col min="4359" max="4360" width="15.75" style="86" customWidth="1"/>
    <col min="4361" max="4609" width="9.125" style="86"/>
    <col min="4610" max="4611" width="10.75" style="86" customWidth="1"/>
    <col min="4612" max="4612" width="47.75" style="86" customWidth="1"/>
    <col min="4613" max="4613" width="14.75" style="86" customWidth="1"/>
    <col min="4614" max="4614" width="12.75" style="86" customWidth="1"/>
    <col min="4615" max="4616" width="15.75" style="86" customWidth="1"/>
    <col min="4617" max="4865" width="9.125" style="86"/>
    <col min="4866" max="4867" width="10.75" style="86" customWidth="1"/>
    <col min="4868" max="4868" width="47.75" style="86" customWidth="1"/>
    <col min="4869" max="4869" width="14.75" style="86" customWidth="1"/>
    <col min="4870" max="4870" width="12.75" style="86" customWidth="1"/>
    <col min="4871" max="4872" width="15.75" style="86" customWidth="1"/>
    <col min="4873" max="5121" width="9.125" style="86"/>
    <col min="5122" max="5123" width="10.75" style="86" customWidth="1"/>
    <col min="5124" max="5124" width="47.75" style="86" customWidth="1"/>
    <col min="5125" max="5125" width="14.75" style="86" customWidth="1"/>
    <col min="5126" max="5126" width="12.75" style="86" customWidth="1"/>
    <col min="5127" max="5128" width="15.75" style="86" customWidth="1"/>
    <col min="5129" max="5377" width="9.125" style="86"/>
    <col min="5378" max="5379" width="10.75" style="86" customWidth="1"/>
    <col min="5380" max="5380" width="47.75" style="86" customWidth="1"/>
    <col min="5381" max="5381" width="14.75" style="86" customWidth="1"/>
    <col min="5382" max="5382" width="12.75" style="86" customWidth="1"/>
    <col min="5383" max="5384" width="15.75" style="86" customWidth="1"/>
    <col min="5385" max="5633" width="9.125" style="86"/>
    <col min="5634" max="5635" width="10.75" style="86" customWidth="1"/>
    <col min="5636" max="5636" width="47.75" style="86" customWidth="1"/>
    <col min="5637" max="5637" width="14.75" style="86" customWidth="1"/>
    <col min="5638" max="5638" width="12.75" style="86" customWidth="1"/>
    <col min="5639" max="5640" width="15.75" style="86" customWidth="1"/>
    <col min="5641" max="5889" width="9.125" style="86"/>
    <col min="5890" max="5891" width="10.75" style="86" customWidth="1"/>
    <col min="5892" max="5892" width="47.75" style="86" customWidth="1"/>
    <col min="5893" max="5893" width="14.75" style="86" customWidth="1"/>
    <col min="5894" max="5894" width="12.75" style="86" customWidth="1"/>
    <col min="5895" max="5896" width="15.75" style="86" customWidth="1"/>
    <col min="5897" max="6145" width="9.125" style="86"/>
    <col min="6146" max="6147" width="10.75" style="86" customWidth="1"/>
    <col min="6148" max="6148" width="47.75" style="86" customWidth="1"/>
    <col min="6149" max="6149" width="14.75" style="86" customWidth="1"/>
    <col min="6150" max="6150" width="12.75" style="86" customWidth="1"/>
    <col min="6151" max="6152" width="15.75" style="86" customWidth="1"/>
    <col min="6153" max="6401" width="9.125" style="86"/>
    <col min="6402" max="6403" width="10.75" style="86" customWidth="1"/>
    <col min="6404" max="6404" width="47.75" style="86" customWidth="1"/>
    <col min="6405" max="6405" width="14.75" style="86" customWidth="1"/>
    <col min="6406" max="6406" width="12.75" style="86" customWidth="1"/>
    <col min="6407" max="6408" width="15.75" style="86" customWidth="1"/>
    <col min="6409" max="6657" width="9.125" style="86"/>
    <col min="6658" max="6659" width="10.75" style="86" customWidth="1"/>
    <col min="6660" max="6660" width="47.75" style="86" customWidth="1"/>
    <col min="6661" max="6661" width="14.75" style="86" customWidth="1"/>
    <col min="6662" max="6662" width="12.75" style="86" customWidth="1"/>
    <col min="6663" max="6664" width="15.75" style="86" customWidth="1"/>
    <col min="6665" max="6913" width="9.125" style="86"/>
    <col min="6914" max="6915" width="10.75" style="86" customWidth="1"/>
    <col min="6916" max="6916" width="47.75" style="86" customWidth="1"/>
    <col min="6917" max="6917" width="14.75" style="86" customWidth="1"/>
    <col min="6918" max="6918" width="12.75" style="86" customWidth="1"/>
    <col min="6919" max="6920" width="15.75" style="86" customWidth="1"/>
    <col min="6921" max="7169" width="9.125" style="86"/>
    <col min="7170" max="7171" width="10.75" style="86" customWidth="1"/>
    <col min="7172" max="7172" width="47.75" style="86" customWidth="1"/>
    <col min="7173" max="7173" width="14.75" style="86" customWidth="1"/>
    <col min="7174" max="7174" width="12.75" style="86" customWidth="1"/>
    <col min="7175" max="7176" width="15.75" style="86" customWidth="1"/>
    <col min="7177" max="7425" width="9.125" style="86"/>
    <col min="7426" max="7427" width="10.75" style="86" customWidth="1"/>
    <col min="7428" max="7428" width="47.75" style="86" customWidth="1"/>
    <col min="7429" max="7429" width="14.75" style="86" customWidth="1"/>
    <col min="7430" max="7430" width="12.75" style="86" customWidth="1"/>
    <col min="7431" max="7432" width="15.75" style="86" customWidth="1"/>
    <col min="7433" max="7681" width="9.125" style="86"/>
    <col min="7682" max="7683" width="10.75" style="86" customWidth="1"/>
    <col min="7684" max="7684" width="47.75" style="86" customWidth="1"/>
    <col min="7685" max="7685" width="14.75" style="86" customWidth="1"/>
    <col min="7686" max="7686" width="12.75" style="86" customWidth="1"/>
    <col min="7687" max="7688" width="15.75" style="86" customWidth="1"/>
    <col min="7689" max="7937" width="9.125" style="86"/>
    <col min="7938" max="7939" width="10.75" style="86" customWidth="1"/>
    <col min="7940" max="7940" width="47.75" style="86" customWidth="1"/>
    <col min="7941" max="7941" width="14.75" style="86" customWidth="1"/>
    <col min="7942" max="7942" width="12.75" style="86" customWidth="1"/>
    <col min="7943" max="7944" width="15.75" style="86" customWidth="1"/>
    <col min="7945" max="8193" width="9.125" style="86"/>
    <col min="8194" max="8195" width="10.75" style="86" customWidth="1"/>
    <col min="8196" max="8196" width="47.75" style="86" customWidth="1"/>
    <col min="8197" max="8197" width="14.75" style="86" customWidth="1"/>
    <col min="8198" max="8198" width="12.75" style="86" customWidth="1"/>
    <col min="8199" max="8200" width="15.75" style="86" customWidth="1"/>
    <col min="8201" max="8449" width="9.125" style="86"/>
    <col min="8450" max="8451" width="10.75" style="86" customWidth="1"/>
    <col min="8452" max="8452" width="47.75" style="86" customWidth="1"/>
    <col min="8453" max="8453" width="14.75" style="86" customWidth="1"/>
    <col min="8454" max="8454" width="12.75" style="86" customWidth="1"/>
    <col min="8455" max="8456" width="15.75" style="86" customWidth="1"/>
    <col min="8457" max="8705" width="9.125" style="86"/>
    <col min="8706" max="8707" width="10.75" style="86" customWidth="1"/>
    <col min="8708" max="8708" width="47.75" style="86" customWidth="1"/>
    <col min="8709" max="8709" width="14.75" style="86" customWidth="1"/>
    <col min="8710" max="8710" width="12.75" style="86" customWidth="1"/>
    <col min="8711" max="8712" width="15.75" style="86" customWidth="1"/>
    <col min="8713" max="8961" width="9.125" style="86"/>
    <col min="8962" max="8963" width="10.75" style="86" customWidth="1"/>
    <col min="8964" max="8964" width="47.75" style="86" customWidth="1"/>
    <col min="8965" max="8965" width="14.75" style="86" customWidth="1"/>
    <col min="8966" max="8966" width="12.75" style="86" customWidth="1"/>
    <col min="8967" max="8968" width="15.75" style="86" customWidth="1"/>
    <col min="8969" max="9217" width="9.125" style="86"/>
    <col min="9218" max="9219" width="10.75" style="86" customWidth="1"/>
    <col min="9220" max="9220" width="47.75" style="86" customWidth="1"/>
    <col min="9221" max="9221" width="14.75" style="86" customWidth="1"/>
    <col min="9222" max="9222" width="12.75" style="86" customWidth="1"/>
    <col min="9223" max="9224" width="15.75" style="86" customWidth="1"/>
    <col min="9225" max="9473" width="9.125" style="86"/>
    <col min="9474" max="9475" width="10.75" style="86" customWidth="1"/>
    <col min="9476" max="9476" width="47.75" style="86" customWidth="1"/>
    <col min="9477" max="9477" width="14.75" style="86" customWidth="1"/>
    <col min="9478" max="9478" width="12.75" style="86" customWidth="1"/>
    <col min="9479" max="9480" width="15.75" style="86" customWidth="1"/>
    <col min="9481" max="9729" width="9.125" style="86"/>
    <col min="9730" max="9731" width="10.75" style="86" customWidth="1"/>
    <col min="9732" max="9732" width="47.75" style="86" customWidth="1"/>
    <col min="9733" max="9733" width="14.75" style="86" customWidth="1"/>
    <col min="9734" max="9734" width="12.75" style="86" customWidth="1"/>
    <col min="9735" max="9736" width="15.75" style="86" customWidth="1"/>
    <col min="9737" max="9985" width="9.125" style="86"/>
    <col min="9986" max="9987" width="10.75" style="86" customWidth="1"/>
    <col min="9988" max="9988" width="47.75" style="86" customWidth="1"/>
    <col min="9989" max="9989" width="14.75" style="86" customWidth="1"/>
    <col min="9990" max="9990" width="12.75" style="86" customWidth="1"/>
    <col min="9991" max="9992" width="15.75" style="86" customWidth="1"/>
    <col min="9993" max="10241" width="9.125" style="86"/>
    <col min="10242" max="10243" width="10.75" style="86" customWidth="1"/>
    <col min="10244" max="10244" width="47.75" style="86" customWidth="1"/>
    <col min="10245" max="10245" width="14.75" style="86" customWidth="1"/>
    <col min="10246" max="10246" width="12.75" style="86" customWidth="1"/>
    <col min="10247" max="10248" width="15.75" style="86" customWidth="1"/>
    <col min="10249" max="10497" width="9.125" style="86"/>
    <col min="10498" max="10499" width="10.75" style="86" customWidth="1"/>
    <col min="10500" max="10500" width="47.75" style="86" customWidth="1"/>
    <col min="10501" max="10501" width="14.75" style="86" customWidth="1"/>
    <col min="10502" max="10502" width="12.75" style="86" customWidth="1"/>
    <col min="10503" max="10504" width="15.75" style="86" customWidth="1"/>
    <col min="10505" max="10753" width="9.125" style="86"/>
    <col min="10754" max="10755" width="10.75" style="86" customWidth="1"/>
    <col min="10756" max="10756" width="47.75" style="86" customWidth="1"/>
    <col min="10757" max="10757" width="14.75" style="86" customWidth="1"/>
    <col min="10758" max="10758" width="12.75" style="86" customWidth="1"/>
    <col min="10759" max="10760" width="15.75" style="86" customWidth="1"/>
    <col min="10761" max="11009" width="9.125" style="86"/>
    <col min="11010" max="11011" width="10.75" style="86" customWidth="1"/>
    <col min="11012" max="11012" width="47.75" style="86" customWidth="1"/>
    <col min="11013" max="11013" width="14.75" style="86" customWidth="1"/>
    <col min="11014" max="11014" width="12.75" style="86" customWidth="1"/>
    <col min="11015" max="11016" width="15.75" style="86" customWidth="1"/>
    <col min="11017" max="11265" width="9.125" style="86"/>
    <col min="11266" max="11267" width="10.75" style="86" customWidth="1"/>
    <col min="11268" max="11268" width="47.75" style="86" customWidth="1"/>
    <col min="11269" max="11269" width="14.75" style="86" customWidth="1"/>
    <col min="11270" max="11270" width="12.75" style="86" customWidth="1"/>
    <col min="11271" max="11272" width="15.75" style="86" customWidth="1"/>
    <col min="11273" max="11521" width="9.125" style="86"/>
    <col min="11522" max="11523" width="10.75" style="86" customWidth="1"/>
    <col min="11524" max="11524" width="47.75" style="86" customWidth="1"/>
    <col min="11525" max="11525" width="14.75" style="86" customWidth="1"/>
    <col min="11526" max="11526" width="12.75" style="86" customWidth="1"/>
    <col min="11527" max="11528" width="15.75" style="86" customWidth="1"/>
    <col min="11529" max="11777" width="9.125" style="86"/>
    <col min="11778" max="11779" width="10.75" style="86" customWidth="1"/>
    <col min="11780" max="11780" width="47.75" style="86" customWidth="1"/>
    <col min="11781" max="11781" width="14.75" style="86" customWidth="1"/>
    <col min="11782" max="11782" width="12.75" style="86" customWidth="1"/>
    <col min="11783" max="11784" width="15.75" style="86" customWidth="1"/>
    <col min="11785" max="12033" width="9.125" style="86"/>
    <col min="12034" max="12035" width="10.75" style="86" customWidth="1"/>
    <col min="12036" max="12036" width="47.75" style="86" customWidth="1"/>
    <col min="12037" max="12037" width="14.75" style="86" customWidth="1"/>
    <col min="12038" max="12038" width="12.75" style="86" customWidth="1"/>
    <col min="12039" max="12040" width="15.75" style="86" customWidth="1"/>
    <col min="12041" max="12289" width="9.125" style="86"/>
    <col min="12290" max="12291" width="10.75" style="86" customWidth="1"/>
    <col min="12292" max="12292" width="47.75" style="86" customWidth="1"/>
    <col min="12293" max="12293" width="14.75" style="86" customWidth="1"/>
    <col min="12294" max="12294" width="12.75" style="86" customWidth="1"/>
    <col min="12295" max="12296" width="15.75" style="86" customWidth="1"/>
    <col min="12297" max="12545" width="9.125" style="86"/>
    <col min="12546" max="12547" width="10.75" style="86" customWidth="1"/>
    <col min="12548" max="12548" width="47.75" style="86" customWidth="1"/>
    <col min="12549" max="12549" width="14.75" style="86" customWidth="1"/>
    <col min="12550" max="12550" width="12.75" style="86" customWidth="1"/>
    <col min="12551" max="12552" width="15.75" style="86" customWidth="1"/>
    <col min="12553" max="12801" width="9.125" style="86"/>
    <col min="12802" max="12803" width="10.75" style="86" customWidth="1"/>
    <col min="12804" max="12804" width="47.75" style="86" customWidth="1"/>
    <col min="12805" max="12805" width="14.75" style="86" customWidth="1"/>
    <col min="12806" max="12806" width="12.75" style="86" customWidth="1"/>
    <col min="12807" max="12808" width="15.75" style="86" customWidth="1"/>
    <col min="12809" max="13057" width="9.125" style="86"/>
    <col min="13058" max="13059" width="10.75" style="86" customWidth="1"/>
    <col min="13060" max="13060" width="47.75" style="86" customWidth="1"/>
    <col min="13061" max="13061" width="14.75" style="86" customWidth="1"/>
    <col min="13062" max="13062" width="12.75" style="86" customWidth="1"/>
    <col min="13063" max="13064" width="15.75" style="86" customWidth="1"/>
    <col min="13065" max="13313" width="9.125" style="86"/>
    <col min="13314" max="13315" width="10.75" style="86" customWidth="1"/>
    <col min="13316" max="13316" width="47.75" style="86" customWidth="1"/>
    <col min="13317" max="13317" width="14.75" style="86" customWidth="1"/>
    <col min="13318" max="13318" width="12.75" style="86" customWidth="1"/>
    <col min="13319" max="13320" width="15.75" style="86" customWidth="1"/>
    <col min="13321" max="13569" width="9.125" style="86"/>
    <col min="13570" max="13571" width="10.75" style="86" customWidth="1"/>
    <col min="13572" max="13572" width="47.75" style="86" customWidth="1"/>
    <col min="13573" max="13573" width="14.75" style="86" customWidth="1"/>
    <col min="13574" max="13574" width="12.75" style="86" customWidth="1"/>
    <col min="13575" max="13576" width="15.75" style="86" customWidth="1"/>
    <col min="13577" max="13825" width="9.125" style="86"/>
    <col min="13826" max="13827" width="10.75" style="86" customWidth="1"/>
    <col min="13828" max="13828" width="47.75" style="86" customWidth="1"/>
    <col min="13829" max="13829" width="14.75" style="86" customWidth="1"/>
    <col min="13830" max="13830" width="12.75" style="86" customWidth="1"/>
    <col min="13831" max="13832" width="15.75" style="86" customWidth="1"/>
    <col min="13833" max="14081" width="9.125" style="86"/>
    <col min="14082" max="14083" width="10.75" style="86" customWidth="1"/>
    <col min="14084" max="14084" width="47.75" style="86" customWidth="1"/>
    <col min="14085" max="14085" width="14.75" style="86" customWidth="1"/>
    <col min="14086" max="14086" width="12.75" style="86" customWidth="1"/>
    <col min="14087" max="14088" width="15.75" style="86" customWidth="1"/>
    <col min="14089" max="14337" width="9.125" style="86"/>
    <col min="14338" max="14339" width="10.75" style="86" customWidth="1"/>
    <col min="14340" max="14340" width="47.75" style="86" customWidth="1"/>
    <col min="14341" max="14341" width="14.75" style="86" customWidth="1"/>
    <col min="14342" max="14342" width="12.75" style="86" customWidth="1"/>
    <col min="14343" max="14344" width="15.75" style="86" customWidth="1"/>
    <col min="14345" max="14593" width="9.125" style="86"/>
    <col min="14594" max="14595" width="10.75" style="86" customWidth="1"/>
    <col min="14596" max="14596" width="47.75" style="86" customWidth="1"/>
    <col min="14597" max="14597" width="14.75" style="86" customWidth="1"/>
    <col min="14598" max="14598" width="12.75" style="86" customWidth="1"/>
    <col min="14599" max="14600" width="15.75" style="86" customWidth="1"/>
    <col min="14601" max="14849" width="9.125" style="86"/>
    <col min="14850" max="14851" width="10.75" style="86" customWidth="1"/>
    <col min="14852" max="14852" width="47.75" style="86" customWidth="1"/>
    <col min="14853" max="14853" width="14.75" style="86" customWidth="1"/>
    <col min="14854" max="14854" width="12.75" style="86" customWidth="1"/>
    <col min="14855" max="14856" width="15.75" style="86" customWidth="1"/>
    <col min="14857" max="15105" width="9.125" style="86"/>
    <col min="15106" max="15107" width="10.75" style="86" customWidth="1"/>
    <col min="15108" max="15108" width="47.75" style="86" customWidth="1"/>
    <col min="15109" max="15109" width="14.75" style="86" customWidth="1"/>
    <col min="15110" max="15110" width="12.75" style="86" customWidth="1"/>
    <col min="15111" max="15112" width="15.75" style="86" customWidth="1"/>
    <col min="15113" max="15361" width="9.125" style="86"/>
    <col min="15362" max="15363" width="10.75" style="86" customWidth="1"/>
    <col min="15364" max="15364" width="47.75" style="86" customWidth="1"/>
    <col min="15365" max="15365" width="14.75" style="86" customWidth="1"/>
    <col min="15366" max="15366" width="12.75" style="86" customWidth="1"/>
    <col min="15367" max="15368" width="15.75" style="86" customWidth="1"/>
    <col min="15369" max="15617" width="9.125" style="86"/>
    <col min="15618" max="15619" width="10.75" style="86" customWidth="1"/>
    <col min="15620" max="15620" width="47.75" style="86" customWidth="1"/>
    <col min="15621" max="15621" width="14.75" style="86" customWidth="1"/>
    <col min="15622" max="15622" width="12.75" style="86" customWidth="1"/>
    <col min="15623" max="15624" width="15.75" style="86" customWidth="1"/>
    <col min="15625" max="15873" width="9.125" style="86"/>
    <col min="15874" max="15875" width="10.75" style="86" customWidth="1"/>
    <col min="15876" max="15876" width="47.75" style="86" customWidth="1"/>
    <col min="15877" max="15877" width="14.75" style="86" customWidth="1"/>
    <col min="15878" max="15878" width="12.75" style="86" customWidth="1"/>
    <col min="15879" max="15880" width="15.75" style="86" customWidth="1"/>
    <col min="15881" max="16129" width="9.125" style="86"/>
    <col min="16130" max="16131" width="10.75" style="86" customWidth="1"/>
    <col min="16132" max="16132" width="47.75" style="86" customWidth="1"/>
    <col min="16133" max="16133" width="14.75" style="86" customWidth="1"/>
    <col min="16134" max="16134" width="12.75" style="86" customWidth="1"/>
    <col min="16135" max="16136" width="15.75" style="86" customWidth="1"/>
    <col min="16137" max="16384" width="9.125" style="86"/>
  </cols>
  <sheetData>
    <row r="1" spans="2:9" ht="20.100000000000001" customHeight="1">
      <c r="B1" s="129" t="s">
        <v>2305</v>
      </c>
    </row>
    <row r="2" spans="2:9" s="124" customFormat="1" ht="15" customHeight="1">
      <c r="B2" s="127" t="s">
        <v>3</v>
      </c>
      <c r="C2" s="126" t="s">
        <v>2304</v>
      </c>
      <c r="E2" s="127"/>
      <c r="F2" s="89"/>
      <c r="G2" s="128"/>
      <c r="H2" s="87"/>
    </row>
    <row r="3" spans="2:9" s="124" customFormat="1" ht="15" customHeight="1">
      <c r="B3" s="127" t="s">
        <v>2</v>
      </c>
      <c r="C3" s="126" t="s">
        <v>79</v>
      </c>
      <c r="D3" s="1389"/>
      <c r="E3" s="1389"/>
      <c r="F3" s="1389"/>
      <c r="G3" s="1389"/>
      <c r="H3" s="1389"/>
    </row>
    <row r="4" spans="2:9" s="124" customFormat="1" ht="20.100000000000001" customHeight="1">
      <c r="B4" s="127"/>
      <c r="C4" s="126"/>
      <c r="D4" s="1365" t="s">
        <v>3544</v>
      </c>
      <c r="E4" s="1365"/>
      <c r="F4" s="1365"/>
      <c r="G4" s="1365"/>
      <c r="H4" s="1365"/>
      <c r="I4" s="1365"/>
    </row>
    <row r="5" spans="2:9" s="118" customFormat="1" ht="9.9499999999999993" customHeight="1">
      <c r="B5" s="122"/>
      <c r="C5" s="122"/>
      <c r="D5" s="123"/>
      <c r="E5" s="122"/>
      <c r="F5" s="121"/>
      <c r="G5" s="120"/>
      <c r="H5" s="119"/>
    </row>
    <row r="6" spans="2:9" s="112" customFormat="1" ht="32.1" customHeight="1" thickBot="1">
      <c r="B6" s="116" t="s">
        <v>74</v>
      </c>
      <c r="C6" s="116" t="s">
        <v>73</v>
      </c>
      <c r="D6" s="117" t="s">
        <v>72</v>
      </c>
      <c r="E6" s="116" t="s">
        <v>71</v>
      </c>
      <c r="F6" s="115" t="s">
        <v>70</v>
      </c>
      <c r="G6" s="114" t="s">
        <v>69</v>
      </c>
      <c r="H6" s="113" t="s">
        <v>68</v>
      </c>
    </row>
    <row r="7" spans="2:9" s="106" customFormat="1" ht="9.9499999999999993" customHeight="1">
      <c r="B7" s="110"/>
      <c r="C7" s="110"/>
      <c r="D7" s="111"/>
      <c r="E7" s="110"/>
      <c r="F7" s="109"/>
      <c r="G7" s="108"/>
      <c r="H7" s="107"/>
    </row>
    <row r="8" spans="2:9">
      <c r="D8" s="100" t="s">
        <v>2303</v>
      </c>
      <c r="G8" s="92" t="s">
        <v>2302</v>
      </c>
      <c r="H8" s="105">
        <f>ROUND(+SUM(H9:H20),2)</f>
        <v>0</v>
      </c>
    </row>
    <row r="9" spans="2:9">
      <c r="D9" s="100"/>
      <c r="G9" s="92"/>
      <c r="H9" s="105"/>
    </row>
    <row r="10" spans="2:9">
      <c r="D10" s="100" t="s">
        <v>66</v>
      </c>
    </row>
    <row r="11" spans="2:9" ht="25.5">
      <c r="B11" s="90" t="s">
        <v>90</v>
      </c>
      <c r="C11" s="90" t="s">
        <v>2143</v>
      </c>
      <c r="D11" s="91" t="s">
        <v>2142</v>
      </c>
      <c r="E11" s="90" t="s">
        <v>43</v>
      </c>
      <c r="F11" s="89">
        <v>25</v>
      </c>
      <c r="H11" s="87">
        <f>ROUND(F11*G11,2)</f>
        <v>0</v>
      </c>
    </row>
    <row r="12" spans="2:9" ht="25.5">
      <c r="B12" s="90" t="s">
        <v>94</v>
      </c>
      <c r="C12" s="90" t="s">
        <v>2301</v>
      </c>
      <c r="D12" s="91" t="s">
        <v>2300</v>
      </c>
      <c r="E12" s="90" t="s">
        <v>43</v>
      </c>
      <c r="F12" s="89">
        <v>1</v>
      </c>
      <c r="G12" s="102"/>
      <c r="H12" s="101">
        <f>ROUND(F12*G12,2)</f>
        <v>0</v>
      </c>
    </row>
    <row r="13" spans="2:9" ht="38.25">
      <c r="D13" s="99" t="s">
        <v>2299</v>
      </c>
      <c r="G13" s="102"/>
      <c r="H13" s="101"/>
    </row>
    <row r="14" spans="2:9">
      <c r="G14" s="102"/>
      <c r="H14" s="101"/>
    </row>
    <row r="15" spans="2:9">
      <c r="D15" s="100" t="s">
        <v>1131</v>
      </c>
    </row>
    <row r="16" spans="2:9">
      <c r="B16" s="90" t="s">
        <v>90</v>
      </c>
      <c r="C16" s="90" t="s">
        <v>2134</v>
      </c>
      <c r="D16" s="91" t="s">
        <v>2133</v>
      </c>
      <c r="E16" s="90" t="s">
        <v>43</v>
      </c>
      <c r="F16" s="89">
        <v>1</v>
      </c>
      <c r="H16" s="87">
        <f>ROUND(F16*G16,2)</f>
        <v>0</v>
      </c>
    </row>
    <row r="17" spans="2:8">
      <c r="B17" s="90" t="s">
        <v>94</v>
      </c>
      <c r="C17" s="90" t="s">
        <v>2132</v>
      </c>
      <c r="D17" s="91" t="s">
        <v>2131</v>
      </c>
      <c r="E17" s="90" t="s">
        <v>43</v>
      </c>
      <c r="F17" s="89">
        <v>1</v>
      </c>
      <c r="G17" s="102"/>
      <c r="H17" s="101">
        <f>ROUND(F17*G17,2)</f>
        <v>0</v>
      </c>
    </row>
    <row r="18" spans="2:8">
      <c r="B18" s="90" t="s">
        <v>117</v>
      </c>
      <c r="C18" s="90" t="s">
        <v>2298</v>
      </c>
      <c r="D18" s="91" t="s">
        <v>2297</v>
      </c>
      <c r="E18" s="90" t="s">
        <v>493</v>
      </c>
      <c r="F18" s="89">
        <v>9000</v>
      </c>
      <c r="G18" s="102"/>
      <c r="H18" s="101">
        <f>ROUND(F18*G18,2)</f>
        <v>0</v>
      </c>
    </row>
    <row r="19" spans="2:8" ht="25.5">
      <c r="D19" s="99" t="s">
        <v>2296</v>
      </c>
      <c r="G19" s="102"/>
      <c r="H19" s="101"/>
    </row>
    <row r="20" spans="2:8">
      <c r="G20" s="102"/>
      <c r="H20" s="101"/>
    </row>
    <row r="21" spans="2:8">
      <c r="D21" s="100" t="s">
        <v>2295</v>
      </c>
      <c r="G21" s="104" t="s">
        <v>2294</v>
      </c>
      <c r="H21" s="103">
        <f>ROUND(+SUM(H22:H55),2)</f>
        <v>0</v>
      </c>
    </row>
    <row r="22" spans="2:8">
      <c r="D22" s="100"/>
      <c r="G22" s="104"/>
      <c r="H22" s="103"/>
    </row>
    <row r="23" spans="2:8">
      <c r="D23" s="100" t="s">
        <v>192</v>
      </c>
      <c r="G23" s="102"/>
      <c r="H23" s="101"/>
    </row>
    <row r="24" spans="2:8">
      <c r="B24" s="90" t="s">
        <v>90</v>
      </c>
      <c r="C24" s="90" t="s">
        <v>2293</v>
      </c>
      <c r="D24" s="91" t="s">
        <v>2292</v>
      </c>
      <c r="E24" s="90" t="s">
        <v>222</v>
      </c>
      <c r="F24" s="89">
        <v>0</v>
      </c>
      <c r="G24" s="102"/>
      <c r="H24" s="101">
        <f>ROUND(F24*G24,2)</f>
        <v>0</v>
      </c>
    </row>
    <row r="25" spans="2:8" ht="25.5">
      <c r="B25" s="90" t="s">
        <v>94</v>
      </c>
      <c r="C25" s="90" t="s">
        <v>2291</v>
      </c>
      <c r="D25" s="91" t="s">
        <v>2290</v>
      </c>
      <c r="E25" s="90" t="s">
        <v>126</v>
      </c>
      <c r="F25" s="89">
        <v>285</v>
      </c>
      <c r="G25" s="102"/>
      <c r="H25" s="101">
        <f>ROUND(F25*G25,2)</f>
        <v>0</v>
      </c>
    </row>
    <row r="26" spans="2:8" ht="25.5">
      <c r="B26" s="90" t="s">
        <v>117</v>
      </c>
      <c r="C26" s="90" t="s">
        <v>1981</v>
      </c>
      <c r="D26" s="91" t="s">
        <v>1980</v>
      </c>
      <c r="E26" s="90" t="s">
        <v>126</v>
      </c>
      <c r="F26" s="89">
        <v>6160</v>
      </c>
      <c r="G26" s="102"/>
      <c r="H26" s="101">
        <f>ROUND(F26*G26,2)</f>
        <v>0</v>
      </c>
    </row>
    <row r="27" spans="2:8">
      <c r="G27" s="102"/>
      <c r="H27" s="101"/>
    </row>
    <row r="28" spans="2:8">
      <c r="D28" s="100" t="s">
        <v>183</v>
      </c>
      <c r="G28" s="102"/>
      <c r="H28" s="101"/>
    </row>
    <row r="29" spans="2:8">
      <c r="B29" s="90" t="s">
        <v>90</v>
      </c>
      <c r="C29" s="90" t="s">
        <v>492</v>
      </c>
      <c r="D29" s="91" t="s">
        <v>491</v>
      </c>
      <c r="E29" s="90" t="s">
        <v>106</v>
      </c>
      <c r="F29" s="89">
        <v>880</v>
      </c>
      <c r="G29" s="102"/>
      <c r="H29" s="101">
        <f>ROUND(F29*G29,2)</f>
        <v>0</v>
      </c>
    </row>
    <row r="30" spans="2:8">
      <c r="G30" s="102"/>
      <c r="H30" s="101"/>
    </row>
    <row r="31" spans="2:8">
      <c r="D31" s="100" t="s">
        <v>2289</v>
      </c>
      <c r="G31" s="102"/>
      <c r="H31" s="101"/>
    </row>
    <row r="32" spans="2:8" ht="25.5">
      <c r="B32" s="90" t="s">
        <v>90</v>
      </c>
      <c r="C32" s="90" t="s">
        <v>2288</v>
      </c>
      <c r="D32" s="91" t="s">
        <v>2287</v>
      </c>
      <c r="E32" s="90" t="s">
        <v>106</v>
      </c>
      <c r="F32" s="89">
        <v>800</v>
      </c>
      <c r="G32" s="102"/>
      <c r="H32" s="101">
        <f>ROUND(F32*G32,2)</f>
        <v>0</v>
      </c>
    </row>
    <row r="33" spans="2:8">
      <c r="G33" s="102"/>
      <c r="H33" s="101"/>
    </row>
    <row r="34" spans="2:8">
      <c r="D34" s="100" t="s">
        <v>177</v>
      </c>
      <c r="G34" s="102"/>
      <c r="H34" s="101"/>
    </row>
    <row r="35" spans="2:8" ht="89.25">
      <c r="B35" s="90" t="s">
        <v>90</v>
      </c>
      <c r="C35" s="90" t="s">
        <v>2286</v>
      </c>
      <c r="D35" s="91" t="s">
        <v>2285</v>
      </c>
      <c r="E35" s="90" t="s">
        <v>222</v>
      </c>
      <c r="F35" s="89">
        <v>0</v>
      </c>
      <c r="G35" s="102"/>
      <c r="H35" s="101">
        <f>ROUND(F35*G35,2)</f>
        <v>0</v>
      </c>
    </row>
    <row r="36" spans="2:8" ht="25.5">
      <c r="B36" s="90" t="s">
        <v>94</v>
      </c>
      <c r="C36" s="90" t="s">
        <v>2284</v>
      </c>
      <c r="D36" s="91" t="s">
        <v>3542</v>
      </c>
      <c r="E36" s="90" t="s">
        <v>126</v>
      </c>
      <c r="F36" s="89">
        <v>78</v>
      </c>
      <c r="H36" s="87">
        <f>ROUND(F36*G36,2)</f>
        <v>0</v>
      </c>
    </row>
    <row r="37" spans="2:8" ht="25.5">
      <c r="D37" s="99" t="s">
        <v>2283</v>
      </c>
    </row>
    <row r="38" spans="2:8">
      <c r="B38" s="90" t="s">
        <v>117</v>
      </c>
      <c r="C38" s="90" t="s">
        <v>2282</v>
      </c>
      <c r="D38" s="91" t="s">
        <v>1459</v>
      </c>
      <c r="E38" s="90" t="s">
        <v>126</v>
      </c>
      <c r="F38" s="89">
        <v>1113</v>
      </c>
      <c r="G38" s="102"/>
      <c r="H38" s="101">
        <f>ROUND(F38*G38,2)</f>
        <v>0</v>
      </c>
    </row>
    <row r="39" spans="2:8" ht="38.25">
      <c r="D39" s="99" t="s">
        <v>2281</v>
      </c>
      <c r="G39" s="102"/>
      <c r="H39" s="101"/>
    </row>
    <row r="40" spans="2:8">
      <c r="B40" s="90" t="s">
        <v>114</v>
      </c>
      <c r="C40" s="90" t="s">
        <v>2127</v>
      </c>
      <c r="D40" s="91" t="s">
        <v>2280</v>
      </c>
      <c r="E40" s="90" t="s">
        <v>126</v>
      </c>
      <c r="F40" s="89">
        <v>1720</v>
      </c>
      <c r="H40" s="87">
        <f>ROUND(F40*G40,2)</f>
        <v>0</v>
      </c>
    </row>
    <row r="41" spans="2:8" ht="63.75">
      <c r="D41" s="99" t="s">
        <v>2279</v>
      </c>
    </row>
    <row r="43" spans="2:8">
      <c r="D43" s="100" t="s">
        <v>171</v>
      </c>
    </row>
    <row r="44" spans="2:8">
      <c r="B44" s="90" t="s">
        <v>90</v>
      </c>
      <c r="C44" s="90" t="s">
        <v>168</v>
      </c>
      <c r="D44" s="91" t="s">
        <v>167</v>
      </c>
      <c r="E44" s="90" t="s">
        <v>106</v>
      </c>
      <c r="F44" s="89">
        <v>950</v>
      </c>
      <c r="H44" s="87">
        <f>ROUND(F44*G44,2)</f>
        <v>0</v>
      </c>
    </row>
    <row r="45" spans="2:8">
      <c r="B45" s="90" t="s">
        <v>94</v>
      </c>
      <c r="C45" s="90" t="s">
        <v>170</v>
      </c>
      <c r="D45" s="91" t="s">
        <v>169</v>
      </c>
      <c r="E45" s="90" t="s">
        <v>106</v>
      </c>
      <c r="F45" s="89">
        <v>950</v>
      </c>
      <c r="H45" s="87">
        <f>ROUND(F45*G45,2)</f>
        <v>0</v>
      </c>
    </row>
    <row r="47" spans="2:8">
      <c r="D47" s="100" t="s">
        <v>2278</v>
      </c>
    </row>
    <row r="48" spans="2:8">
      <c r="B48" s="90" t="s">
        <v>90</v>
      </c>
      <c r="C48" s="90" t="s">
        <v>1914</v>
      </c>
      <c r="D48" s="91" t="s">
        <v>1913</v>
      </c>
      <c r="E48" s="90" t="s">
        <v>106</v>
      </c>
      <c r="F48" s="89">
        <v>3048</v>
      </c>
      <c r="H48" s="87">
        <f>ROUND(F48*G48,2)</f>
        <v>0</v>
      </c>
    </row>
    <row r="49" spans="2:8" ht="25.5">
      <c r="D49" s="99" t="s">
        <v>2277</v>
      </c>
    </row>
    <row r="50" spans="2:8" ht="25.5">
      <c r="B50" s="90" t="s">
        <v>94</v>
      </c>
      <c r="C50" s="90" t="s">
        <v>2276</v>
      </c>
      <c r="D50" s="91" t="s">
        <v>2275</v>
      </c>
      <c r="E50" s="90" t="s">
        <v>106</v>
      </c>
      <c r="F50" s="89">
        <v>3048</v>
      </c>
      <c r="H50" s="87">
        <f>ROUND(F50*G50,2)</f>
        <v>0</v>
      </c>
    </row>
    <row r="52" spans="2:8">
      <c r="D52" s="100" t="s">
        <v>2274</v>
      </c>
    </row>
    <row r="53" spans="2:8">
      <c r="B53" s="90" t="s">
        <v>90</v>
      </c>
      <c r="C53" s="90" t="s">
        <v>2273</v>
      </c>
      <c r="D53" s="91" t="s">
        <v>2272</v>
      </c>
      <c r="E53" s="90" t="s">
        <v>126</v>
      </c>
      <c r="F53" s="89">
        <v>1720</v>
      </c>
      <c r="H53" s="87">
        <f>ROUND(F53*G53,2)</f>
        <v>0</v>
      </c>
    </row>
    <row r="54" spans="2:8" ht="38.25">
      <c r="B54" s="90" t="s">
        <v>94</v>
      </c>
      <c r="C54" s="90" t="s">
        <v>2271</v>
      </c>
      <c r="D54" s="91" t="s">
        <v>2270</v>
      </c>
      <c r="E54" s="90" t="s">
        <v>126</v>
      </c>
      <c r="F54" s="89">
        <v>4440</v>
      </c>
      <c r="H54" s="87">
        <f>ROUND(F54*G54,2)</f>
        <v>0</v>
      </c>
    </row>
    <row r="56" spans="2:8">
      <c r="D56" s="100" t="s">
        <v>2269</v>
      </c>
      <c r="G56" s="92" t="s">
        <v>2268</v>
      </c>
      <c r="H56" s="105">
        <f>ROUND(+SUM(H57:H69),2)</f>
        <v>0</v>
      </c>
    </row>
    <row r="57" spans="2:8">
      <c r="D57" s="100"/>
      <c r="G57" s="92"/>
      <c r="H57" s="105"/>
    </row>
    <row r="58" spans="2:8">
      <c r="D58" s="100" t="s">
        <v>2267</v>
      </c>
    </row>
    <row r="59" spans="2:8" ht="25.5">
      <c r="B59" s="90" t="s">
        <v>90</v>
      </c>
      <c r="C59" s="90" t="s">
        <v>2266</v>
      </c>
      <c r="D59" s="91" t="s">
        <v>2265</v>
      </c>
      <c r="E59" s="90" t="s">
        <v>106</v>
      </c>
      <c r="F59" s="89">
        <v>60</v>
      </c>
      <c r="H59" s="87">
        <f>ROUND(F59*G59,2)</f>
        <v>0</v>
      </c>
    </row>
    <row r="61" spans="2:8">
      <c r="D61" s="100" t="s">
        <v>2264</v>
      </c>
    </row>
    <row r="62" spans="2:8" ht="25.5">
      <c r="B62" s="90" t="s">
        <v>90</v>
      </c>
      <c r="C62" s="90" t="s">
        <v>2263</v>
      </c>
      <c r="D62" s="91" t="s">
        <v>2262</v>
      </c>
      <c r="E62" s="90" t="s">
        <v>106</v>
      </c>
      <c r="F62" s="89">
        <v>60</v>
      </c>
      <c r="H62" s="87">
        <f>ROUND(F62*G62,2)</f>
        <v>0</v>
      </c>
    </row>
    <row r="63" spans="2:8" ht="25.5">
      <c r="B63" s="90" t="s">
        <v>94</v>
      </c>
      <c r="C63" s="90" t="s">
        <v>2261</v>
      </c>
      <c r="D63" s="91" t="s">
        <v>2260</v>
      </c>
      <c r="E63" s="90" t="s">
        <v>106</v>
      </c>
      <c r="F63" s="89">
        <v>182</v>
      </c>
      <c r="H63" s="87">
        <f>ROUND(F63*G63,2)</f>
        <v>0</v>
      </c>
    </row>
    <row r="65" spans="2:8">
      <c r="D65" s="100" t="s">
        <v>1815</v>
      </c>
    </row>
    <row r="66" spans="2:8" ht="25.5">
      <c r="B66" s="90" t="s">
        <v>90</v>
      </c>
      <c r="C66" s="90" t="s">
        <v>2259</v>
      </c>
      <c r="D66" s="91" t="s">
        <v>2258</v>
      </c>
      <c r="E66" s="90" t="s">
        <v>89</v>
      </c>
      <c r="F66" s="89">
        <v>19</v>
      </c>
      <c r="H66" s="87">
        <f>ROUND(F66*G66,2)</f>
        <v>0</v>
      </c>
    </row>
    <row r="67" spans="2:8" ht="25.5">
      <c r="D67" s="99" t="s">
        <v>2257</v>
      </c>
    </row>
    <row r="68" spans="2:8" ht="25.5">
      <c r="B68" s="90" t="s">
        <v>94</v>
      </c>
      <c r="C68" s="90" t="s">
        <v>2256</v>
      </c>
      <c r="D68" s="91" t="s">
        <v>2255</v>
      </c>
      <c r="E68" s="90" t="s">
        <v>89</v>
      </c>
      <c r="F68" s="89">
        <v>9</v>
      </c>
      <c r="H68" s="87">
        <f>ROUND(F68*G68,2)</f>
        <v>0</v>
      </c>
    </row>
    <row r="70" spans="2:8">
      <c r="D70" s="100" t="s">
        <v>2254</v>
      </c>
      <c r="G70" s="92" t="s">
        <v>2253</v>
      </c>
      <c r="H70" s="105">
        <f>ROUND(+SUM(H71:H86),2)</f>
        <v>0</v>
      </c>
    </row>
    <row r="71" spans="2:8">
      <c r="D71" s="100"/>
      <c r="G71" s="92"/>
      <c r="H71" s="105"/>
    </row>
    <row r="72" spans="2:8">
      <c r="D72" s="100" t="s">
        <v>109</v>
      </c>
    </row>
    <row r="73" spans="2:8" ht="38.25">
      <c r="B73" s="90" t="s">
        <v>90</v>
      </c>
      <c r="C73" s="90" t="s">
        <v>2252</v>
      </c>
      <c r="D73" s="91" t="s">
        <v>2251</v>
      </c>
      <c r="E73" s="90" t="s">
        <v>89</v>
      </c>
      <c r="F73" s="89">
        <v>174</v>
      </c>
      <c r="H73" s="87">
        <f>ROUND(F73*G73,2)</f>
        <v>0</v>
      </c>
    </row>
    <row r="74" spans="2:8" ht="25.5">
      <c r="D74" s="99" t="s">
        <v>2250</v>
      </c>
    </row>
    <row r="75" spans="2:8" ht="38.25">
      <c r="B75" s="90" t="s">
        <v>94</v>
      </c>
      <c r="C75" s="90" t="s">
        <v>1657</v>
      </c>
      <c r="D75" s="91" t="s">
        <v>1656</v>
      </c>
      <c r="E75" s="90" t="s">
        <v>89</v>
      </c>
      <c r="F75" s="89">
        <v>78</v>
      </c>
      <c r="H75" s="87">
        <f>ROUND(F75*G75,2)</f>
        <v>0</v>
      </c>
    </row>
    <row r="76" spans="2:8" ht="25.5">
      <c r="D76" s="99" t="s">
        <v>2249</v>
      </c>
    </row>
    <row r="78" spans="2:8">
      <c r="D78" s="100" t="s">
        <v>2248</v>
      </c>
    </row>
    <row r="79" spans="2:8" ht="25.5">
      <c r="B79" s="90" t="s">
        <v>90</v>
      </c>
      <c r="C79" s="90" t="s">
        <v>2247</v>
      </c>
      <c r="D79" s="91" t="s">
        <v>2246</v>
      </c>
      <c r="E79" s="90" t="s">
        <v>43</v>
      </c>
      <c r="F79" s="89">
        <v>2</v>
      </c>
      <c r="H79" s="87">
        <f>ROUND(F79*G79,2)</f>
        <v>0</v>
      </c>
    </row>
    <row r="80" spans="2:8" ht="51">
      <c r="D80" s="99" t="s">
        <v>2245</v>
      </c>
    </row>
    <row r="82" spans="2:8">
      <c r="D82" s="100" t="s">
        <v>2244</v>
      </c>
    </row>
    <row r="83" spans="2:8" ht="25.5">
      <c r="B83" s="90" t="s">
        <v>90</v>
      </c>
      <c r="C83" s="90" t="s">
        <v>2243</v>
      </c>
      <c r="D83" s="91" t="s">
        <v>2242</v>
      </c>
      <c r="E83" s="90" t="s">
        <v>89</v>
      </c>
      <c r="F83" s="89">
        <v>12</v>
      </c>
      <c r="H83" s="87">
        <f>ROUND(F83*G83,2)</f>
        <v>0</v>
      </c>
    </row>
    <row r="84" spans="2:8" ht="25.5">
      <c r="D84" s="99" t="s">
        <v>2241</v>
      </c>
    </row>
    <row r="85" spans="2:8" ht="38.25">
      <c r="B85" s="90" t="s">
        <v>94</v>
      </c>
      <c r="C85" s="90" t="s">
        <v>2240</v>
      </c>
      <c r="D85" s="91" t="s">
        <v>2239</v>
      </c>
      <c r="E85" s="90" t="s">
        <v>43</v>
      </c>
      <c r="F85" s="89">
        <v>2</v>
      </c>
      <c r="H85" s="87">
        <f>ROUND(F85*G85,2)</f>
        <v>0</v>
      </c>
    </row>
    <row r="87" spans="2:8">
      <c r="D87" s="100" t="s">
        <v>2238</v>
      </c>
      <c r="G87" s="92" t="s">
        <v>2237</v>
      </c>
      <c r="H87" s="105">
        <f>ROUND(+SUM(H88:H154),2)</f>
        <v>0</v>
      </c>
    </row>
    <row r="88" spans="2:8">
      <c r="D88" s="100"/>
      <c r="G88" s="92"/>
      <c r="H88" s="105"/>
    </row>
    <row r="89" spans="2:8">
      <c r="D89" s="100" t="s">
        <v>2084</v>
      </c>
    </row>
    <row r="90" spans="2:8">
      <c r="B90" s="90" t="s">
        <v>90</v>
      </c>
      <c r="C90" s="90" t="s">
        <v>2236</v>
      </c>
      <c r="D90" s="91" t="s">
        <v>2235</v>
      </c>
      <c r="E90" s="90" t="s">
        <v>106</v>
      </c>
      <c r="F90" s="89">
        <v>734</v>
      </c>
      <c r="H90" s="87">
        <f>ROUND(F90*G90,2)</f>
        <v>0</v>
      </c>
    </row>
    <row r="91" spans="2:8" ht="25.5">
      <c r="B91" s="90" t="s">
        <v>94</v>
      </c>
      <c r="C91" s="90" t="s">
        <v>2234</v>
      </c>
      <c r="D91" s="91" t="s">
        <v>2233</v>
      </c>
      <c r="E91" s="90" t="s">
        <v>106</v>
      </c>
      <c r="F91" s="89">
        <v>64.8</v>
      </c>
      <c r="H91" s="87">
        <f>ROUND(F91*G91,2)</f>
        <v>0</v>
      </c>
    </row>
    <row r="92" spans="2:8">
      <c r="B92" s="90" t="s">
        <v>117</v>
      </c>
      <c r="C92" s="90" t="s">
        <v>2083</v>
      </c>
      <c r="D92" s="91" t="s">
        <v>2082</v>
      </c>
      <c r="E92" s="90" t="s">
        <v>106</v>
      </c>
      <c r="F92" s="89">
        <v>192</v>
      </c>
      <c r="H92" s="87">
        <f>ROUND(F92*G92,2)</f>
        <v>0</v>
      </c>
    </row>
    <row r="93" spans="2:8" ht="25.5">
      <c r="D93" s="99" t="s">
        <v>2232</v>
      </c>
    </row>
    <row r="94" spans="2:8">
      <c r="B94" s="90" t="s">
        <v>114</v>
      </c>
      <c r="C94" s="90" t="s">
        <v>2231</v>
      </c>
      <c r="D94" s="91" t="s">
        <v>2230</v>
      </c>
      <c r="E94" s="90" t="s">
        <v>106</v>
      </c>
      <c r="F94" s="89">
        <v>125.5</v>
      </c>
      <c r="H94" s="87">
        <f t="shared" ref="H94:H99" si="0">ROUND(F94*G94,2)</f>
        <v>0</v>
      </c>
    </row>
    <row r="95" spans="2:8">
      <c r="B95" s="90" t="s">
        <v>140</v>
      </c>
      <c r="C95" s="90" t="s">
        <v>2229</v>
      </c>
      <c r="D95" s="91" t="s">
        <v>2228</v>
      </c>
      <c r="E95" s="90" t="s">
        <v>106</v>
      </c>
      <c r="F95" s="89">
        <v>439.5</v>
      </c>
      <c r="H95" s="87">
        <f t="shared" si="0"/>
        <v>0</v>
      </c>
    </row>
    <row r="96" spans="2:8">
      <c r="B96" s="90" t="s">
        <v>224</v>
      </c>
      <c r="C96" s="90" t="s">
        <v>2227</v>
      </c>
      <c r="D96" s="91" t="s">
        <v>2226</v>
      </c>
      <c r="E96" s="90" t="s">
        <v>106</v>
      </c>
      <c r="F96" s="89">
        <v>118.5</v>
      </c>
      <c r="H96" s="87">
        <f t="shared" si="0"/>
        <v>0</v>
      </c>
    </row>
    <row r="97" spans="2:8">
      <c r="B97" s="90" t="s">
        <v>221</v>
      </c>
      <c r="C97" s="90" t="s">
        <v>2225</v>
      </c>
      <c r="D97" s="91" t="s">
        <v>2224</v>
      </c>
      <c r="E97" s="90" t="s">
        <v>106</v>
      </c>
      <c r="F97" s="89">
        <v>655.5</v>
      </c>
      <c r="H97" s="87">
        <f t="shared" si="0"/>
        <v>0</v>
      </c>
    </row>
    <row r="98" spans="2:8">
      <c r="B98" s="90" t="s">
        <v>218</v>
      </c>
      <c r="C98" s="90" t="s">
        <v>2223</v>
      </c>
      <c r="D98" s="91" t="s">
        <v>2222</v>
      </c>
      <c r="E98" s="90" t="s">
        <v>106</v>
      </c>
      <c r="F98" s="89">
        <v>64.8</v>
      </c>
      <c r="H98" s="87">
        <f t="shared" si="0"/>
        <v>0</v>
      </c>
    </row>
    <row r="99" spans="2:8">
      <c r="B99" s="90" t="s">
        <v>216</v>
      </c>
      <c r="C99" s="90" t="s">
        <v>2221</v>
      </c>
      <c r="D99" s="91" t="s">
        <v>2220</v>
      </c>
      <c r="E99" s="90" t="s">
        <v>106</v>
      </c>
      <c r="F99" s="89">
        <v>21.5</v>
      </c>
      <c r="H99" s="87">
        <f t="shared" si="0"/>
        <v>0</v>
      </c>
    </row>
    <row r="100" spans="2:8" ht="25.5">
      <c r="D100" s="99" t="s">
        <v>2219</v>
      </c>
    </row>
    <row r="101" spans="2:8" ht="25.5">
      <c r="B101" s="90" t="s">
        <v>213</v>
      </c>
      <c r="C101" s="90" t="s">
        <v>2218</v>
      </c>
      <c r="D101" s="91" t="s">
        <v>2217</v>
      </c>
      <c r="E101" s="90" t="s">
        <v>106</v>
      </c>
      <c r="F101" s="89">
        <v>25.8</v>
      </c>
      <c r="H101" s="87">
        <f>ROUND(F101*G101,2)</f>
        <v>0</v>
      </c>
    </row>
    <row r="102" spans="2:8" ht="38.25">
      <c r="B102" s="90" t="s">
        <v>210</v>
      </c>
      <c r="C102" s="90" t="s">
        <v>2216</v>
      </c>
      <c r="D102" s="91" t="s">
        <v>2215</v>
      </c>
      <c r="E102" s="90" t="s">
        <v>106</v>
      </c>
      <c r="F102" s="89">
        <v>14.5</v>
      </c>
      <c r="H102" s="87">
        <f>ROUND(F102*G102,2)</f>
        <v>0</v>
      </c>
    </row>
    <row r="103" spans="2:8" ht="38.25">
      <c r="B103" s="90" t="s">
        <v>207</v>
      </c>
      <c r="C103" s="90" t="s">
        <v>2214</v>
      </c>
      <c r="D103" s="91" t="s">
        <v>2213</v>
      </c>
      <c r="E103" s="90" t="s">
        <v>43</v>
      </c>
      <c r="F103" s="89">
        <v>1</v>
      </c>
      <c r="H103" s="87">
        <f>ROUND(F103*G103,2)</f>
        <v>0</v>
      </c>
    </row>
    <row r="105" spans="2:8">
      <c r="D105" s="100" t="s">
        <v>2069</v>
      </c>
    </row>
    <row r="106" spans="2:8" ht="38.25">
      <c r="B106" s="90" t="s">
        <v>90</v>
      </c>
      <c r="C106" s="90" t="s">
        <v>2068</v>
      </c>
      <c r="D106" s="91" t="s">
        <v>2067</v>
      </c>
      <c r="E106" s="90" t="s">
        <v>1173</v>
      </c>
      <c r="F106" s="89">
        <v>6345</v>
      </c>
      <c r="H106" s="87">
        <f>ROUND(F106*G106,2)</f>
        <v>0</v>
      </c>
    </row>
    <row r="107" spans="2:8" ht="25.5">
      <c r="D107" s="99" t="s">
        <v>2212</v>
      </c>
    </row>
    <row r="108" spans="2:8" ht="38.25">
      <c r="B108" s="90" t="s">
        <v>94</v>
      </c>
      <c r="C108" s="90" t="s">
        <v>2211</v>
      </c>
      <c r="D108" s="91" t="s">
        <v>2210</v>
      </c>
      <c r="E108" s="90" t="s">
        <v>1173</v>
      </c>
      <c r="F108" s="89">
        <v>108016</v>
      </c>
      <c r="H108" s="87">
        <f>ROUND(F108*G108,2)</f>
        <v>0</v>
      </c>
    </row>
    <row r="109" spans="2:8" ht="25.5">
      <c r="D109" s="99" t="s">
        <v>2209</v>
      </c>
    </row>
    <row r="111" spans="2:8">
      <c r="D111" s="100" t="s">
        <v>2064</v>
      </c>
    </row>
    <row r="112" spans="2:8" ht="25.5">
      <c r="B112" s="90" t="s">
        <v>90</v>
      </c>
      <c r="C112" s="90" t="s">
        <v>2063</v>
      </c>
      <c r="D112" s="91" t="s">
        <v>2062</v>
      </c>
      <c r="E112" s="90" t="s">
        <v>126</v>
      </c>
      <c r="F112" s="89">
        <v>103.7</v>
      </c>
      <c r="H112" s="87">
        <f>ROUND(F112*G112,2)</f>
        <v>0</v>
      </c>
    </row>
    <row r="113" spans="2:8" ht="38.25">
      <c r="D113" s="99" t="s">
        <v>2208</v>
      </c>
    </row>
    <row r="114" spans="2:8" ht="25.5">
      <c r="B114" s="90" t="s">
        <v>94</v>
      </c>
      <c r="C114" s="90" t="s">
        <v>2207</v>
      </c>
      <c r="D114" s="91" t="s">
        <v>2206</v>
      </c>
      <c r="E114" s="90" t="s">
        <v>126</v>
      </c>
      <c r="F114" s="89">
        <v>448.3</v>
      </c>
      <c r="H114" s="87">
        <f>ROUND(F114*G114,2)</f>
        <v>0</v>
      </c>
    </row>
    <row r="115" spans="2:8" ht="25.5">
      <c r="D115" s="99" t="s">
        <v>2203</v>
      </c>
    </row>
    <row r="116" spans="2:8" ht="25.5">
      <c r="B116" s="90" t="s">
        <v>117</v>
      </c>
      <c r="C116" s="90" t="s">
        <v>2205</v>
      </c>
      <c r="D116" s="91" t="s">
        <v>2204</v>
      </c>
      <c r="E116" s="90" t="s">
        <v>126</v>
      </c>
      <c r="F116" s="89">
        <v>352.5</v>
      </c>
      <c r="H116" s="87">
        <f>ROUND(F116*G116,2)</f>
        <v>0</v>
      </c>
    </row>
    <row r="117" spans="2:8" ht="25.5">
      <c r="D117" s="99" t="s">
        <v>2203</v>
      </c>
    </row>
    <row r="118" spans="2:8" ht="25.5">
      <c r="B118" s="90" t="s">
        <v>114</v>
      </c>
      <c r="C118" s="90" t="s">
        <v>2047</v>
      </c>
      <c r="D118" s="91" t="s">
        <v>2046</v>
      </c>
      <c r="E118" s="90" t="s">
        <v>126</v>
      </c>
      <c r="F118" s="89">
        <v>46</v>
      </c>
      <c r="H118" s="87">
        <f>ROUND(F118*G118,2)</f>
        <v>0</v>
      </c>
    </row>
    <row r="119" spans="2:8" ht="51">
      <c r="D119" s="99" t="s">
        <v>2202</v>
      </c>
    </row>
    <row r="120" spans="2:8" ht="38.25">
      <c r="B120" s="90" t="s">
        <v>140</v>
      </c>
      <c r="C120" s="90" t="s">
        <v>2052</v>
      </c>
      <c r="D120" s="91" t="s">
        <v>2051</v>
      </c>
      <c r="E120" s="90" t="s">
        <v>126</v>
      </c>
      <c r="F120" s="89">
        <v>8.8000000000000007</v>
      </c>
      <c r="H120" s="87">
        <f>ROUND(F120*G120,2)</f>
        <v>0</v>
      </c>
    </row>
    <row r="121" spans="2:8" ht="38.25">
      <c r="D121" s="99" t="s">
        <v>2201</v>
      </c>
    </row>
    <row r="122" spans="2:8" ht="25.5">
      <c r="B122" s="90" t="s">
        <v>224</v>
      </c>
      <c r="C122" s="90" t="s">
        <v>2200</v>
      </c>
      <c r="D122" s="91" t="s">
        <v>2199</v>
      </c>
      <c r="E122" s="90" t="s">
        <v>126</v>
      </c>
      <c r="F122" s="89">
        <v>14.5</v>
      </c>
      <c r="H122" s="87">
        <f>ROUND(F122*G122,2)</f>
        <v>0</v>
      </c>
    </row>
    <row r="123" spans="2:8" ht="38.25">
      <c r="D123" s="99" t="s">
        <v>2198</v>
      </c>
    </row>
    <row r="124" spans="2:8" ht="102">
      <c r="B124" s="90" t="s">
        <v>221</v>
      </c>
      <c r="C124" s="90" t="s">
        <v>2197</v>
      </c>
      <c r="D124" s="91" t="s">
        <v>2196</v>
      </c>
      <c r="E124" s="90" t="s">
        <v>43</v>
      </c>
      <c r="F124" s="89">
        <v>1</v>
      </c>
      <c r="H124" s="87">
        <f>ROUND(F124*G124,2)</f>
        <v>0</v>
      </c>
    </row>
    <row r="126" spans="2:8">
      <c r="D126" s="100" t="s">
        <v>2195</v>
      </c>
    </row>
    <row r="127" spans="2:8">
      <c r="B127" s="90" t="s">
        <v>90</v>
      </c>
      <c r="C127" s="90" t="s">
        <v>2194</v>
      </c>
      <c r="D127" s="91" t="s">
        <v>2193</v>
      </c>
      <c r="E127" s="90" t="s">
        <v>106</v>
      </c>
      <c r="F127" s="89">
        <v>38</v>
      </c>
      <c r="H127" s="87">
        <f>ROUND(F127*G127,2)</f>
        <v>0</v>
      </c>
    </row>
    <row r="129" spans="2:8">
      <c r="D129" s="100" t="s">
        <v>2192</v>
      </c>
    </row>
    <row r="130" spans="2:8" ht="38.25">
      <c r="B130" s="90" t="s">
        <v>90</v>
      </c>
      <c r="C130" s="90" t="s">
        <v>2191</v>
      </c>
      <c r="D130" s="91" t="s">
        <v>2190</v>
      </c>
      <c r="E130" s="90" t="s">
        <v>89</v>
      </c>
      <c r="F130" s="89">
        <v>171</v>
      </c>
      <c r="H130" s="87">
        <f>ROUND(F130*G130,2)</f>
        <v>0</v>
      </c>
    </row>
    <row r="131" spans="2:8" ht="51">
      <c r="D131" s="99" t="s">
        <v>2189</v>
      </c>
    </row>
    <row r="132" spans="2:8" ht="38.25">
      <c r="B132" s="90" t="s">
        <v>94</v>
      </c>
      <c r="C132" s="90" t="s">
        <v>2188</v>
      </c>
      <c r="D132" s="91" t="s">
        <v>2187</v>
      </c>
      <c r="E132" s="90" t="s">
        <v>89</v>
      </c>
      <c r="F132" s="89">
        <v>19</v>
      </c>
      <c r="H132" s="87">
        <f>ROUND(F132*G132,2)</f>
        <v>0</v>
      </c>
    </row>
    <row r="133" spans="2:8" ht="25.5">
      <c r="B133" s="90" t="s">
        <v>117</v>
      </c>
      <c r="C133" s="90" t="s">
        <v>2039</v>
      </c>
      <c r="D133" s="91" t="s">
        <v>2038</v>
      </c>
      <c r="E133" s="90" t="s">
        <v>43</v>
      </c>
      <c r="F133" s="89">
        <v>12</v>
      </c>
      <c r="H133" s="87">
        <f>ROUND(F133*G133,2)</f>
        <v>0</v>
      </c>
    </row>
    <row r="134" spans="2:8" ht="25.5">
      <c r="B134" s="90" t="s">
        <v>114</v>
      </c>
      <c r="C134" s="90" t="s">
        <v>2037</v>
      </c>
      <c r="D134" s="91" t="s">
        <v>2036</v>
      </c>
      <c r="E134" s="90" t="s">
        <v>43</v>
      </c>
      <c r="F134" s="89">
        <v>1</v>
      </c>
      <c r="H134" s="87">
        <f>ROUND(F134*G134,2)</f>
        <v>0</v>
      </c>
    </row>
    <row r="136" spans="2:8">
      <c r="D136" s="100" t="s">
        <v>2186</v>
      </c>
    </row>
    <row r="137" spans="2:8" ht="25.5">
      <c r="B137" s="90" t="s">
        <v>90</v>
      </c>
      <c r="C137" s="90" t="s">
        <v>2033</v>
      </c>
      <c r="D137" s="91" t="s">
        <v>2032</v>
      </c>
      <c r="E137" s="90" t="s">
        <v>106</v>
      </c>
      <c r="F137" s="89">
        <v>104.80000000000001</v>
      </c>
      <c r="H137" s="87">
        <f t="shared" ref="H137:H145" si="1">ROUND(F137*G137,2)</f>
        <v>0</v>
      </c>
    </row>
    <row r="138" spans="2:8" ht="38.25">
      <c r="B138" s="90" t="s">
        <v>94</v>
      </c>
      <c r="C138" s="90" t="s">
        <v>2185</v>
      </c>
      <c r="D138" s="91" t="s">
        <v>2184</v>
      </c>
      <c r="E138" s="90" t="s">
        <v>106</v>
      </c>
      <c r="F138" s="89">
        <v>104.80000000000001</v>
      </c>
      <c r="H138" s="87">
        <f t="shared" si="1"/>
        <v>0</v>
      </c>
    </row>
    <row r="139" spans="2:8" ht="38.25">
      <c r="B139" s="90" t="s">
        <v>117</v>
      </c>
      <c r="C139" s="90" t="s">
        <v>2183</v>
      </c>
      <c r="D139" s="91" t="s">
        <v>2182</v>
      </c>
      <c r="E139" s="90" t="s">
        <v>106</v>
      </c>
      <c r="F139" s="89">
        <v>104.80000000000001</v>
      </c>
      <c r="H139" s="87">
        <f t="shared" si="1"/>
        <v>0</v>
      </c>
    </row>
    <row r="140" spans="2:8" ht="25.5">
      <c r="B140" s="90" t="s">
        <v>114</v>
      </c>
      <c r="C140" s="90" t="s">
        <v>2181</v>
      </c>
      <c r="D140" s="91" t="s">
        <v>2180</v>
      </c>
      <c r="E140" s="90" t="s">
        <v>106</v>
      </c>
      <c r="F140" s="89">
        <v>104.80000000000001</v>
      </c>
      <c r="H140" s="87">
        <f t="shared" si="1"/>
        <v>0</v>
      </c>
    </row>
    <row r="141" spans="2:8" ht="25.5">
      <c r="B141" s="90" t="s">
        <v>140</v>
      </c>
      <c r="C141" s="90" t="s">
        <v>2179</v>
      </c>
      <c r="D141" s="91" t="s">
        <v>2178</v>
      </c>
      <c r="E141" s="90" t="s">
        <v>106</v>
      </c>
      <c r="F141" s="89">
        <v>104.80000000000001</v>
      </c>
      <c r="H141" s="87">
        <f t="shared" si="1"/>
        <v>0</v>
      </c>
    </row>
    <row r="142" spans="2:8" ht="25.5">
      <c r="B142" s="90" t="s">
        <v>224</v>
      </c>
      <c r="C142" s="90" t="s">
        <v>2177</v>
      </c>
      <c r="D142" s="91" t="s">
        <v>2176</v>
      </c>
      <c r="E142" s="90" t="s">
        <v>106</v>
      </c>
      <c r="F142" s="89">
        <v>104.80000000000001</v>
      </c>
      <c r="H142" s="87">
        <f t="shared" si="1"/>
        <v>0</v>
      </c>
    </row>
    <row r="143" spans="2:8" ht="38.25">
      <c r="B143" s="90" t="s">
        <v>221</v>
      </c>
      <c r="C143" s="90" t="s">
        <v>2029</v>
      </c>
      <c r="D143" s="91" t="s">
        <v>2028</v>
      </c>
      <c r="E143" s="90" t="s">
        <v>89</v>
      </c>
      <c r="F143" s="89">
        <v>15.4</v>
      </c>
      <c r="H143" s="87">
        <f t="shared" si="1"/>
        <v>0</v>
      </c>
    </row>
    <row r="144" spans="2:8" ht="25.5">
      <c r="B144" s="90" t="s">
        <v>218</v>
      </c>
      <c r="C144" s="90" t="s">
        <v>2175</v>
      </c>
      <c r="D144" s="91" t="s">
        <v>2174</v>
      </c>
      <c r="E144" s="90" t="s">
        <v>106</v>
      </c>
      <c r="F144" s="89">
        <v>0</v>
      </c>
      <c r="H144" s="87">
        <f t="shared" si="1"/>
        <v>0</v>
      </c>
    </row>
    <row r="145" spans="2:8" ht="25.5">
      <c r="B145" s="90" t="s">
        <v>216</v>
      </c>
      <c r="C145" s="90" t="s">
        <v>2173</v>
      </c>
      <c r="D145" s="91" t="s">
        <v>2172</v>
      </c>
      <c r="E145" s="90" t="s">
        <v>106</v>
      </c>
      <c r="F145" s="89">
        <v>1542</v>
      </c>
      <c r="H145" s="87">
        <f t="shared" si="1"/>
        <v>0</v>
      </c>
    </row>
    <row r="146" spans="2:8" ht="25.5">
      <c r="D146" s="99" t="s">
        <v>2171</v>
      </c>
    </row>
    <row r="147" spans="2:8">
      <c r="B147" s="90" t="s">
        <v>213</v>
      </c>
      <c r="C147" s="90" t="s">
        <v>2170</v>
      </c>
      <c r="D147" s="91" t="s">
        <v>2169</v>
      </c>
      <c r="E147" s="90" t="s">
        <v>106</v>
      </c>
      <c r="F147" s="89">
        <v>17</v>
      </c>
      <c r="H147" s="87">
        <f>ROUND(F147*G147,2)</f>
        <v>0</v>
      </c>
    </row>
    <row r="148" spans="2:8">
      <c r="B148" s="90" t="s">
        <v>210</v>
      </c>
      <c r="C148" s="90" t="s">
        <v>2168</v>
      </c>
      <c r="D148" s="91" t="s">
        <v>2167</v>
      </c>
      <c r="E148" s="90" t="s">
        <v>89</v>
      </c>
      <c r="F148" s="89">
        <v>44.6</v>
      </c>
      <c r="H148" s="87">
        <f>ROUND(F148*G148,2)</f>
        <v>0</v>
      </c>
    </row>
    <row r="149" spans="2:8" ht="38.25">
      <c r="B149" s="90" t="s">
        <v>207</v>
      </c>
      <c r="C149" s="90" t="s">
        <v>2166</v>
      </c>
      <c r="D149" s="91" t="s">
        <v>2165</v>
      </c>
      <c r="E149" s="90" t="s">
        <v>89</v>
      </c>
      <c r="F149" s="89">
        <v>30.8</v>
      </c>
      <c r="H149" s="87">
        <f>ROUND(F149*G149,2)</f>
        <v>0</v>
      </c>
    </row>
    <row r="150" spans="2:8" ht="25.5">
      <c r="B150" s="90" t="s">
        <v>204</v>
      </c>
      <c r="C150" s="90" t="s">
        <v>2164</v>
      </c>
      <c r="D150" s="91" t="s">
        <v>2163</v>
      </c>
      <c r="E150" s="90" t="s">
        <v>89</v>
      </c>
      <c r="F150" s="89">
        <v>327.60000000000002</v>
      </c>
      <c r="H150" s="87">
        <f>ROUND(F150*G150,2)</f>
        <v>0</v>
      </c>
    </row>
    <row r="151" spans="2:8" ht="25.5">
      <c r="D151" s="99" t="s">
        <v>2162</v>
      </c>
    </row>
    <row r="152" spans="2:8">
      <c r="B152" s="90" t="s">
        <v>201</v>
      </c>
      <c r="C152" s="90" t="s">
        <v>2161</v>
      </c>
      <c r="D152" s="91" t="s">
        <v>2160</v>
      </c>
      <c r="E152" s="90" t="s">
        <v>89</v>
      </c>
      <c r="F152" s="89">
        <v>38</v>
      </c>
      <c r="H152" s="87">
        <f>ROUND(F152*G152,2)</f>
        <v>0</v>
      </c>
    </row>
    <row r="153" spans="2:8" ht="38.25">
      <c r="D153" s="99" t="s">
        <v>2159</v>
      </c>
    </row>
    <row r="155" spans="2:8">
      <c r="D155" s="100" t="s">
        <v>2158</v>
      </c>
      <c r="G155" s="92" t="s">
        <v>2157</v>
      </c>
      <c r="H155" s="105">
        <f>ROUND(+SUM(H156:H159),2)</f>
        <v>0</v>
      </c>
    </row>
    <row r="156" spans="2:8">
      <c r="D156" s="100"/>
      <c r="G156" s="92"/>
      <c r="H156" s="105"/>
    </row>
    <row r="157" spans="2:8">
      <c r="D157" s="100" t="s">
        <v>2156</v>
      </c>
    </row>
    <row r="158" spans="2:8" ht="25.5">
      <c r="B158" s="90" t="s">
        <v>90</v>
      </c>
      <c r="C158" s="90" t="s">
        <v>2155</v>
      </c>
      <c r="D158" s="91" t="s">
        <v>2154</v>
      </c>
      <c r="E158" s="90" t="s">
        <v>89</v>
      </c>
      <c r="F158" s="89">
        <v>19</v>
      </c>
      <c r="H158" s="87">
        <f>ROUND(F158*G158,2)</f>
        <v>0</v>
      </c>
    </row>
    <row r="160" spans="2:8">
      <c r="D160" s="100" t="s">
        <v>2153</v>
      </c>
      <c r="G160" s="92" t="s">
        <v>2152</v>
      </c>
      <c r="H160" s="105">
        <f>ROUND(+SUM(H161:H166),2)</f>
        <v>0</v>
      </c>
    </row>
    <row r="161" spans="2:8">
      <c r="D161" s="100"/>
      <c r="G161" s="92"/>
      <c r="H161" s="105"/>
    </row>
    <row r="162" spans="2:8">
      <c r="D162" s="100" t="s">
        <v>2151</v>
      </c>
    </row>
    <row r="163" spans="2:8" ht="25.5">
      <c r="B163" s="90" t="s">
        <v>90</v>
      </c>
      <c r="C163" s="90" t="s">
        <v>2150</v>
      </c>
      <c r="D163" s="91" t="s">
        <v>2149</v>
      </c>
      <c r="E163" s="90" t="s">
        <v>89</v>
      </c>
      <c r="F163" s="89">
        <v>57</v>
      </c>
      <c r="H163" s="87">
        <f>ROUND(F163*G163,2)</f>
        <v>0</v>
      </c>
    </row>
    <row r="164" spans="2:8" ht="38.25">
      <c r="B164" s="90" t="s">
        <v>94</v>
      </c>
      <c r="C164" s="90" t="s">
        <v>2148</v>
      </c>
      <c r="D164" s="91" t="s">
        <v>2147</v>
      </c>
      <c r="E164" s="90" t="s">
        <v>43</v>
      </c>
      <c r="F164" s="89">
        <v>2</v>
      </c>
      <c r="H164" s="87">
        <f>ROUND(F164*G164,2)</f>
        <v>0</v>
      </c>
    </row>
    <row r="165" spans="2:8" ht="25.5">
      <c r="D165" s="99" t="s">
        <v>2146</v>
      </c>
    </row>
    <row r="167" spans="2:8" ht="17.45" customHeight="1">
      <c r="D167" s="98" t="str">
        <f>D8</f>
        <v>1 Preddela</v>
      </c>
      <c r="E167" s="97">
        <f>H8</f>
        <v>0</v>
      </c>
    </row>
    <row r="168" spans="2:8" ht="17.45" customHeight="1">
      <c r="D168" s="98" t="str">
        <f>D21</f>
        <v>2 Zemeljska dela</v>
      </c>
      <c r="E168" s="97">
        <f>H21</f>
        <v>0</v>
      </c>
    </row>
    <row r="169" spans="2:8" ht="17.45" customHeight="1">
      <c r="D169" s="98" t="str">
        <f>D56</f>
        <v>3 Voziščne konstrukcije</v>
      </c>
      <c r="E169" s="97">
        <f>H56</f>
        <v>0</v>
      </c>
    </row>
    <row r="170" spans="2:8" ht="17.45" customHeight="1">
      <c r="D170" s="98" t="str">
        <f>D70</f>
        <v>4 Odvodnjavanje</v>
      </c>
      <c r="E170" s="97">
        <f>H70</f>
        <v>0</v>
      </c>
    </row>
    <row r="171" spans="2:8" ht="17.45" customHeight="1">
      <c r="D171" s="98" t="str">
        <f>D87</f>
        <v>5 Gradbena in obrtniška dela</v>
      </c>
      <c r="E171" s="97">
        <f>H87</f>
        <v>0</v>
      </c>
    </row>
    <row r="172" spans="2:8" ht="17.45" customHeight="1">
      <c r="D172" s="98" t="str">
        <f>D155</f>
        <v>6 Oprema cest</v>
      </c>
      <c r="E172" s="97">
        <f>H155</f>
        <v>0</v>
      </c>
    </row>
    <row r="173" spans="2:8" ht="17.45" customHeight="1">
      <c r="D173" s="130" t="str">
        <f>D160</f>
        <v>7 Tuje storitve</v>
      </c>
      <c r="E173" s="95">
        <f>H160</f>
        <v>0</v>
      </c>
    </row>
    <row r="174" spans="2:8" ht="17.45" customHeight="1">
      <c r="D174" s="94" t="s">
        <v>88</v>
      </c>
      <c r="E174" s="93">
        <f>ROUND(+SUM(E167:E173),2)</f>
        <v>0</v>
      </c>
    </row>
    <row r="175" spans="2:8" ht="17.45" customHeight="1">
      <c r="D175" s="94" t="s">
        <v>87</v>
      </c>
      <c r="E175" s="93">
        <f>ROUND(0.22*E174,2)</f>
        <v>0</v>
      </c>
    </row>
    <row r="176" spans="2:8" ht="17.45" customHeight="1">
      <c r="D176" s="94" t="s">
        <v>86</v>
      </c>
      <c r="E176" s="93">
        <f>ROUND(+SUM(E174:E175),2)</f>
        <v>0</v>
      </c>
    </row>
    <row r="178" spans="7:7" ht="17.45" customHeight="1">
      <c r="G178" s="92"/>
    </row>
  </sheetData>
  <mergeCells count="2">
    <mergeCell ref="D3:H3"/>
    <mergeCell ref="D4:I4"/>
  </mergeCells>
  <pageMargins left="0.98425196850393704" right="0.39370078740157499" top="0.78740157480314998" bottom="0.78740157480314998" header="0" footer="0.196850393700787"/>
  <pageSetup paperSize="9" scale="63" fitToHeight="50" orientation="portrait" r:id="rId1"/>
  <headerFooter>
    <oddFooter>&amp;CStran &amp;P od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74"/>
  <sheetViews>
    <sheetView view="pageBreakPreview" zoomScale="115" zoomScaleNormal="100" zoomScaleSheetLayoutView="115" workbookViewId="0">
      <pane ySplit="6" topLeftCell="A49" activePane="bottomLeft" state="frozen"/>
      <selection pane="bottomLeft" activeCell="D4" sqref="D4:I4"/>
    </sheetView>
  </sheetViews>
  <sheetFormatPr defaultColWidth="9.125" defaultRowHeight="12.75"/>
  <cols>
    <col min="1" max="1" width="9.125" style="86"/>
    <col min="2" max="3" width="10.75" style="90" customWidth="1"/>
    <col min="4" max="4" width="43.75" style="91" customWidth="1"/>
    <col min="5" max="5" width="14.75" style="90" customWidth="1"/>
    <col min="6" max="6" width="12.75" style="89" customWidth="1"/>
    <col min="7" max="7" width="15.75" style="88" customWidth="1"/>
    <col min="8" max="8" width="15.75" style="87" customWidth="1"/>
    <col min="9" max="9" width="37.75" style="91" customWidth="1"/>
    <col min="10" max="16384" width="9.125" style="86"/>
  </cols>
  <sheetData>
    <row r="1" spans="2:10" ht="20.100000000000001" customHeight="1">
      <c r="B1" s="129" t="s">
        <v>1237</v>
      </c>
    </row>
    <row r="2" spans="2:10" s="124" customFormat="1" ht="15" customHeight="1">
      <c r="B2" s="127" t="s">
        <v>84</v>
      </c>
      <c r="C2" s="126" t="s">
        <v>2360</v>
      </c>
      <c r="E2" s="127"/>
      <c r="F2" s="89"/>
      <c r="G2" s="128"/>
      <c r="H2" s="87"/>
    </row>
    <row r="3" spans="2:10" s="124" customFormat="1" ht="15" customHeight="1">
      <c r="B3" s="127" t="s">
        <v>3</v>
      </c>
      <c r="C3" s="126" t="s">
        <v>2359</v>
      </c>
      <c r="E3" s="127"/>
      <c r="F3" s="89"/>
      <c r="G3" s="128"/>
      <c r="H3" s="87"/>
    </row>
    <row r="4" spans="2:10" s="124" customFormat="1" ht="20.100000000000001" customHeight="1">
      <c r="B4" s="127" t="s">
        <v>2</v>
      </c>
      <c r="C4" s="126" t="s">
        <v>79</v>
      </c>
      <c r="D4" s="1365" t="s">
        <v>3544</v>
      </c>
      <c r="E4" s="1365"/>
      <c r="F4" s="1365"/>
      <c r="G4" s="1365"/>
      <c r="H4" s="1365"/>
      <c r="I4" s="1365"/>
    </row>
    <row r="5" spans="2:10" s="118" customFormat="1" ht="9.9499999999999993" customHeight="1">
      <c r="B5" s="122"/>
      <c r="C5" s="122"/>
      <c r="D5" s="123"/>
      <c r="E5" s="122"/>
      <c r="F5" s="121"/>
      <c r="G5" s="120"/>
      <c r="H5" s="119"/>
      <c r="I5" s="123"/>
    </row>
    <row r="6" spans="2:10" s="112" customFormat="1" ht="32.1" customHeight="1" thickBot="1">
      <c r="B6" s="116" t="s">
        <v>74</v>
      </c>
      <c r="C6" s="116" t="s">
        <v>73</v>
      </c>
      <c r="D6" s="117" t="s">
        <v>72</v>
      </c>
      <c r="E6" s="116" t="s">
        <v>71</v>
      </c>
      <c r="F6" s="115" t="s">
        <v>70</v>
      </c>
      <c r="G6" s="113" t="s">
        <v>69</v>
      </c>
      <c r="H6" s="113" t="s">
        <v>68</v>
      </c>
      <c r="I6" s="117" t="s">
        <v>720</v>
      </c>
    </row>
    <row r="7" spans="2:10" s="106" customFormat="1" ht="9.9499999999999993" customHeight="1">
      <c r="B7" s="110"/>
      <c r="C7" s="110"/>
      <c r="D7" s="111"/>
      <c r="E7" s="110"/>
      <c r="F7" s="109"/>
      <c r="G7" s="108"/>
      <c r="H7" s="107"/>
      <c r="I7" s="111"/>
      <c r="J7" s="118"/>
    </row>
    <row r="8" spans="2:10">
      <c r="D8" s="100" t="s">
        <v>2303</v>
      </c>
      <c r="G8" s="92" t="s">
        <v>2302</v>
      </c>
      <c r="H8" s="105">
        <f>ROUND(+SUM(H9:H25),2)</f>
        <v>0</v>
      </c>
    </row>
    <row r="9" spans="2:10">
      <c r="D9" s="100"/>
      <c r="G9" s="92"/>
      <c r="H9" s="105"/>
    </row>
    <row r="10" spans="2:10">
      <c r="D10" s="100" t="s">
        <v>66</v>
      </c>
    </row>
    <row r="11" spans="2:10" ht="25.5">
      <c r="B11" s="90" t="s">
        <v>90</v>
      </c>
      <c r="C11" s="90" t="s">
        <v>235</v>
      </c>
      <c r="D11" s="91" t="s">
        <v>234</v>
      </c>
      <c r="E11" s="90" t="s">
        <v>233</v>
      </c>
      <c r="F11" s="89">
        <v>0.02</v>
      </c>
      <c r="G11" s="102"/>
      <c r="H11" s="101">
        <f t="shared" ref="H11:H16" si="0">ROUND(F11*G11,2)</f>
        <v>0</v>
      </c>
      <c r="I11" s="91" t="s">
        <v>2358</v>
      </c>
    </row>
    <row r="12" spans="2:10">
      <c r="B12" s="90" t="s">
        <v>94</v>
      </c>
      <c r="C12" s="90" t="s">
        <v>2357</v>
      </c>
      <c r="D12" s="91" t="s">
        <v>2356</v>
      </c>
      <c r="E12" s="90" t="s">
        <v>233</v>
      </c>
      <c r="F12" s="89">
        <v>0.04</v>
      </c>
      <c r="H12" s="87">
        <f t="shared" si="0"/>
        <v>0</v>
      </c>
      <c r="I12" s="91" t="s">
        <v>2355</v>
      </c>
    </row>
    <row r="13" spans="2:10" ht="25.5">
      <c r="B13" s="90" t="s">
        <v>117</v>
      </c>
      <c r="C13" s="90" t="s">
        <v>237</v>
      </c>
      <c r="D13" s="91" t="s">
        <v>236</v>
      </c>
      <c r="E13" s="90" t="s">
        <v>43</v>
      </c>
      <c r="F13" s="89">
        <v>2</v>
      </c>
      <c r="H13" s="87">
        <f t="shared" si="0"/>
        <v>0</v>
      </c>
      <c r="I13" s="91" t="s">
        <v>2354</v>
      </c>
    </row>
    <row r="14" spans="2:10">
      <c r="B14" s="90" t="s">
        <v>114</v>
      </c>
      <c r="C14" s="90" t="s">
        <v>2353</v>
      </c>
      <c r="D14" s="91" t="s">
        <v>2352</v>
      </c>
      <c r="E14" s="90" t="s">
        <v>43</v>
      </c>
      <c r="F14" s="89">
        <v>3</v>
      </c>
      <c r="G14" s="102"/>
      <c r="H14" s="101">
        <f t="shared" si="0"/>
        <v>0</v>
      </c>
      <c r="I14" s="91" t="s">
        <v>2351</v>
      </c>
    </row>
    <row r="15" spans="2:10" ht="25.5">
      <c r="B15" s="90" t="s">
        <v>140</v>
      </c>
      <c r="C15" s="90" t="s">
        <v>2350</v>
      </c>
      <c r="D15" s="91" t="s">
        <v>2349</v>
      </c>
      <c r="E15" s="90" t="s">
        <v>43</v>
      </c>
      <c r="F15" s="89">
        <v>2</v>
      </c>
      <c r="G15" s="102"/>
      <c r="H15" s="101">
        <f t="shared" si="0"/>
        <v>0</v>
      </c>
      <c r="I15" s="91" t="s">
        <v>2348</v>
      </c>
    </row>
    <row r="16" spans="2:10" ht="25.5">
      <c r="B16" s="90" t="s">
        <v>224</v>
      </c>
      <c r="C16" s="90" t="s">
        <v>2347</v>
      </c>
      <c r="D16" s="91" t="s">
        <v>2346</v>
      </c>
      <c r="E16" s="90" t="s">
        <v>43</v>
      </c>
      <c r="F16" s="89">
        <v>1</v>
      </c>
      <c r="G16" s="102"/>
      <c r="H16" s="101">
        <f t="shared" si="0"/>
        <v>0</v>
      </c>
    </row>
    <row r="17" spans="2:9">
      <c r="G17" s="102"/>
      <c r="H17" s="101"/>
    </row>
    <row r="18" spans="2:9">
      <c r="D18" s="100" t="s">
        <v>232</v>
      </c>
      <c r="G18" s="102"/>
      <c r="H18" s="101"/>
    </row>
    <row r="19" spans="2:9" ht="25.5">
      <c r="B19" s="90" t="s">
        <v>90</v>
      </c>
      <c r="C19" s="90" t="s">
        <v>1498</v>
      </c>
      <c r="D19" s="91" t="s">
        <v>1497</v>
      </c>
      <c r="E19" s="90" t="s">
        <v>106</v>
      </c>
      <c r="F19" s="89">
        <v>400</v>
      </c>
      <c r="G19" s="102"/>
      <c r="H19" s="101">
        <f>ROUND(F19*G19,2)</f>
        <v>0</v>
      </c>
    </row>
    <row r="20" spans="2:9">
      <c r="G20" s="102"/>
      <c r="H20" s="101"/>
    </row>
    <row r="21" spans="2:9">
      <c r="D21" s="100" t="s">
        <v>2139</v>
      </c>
      <c r="G21" s="102"/>
      <c r="H21" s="101"/>
    </row>
    <row r="22" spans="2:9">
      <c r="B22" s="90" t="s">
        <v>90</v>
      </c>
      <c r="C22" s="90" t="s">
        <v>2345</v>
      </c>
      <c r="D22" s="91" t="s">
        <v>2344</v>
      </c>
      <c r="E22" s="90" t="s">
        <v>493</v>
      </c>
      <c r="F22" s="89">
        <v>240</v>
      </c>
      <c r="G22" s="102"/>
      <c r="H22" s="101">
        <f>ROUND(F22*G22,2)</f>
        <v>0</v>
      </c>
      <c r="I22" s="91" t="s">
        <v>2343</v>
      </c>
    </row>
    <row r="23" spans="2:9">
      <c r="B23" s="90" t="s">
        <v>94</v>
      </c>
      <c r="C23" s="90" t="s">
        <v>2134</v>
      </c>
      <c r="D23" s="91" t="s">
        <v>2133</v>
      </c>
      <c r="E23" s="90" t="s">
        <v>43</v>
      </c>
      <c r="F23" s="89">
        <v>1</v>
      </c>
      <c r="G23" s="102"/>
      <c r="H23" s="101">
        <f>ROUND(F23*G23,2)</f>
        <v>0</v>
      </c>
    </row>
    <row r="24" spans="2:9">
      <c r="B24" s="90" t="s">
        <v>117</v>
      </c>
      <c r="C24" s="90" t="s">
        <v>2132</v>
      </c>
      <c r="D24" s="91" t="s">
        <v>2131</v>
      </c>
      <c r="E24" s="90" t="s">
        <v>43</v>
      </c>
      <c r="F24" s="89">
        <v>1</v>
      </c>
      <c r="G24" s="102"/>
      <c r="H24" s="101">
        <f>ROUND(F24*G24,2)</f>
        <v>0</v>
      </c>
    </row>
    <row r="25" spans="2:9">
      <c r="G25" s="102"/>
      <c r="H25" s="101"/>
    </row>
    <row r="26" spans="2:9">
      <c r="D26" s="100" t="s">
        <v>2342</v>
      </c>
      <c r="G26" s="104" t="s">
        <v>2341</v>
      </c>
      <c r="H26" s="103">
        <f>ROUND(+SUM(H27:H53),2)</f>
        <v>0</v>
      </c>
    </row>
    <row r="27" spans="2:9">
      <c r="D27" s="100"/>
      <c r="G27" s="104"/>
      <c r="H27" s="103"/>
    </row>
    <row r="28" spans="2:9">
      <c r="D28" s="100" t="s">
        <v>192</v>
      </c>
      <c r="G28" s="102"/>
      <c r="H28" s="101"/>
    </row>
    <row r="29" spans="2:9" ht="25.5">
      <c r="B29" s="90" t="s">
        <v>90</v>
      </c>
      <c r="C29" s="90" t="s">
        <v>191</v>
      </c>
      <c r="D29" s="91" t="s">
        <v>190</v>
      </c>
      <c r="E29" s="90" t="s">
        <v>126</v>
      </c>
      <c r="F29" s="89">
        <v>92</v>
      </c>
      <c r="G29" s="102"/>
      <c r="H29" s="101">
        <f>ROUND(F29*G29,2)</f>
        <v>0</v>
      </c>
    </row>
    <row r="30" spans="2:9" ht="38.25">
      <c r="B30" s="90" t="s">
        <v>94</v>
      </c>
      <c r="C30" s="90" t="s">
        <v>2129</v>
      </c>
      <c r="D30" s="91" t="s">
        <v>2128</v>
      </c>
      <c r="E30" s="90" t="s">
        <v>126</v>
      </c>
      <c r="F30" s="89">
        <v>880</v>
      </c>
      <c r="G30" s="102"/>
      <c r="H30" s="101">
        <f>ROUND(F30*G30,2)</f>
        <v>0</v>
      </c>
    </row>
    <row r="31" spans="2:9" ht="25.5">
      <c r="B31" s="90" t="s">
        <v>117</v>
      </c>
      <c r="C31" s="90" t="s">
        <v>2340</v>
      </c>
      <c r="D31" s="91" t="s">
        <v>2339</v>
      </c>
      <c r="E31" s="90" t="s">
        <v>126</v>
      </c>
      <c r="F31" s="89">
        <v>75</v>
      </c>
      <c r="H31" s="87">
        <f>ROUND(F31*G31,2)</f>
        <v>0</v>
      </c>
      <c r="I31" s="91" t="s">
        <v>2338</v>
      </c>
    </row>
    <row r="33" spans="2:9">
      <c r="D33" s="100" t="s">
        <v>183</v>
      </c>
      <c r="G33" s="102"/>
      <c r="H33" s="101"/>
    </row>
    <row r="34" spans="2:9" ht="25.5">
      <c r="B34" s="90" t="s">
        <v>90</v>
      </c>
      <c r="C34" s="90" t="s">
        <v>492</v>
      </c>
      <c r="D34" s="91" t="s">
        <v>491</v>
      </c>
      <c r="E34" s="90" t="s">
        <v>106</v>
      </c>
      <c r="F34" s="89">
        <v>95.5</v>
      </c>
      <c r="H34" s="87">
        <f>ROUND(F34*G34,2)</f>
        <v>0</v>
      </c>
      <c r="I34" s="91" t="s">
        <v>2337</v>
      </c>
    </row>
    <row r="36" spans="2:9">
      <c r="D36" s="100" t="s">
        <v>489</v>
      </c>
    </row>
    <row r="37" spans="2:9" ht="25.5">
      <c r="B37" s="90" t="s">
        <v>90</v>
      </c>
      <c r="C37" s="90" t="s">
        <v>1258</v>
      </c>
      <c r="D37" s="91" t="s">
        <v>1257</v>
      </c>
      <c r="E37" s="90" t="s">
        <v>126</v>
      </c>
      <c r="F37" s="89">
        <v>960</v>
      </c>
      <c r="H37" s="87">
        <f>ROUND(F37*G37,2)</f>
        <v>0</v>
      </c>
      <c r="I37" s="91" t="s">
        <v>2336</v>
      </c>
    </row>
    <row r="38" spans="2:9" ht="25.5">
      <c r="B38" s="90" t="s">
        <v>94</v>
      </c>
      <c r="C38" s="90" t="s">
        <v>2335</v>
      </c>
      <c r="D38" s="91" t="s">
        <v>2334</v>
      </c>
      <c r="E38" s="90" t="s">
        <v>126</v>
      </c>
      <c r="F38" s="89">
        <v>305</v>
      </c>
      <c r="H38" s="87">
        <f>ROUND(F38*G38,2)</f>
        <v>0</v>
      </c>
      <c r="I38" s="91" t="s">
        <v>2333</v>
      </c>
    </row>
    <row r="40" spans="2:9">
      <c r="D40" s="100" t="s">
        <v>2332</v>
      </c>
    </row>
    <row r="41" spans="2:9" ht="25.5">
      <c r="B41" s="90" t="s">
        <v>90</v>
      </c>
      <c r="C41" s="90" t="s">
        <v>168</v>
      </c>
      <c r="D41" s="91" t="s">
        <v>167</v>
      </c>
      <c r="E41" s="90" t="s">
        <v>106</v>
      </c>
      <c r="F41" s="89">
        <v>97.2</v>
      </c>
      <c r="H41" s="87">
        <f>ROUND(F41*G41,2)</f>
        <v>0</v>
      </c>
    </row>
    <row r="42" spans="2:9">
      <c r="B42" s="90" t="s">
        <v>94</v>
      </c>
      <c r="C42" s="90" t="s">
        <v>170</v>
      </c>
      <c r="D42" s="91" t="s">
        <v>169</v>
      </c>
      <c r="E42" s="90" t="s">
        <v>106</v>
      </c>
      <c r="F42" s="89">
        <v>97.2</v>
      </c>
      <c r="H42" s="87">
        <f>ROUND(F42*G42,2)</f>
        <v>0</v>
      </c>
    </row>
    <row r="43" spans="2:9" ht="25.5">
      <c r="B43" s="90" t="s">
        <v>117</v>
      </c>
      <c r="C43" s="90" t="s">
        <v>2331</v>
      </c>
      <c r="D43" s="91" t="s">
        <v>2330</v>
      </c>
      <c r="E43" s="90" t="s">
        <v>126</v>
      </c>
      <c r="F43" s="89">
        <v>85.183999999999997</v>
      </c>
      <c r="H43" s="87">
        <f>ROUND(F43*G43,2)</f>
        <v>0</v>
      </c>
      <c r="I43" s="91" t="s">
        <v>2329</v>
      </c>
    </row>
    <row r="44" spans="2:9" ht="25.5">
      <c r="B44" s="90" t="s">
        <v>114</v>
      </c>
      <c r="C44" s="90" t="s">
        <v>2328</v>
      </c>
      <c r="D44" s="91" t="s">
        <v>2327</v>
      </c>
      <c r="E44" s="90" t="s">
        <v>126</v>
      </c>
      <c r="F44" s="89">
        <v>4.2240000000000002</v>
      </c>
      <c r="H44" s="87">
        <f>ROUND(F44*G44,2)</f>
        <v>0</v>
      </c>
    </row>
    <row r="46" spans="2:9">
      <c r="D46" s="100" t="s">
        <v>2326</v>
      </c>
    </row>
    <row r="47" spans="2:9" ht="38.25">
      <c r="B47" s="90" t="s">
        <v>90</v>
      </c>
      <c r="C47" s="90" t="s">
        <v>2121</v>
      </c>
      <c r="D47" s="91" t="s">
        <v>2120</v>
      </c>
      <c r="E47" s="90" t="s">
        <v>89</v>
      </c>
      <c r="F47" s="89">
        <v>45</v>
      </c>
      <c r="H47" s="87">
        <f>ROUND(F47*G47,2)</f>
        <v>0</v>
      </c>
      <c r="I47" s="91" t="s">
        <v>2325</v>
      </c>
    </row>
    <row r="48" spans="2:9" ht="25.5">
      <c r="B48" s="90" t="s">
        <v>94</v>
      </c>
      <c r="C48" s="90" t="s">
        <v>2118</v>
      </c>
      <c r="D48" s="91" t="s">
        <v>2117</v>
      </c>
      <c r="E48" s="90" t="s">
        <v>43</v>
      </c>
      <c r="F48" s="89">
        <v>6</v>
      </c>
      <c r="H48" s="87">
        <f>ROUND(F48*G48,2)</f>
        <v>0</v>
      </c>
    </row>
    <row r="49" spans="2:9">
      <c r="B49" s="90" t="s">
        <v>117</v>
      </c>
      <c r="C49" s="90" t="s">
        <v>2324</v>
      </c>
      <c r="D49" s="91" t="s">
        <v>2323</v>
      </c>
      <c r="E49" s="90" t="s">
        <v>43</v>
      </c>
      <c r="F49" s="89">
        <v>6</v>
      </c>
      <c r="H49" s="87">
        <f>ROUND(F49*G49,2)</f>
        <v>0</v>
      </c>
    </row>
    <row r="51" spans="2:9" ht="25.5">
      <c r="D51" s="100" t="s">
        <v>163</v>
      </c>
    </row>
    <row r="52" spans="2:9">
      <c r="B52" s="90" t="s">
        <v>90</v>
      </c>
      <c r="C52" s="90" t="s">
        <v>2322</v>
      </c>
      <c r="D52" s="91" t="s">
        <v>2321</v>
      </c>
      <c r="E52" s="90" t="s">
        <v>152</v>
      </c>
      <c r="F52" s="89">
        <v>975</v>
      </c>
      <c r="H52" s="87">
        <f>ROUND(F52*G52,2)</f>
        <v>0</v>
      </c>
      <c r="I52" s="91" t="s">
        <v>2320</v>
      </c>
    </row>
    <row r="54" spans="2:9">
      <c r="D54" s="100" t="s">
        <v>2319</v>
      </c>
      <c r="G54" s="92" t="s">
        <v>2237</v>
      </c>
      <c r="H54" s="105">
        <f>ROUND(+SUM(H55:H66),2)</f>
        <v>0</v>
      </c>
    </row>
    <row r="55" spans="2:9">
      <c r="D55" s="100"/>
      <c r="G55" s="92"/>
      <c r="H55" s="105"/>
    </row>
    <row r="56" spans="2:9">
      <c r="D56" s="100" t="s">
        <v>2318</v>
      </c>
    </row>
    <row r="57" spans="2:9">
      <c r="B57" s="90" t="s">
        <v>90</v>
      </c>
      <c r="C57" s="90" t="s">
        <v>2083</v>
      </c>
      <c r="D57" s="91" t="s">
        <v>2082</v>
      </c>
      <c r="E57" s="90" t="s">
        <v>106</v>
      </c>
      <c r="F57" s="89">
        <v>79.3</v>
      </c>
      <c r="H57" s="87">
        <f>ROUND(F57*G57,2)</f>
        <v>0</v>
      </c>
      <c r="I57" s="91" t="s">
        <v>2317</v>
      </c>
    </row>
    <row r="59" spans="2:9">
      <c r="D59" s="100" t="s">
        <v>2316</v>
      </c>
    </row>
    <row r="60" spans="2:9" ht="38.25">
      <c r="B60" s="90" t="s">
        <v>90</v>
      </c>
      <c r="C60" s="90" t="s">
        <v>2315</v>
      </c>
      <c r="D60" s="91" t="s">
        <v>2314</v>
      </c>
      <c r="E60" s="90" t="s">
        <v>1173</v>
      </c>
      <c r="F60" s="89">
        <v>1200</v>
      </c>
      <c r="H60" s="87">
        <f>ROUND(F60*G60,2)</f>
        <v>0</v>
      </c>
      <c r="I60" s="91" t="s">
        <v>2311</v>
      </c>
    </row>
    <row r="61" spans="2:9" ht="38.25">
      <c r="B61" s="90" t="s">
        <v>94</v>
      </c>
      <c r="C61" s="90" t="s">
        <v>2313</v>
      </c>
      <c r="D61" s="91" t="s">
        <v>2312</v>
      </c>
      <c r="E61" s="90" t="s">
        <v>1173</v>
      </c>
      <c r="F61" s="89">
        <v>7500</v>
      </c>
      <c r="H61" s="87">
        <f>ROUND(F61*G61,2)</f>
        <v>0</v>
      </c>
      <c r="I61" s="91" t="s">
        <v>2311</v>
      </c>
    </row>
    <row r="63" spans="2:9">
      <c r="D63" s="100" t="s">
        <v>2310</v>
      </c>
    </row>
    <row r="64" spans="2:9" ht="25.5">
      <c r="B64" s="90" t="s">
        <v>90</v>
      </c>
      <c r="C64" s="90" t="s">
        <v>2063</v>
      </c>
      <c r="D64" s="91" t="s">
        <v>2062</v>
      </c>
      <c r="E64" s="90" t="s">
        <v>126</v>
      </c>
      <c r="F64" s="89">
        <v>4.8319999999999999</v>
      </c>
      <c r="H64" s="87">
        <f>ROUND(F64*G64,2)</f>
        <v>0</v>
      </c>
      <c r="I64" s="91" t="s">
        <v>2309</v>
      </c>
    </row>
    <row r="65" spans="2:9" ht="38.25">
      <c r="B65" s="90" t="s">
        <v>94</v>
      </c>
      <c r="C65" s="90" t="s">
        <v>2308</v>
      </c>
      <c r="D65" s="91" t="s">
        <v>2307</v>
      </c>
      <c r="E65" s="90" t="s">
        <v>126</v>
      </c>
      <c r="F65" s="89">
        <v>53.1</v>
      </c>
      <c r="H65" s="87">
        <f>ROUND(F65*G65,2)</f>
        <v>0</v>
      </c>
      <c r="I65" s="91" t="s">
        <v>2306</v>
      </c>
    </row>
    <row r="67" spans="2:9" ht="17.45" customHeight="1">
      <c r="D67" s="98" t="str">
        <f>D8</f>
        <v>1 Preddela</v>
      </c>
      <c r="E67" s="97">
        <f>H8</f>
        <v>0</v>
      </c>
    </row>
    <row r="68" spans="2:9" ht="17.45" customHeight="1">
      <c r="D68" s="98" t="str">
        <f>D26</f>
        <v>2 Zemeljska dela in temeljenje</v>
      </c>
      <c r="E68" s="97">
        <f>H26</f>
        <v>0</v>
      </c>
    </row>
    <row r="69" spans="2:9" ht="17.45" customHeight="1">
      <c r="D69" s="130" t="str">
        <f>D54</f>
        <v>3 Gradbena in obrtniška dela</v>
      </c>
      <c r="E69" s="95">
        <f>H54</f>
        <v>0</v>
      </c>
    </row>
    <row r="70" spans="2:9" ht="17.45" customHeight="1">
      <c r="D70" s="94" t="s">
        <v>88</v>
      </c>
      <c r="E70" s="93">
        <f>ROUND(+SUM(E67:E69),2)</f>
        <v>0</v>
      </c>
    </row>
    <row r="71" spans="2:9" ht="17.45" customHeight="1">
      <c r="D71" s="94" t="s">
        <v>87</v>
      </c>
      <c r="E71" s="93">
        <f>ROUND(0.22*E70,2)</f>
        <v>0</v>
      </c>
    </row>
    <row r="72" spans="2:9" ht="17.45" customHeight="1">
      <c r="D72" s="94" t="s">
        <v>86</v>
      </c>
      <c r="E72" s="93">
        <f>ROUND(+SUM(E70:E71),2)</f>
        <v>0</v>
      </c>
    </row>
    <row r="74" spans="2:9" ht="17.45" customHeight="1">
      <c r="G74" s="92"/>
    </row>
  </sheetData>
  <mergeCells count="1">
    <mergeCell ref="D4:I4"/>
  </mergeCells>
  <pageMargins left="0.59055118110236204" right="0.39370078740157499" top="0.78740157480314998" bottom="0.39370078740157499" header="0" footer="0.196850393700787"/>
  <pageSetup paperSize="9" scale="77" fitToHeight="50" orientation="landscape" r:id="rId1"/>
  <headerFooter>
    <oddFooter>&amp;CStran &amp;P od &amp;N</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28"/>
  <sheetViews>
    <sheetView view="pageBreakPreview" zoomScale="115" zoomScaleNormal="100" zoomScaleSheetLayoutView="115" workbookViewId="0">
      <pane ySplit="6" topLeftCell="A7" activePane="bottomLeft" state="frozen"/>
      <selection pane="bottomLeft" activeCell="D4" sqref="D4:I4"/>
    </sheetView>
  </sheetViews>
  <sheetFormatPr defaultColWidth="9.125" defaultRowHeight="12.75"/>
  <cols>
    <col min="1" max="1" width="9.125" style="86"/>
    <col min="2" max="3" width="10.75" style="86" customWidth="1"/>
    <col min="4" max="4" width="43.75" style="91" customWidth="1"/>
    <col min="5" max="5" width="14.75" style="86" customWidth="1"/>
    <col min="6" max="6" width="12.75" style="89" customWidth="1"/>
    <col min="7" max="7" width="15.75" style="88" customWidth="1"/>
    <col min="8" max="8" width="15.75" style="87" customWidth="1"/>
    <col min="9" max="9" width="37.75" style="91" customWidth="1"/>
    <col min="10" max="16384" width="9.125" style="86"/>
  </cols>
  <sheetData>
    <row r="1" spans="2:10" ht="20.100000000000001" customHeight="1">
      <c r="B1" s="129" t="s">
        <v>1237</v>
      </c>
    </row>
    <row r="2" spans="2:10" s="124" customFormat="1" ht="15" customHeight="1">
      <c r="B2" s="124" t="s">
        <v>84</v>
      </c>
      <c r="C2" s="126" t="s">
        <v>2360</v>
      </c>
      <c r="F2" s="89"/>
      <c r="G2" s="128"/>
      <c r="H2" s="87"/>
    </row>
    <row r="3" spans="2:10" s="124" customFormat="1" ht="15" customHeight="1">
      <c r="B3" s="124" t="s">
        <v>3</v>
      </c>
      <c r="C3" s="131" t="s">
        <v>2373</v>
      </c>
      <c r="F3" s="89"/>
      <c r="G3" s="128"/>
      <c r="H3" s="87"/>
    </row>
    <row r="4" spans="2:10" s="124" customFormat="1" ht="20.100000000000001" customHeight="1">
      <c r="B4" s="124" t="s">
        <v>2</v>
      </c>
      <c r="C4" s="131" t="s">
        <v>79</v>
      </c>
      <c r="D4" s="1365" t="s">
        <v>3544</v>
      </c>
      <c r="E4" s="1365"/>
      <c r="F4" s="1365"/>
      <c r="G4" s="1365"/>
      <c r="H4" s="1365"/>
      <c r="I4" s="1365"/>
    </row>
    <row r="5" spans="2:10" s="118" customFormat="1" ht="9.9499999999999993" customHeight="1">
      <c r="B5" s="122"/>
      <c r="C5" s="122"/>
      <c r="D5" s="123"/>
      <c r="E5" s="122"/>
      <c r="F5" s="121"/>
      <c r="G5" s="120"/>
      <c r="H5" s="119"/>
      <c r="I5" s="123"/>
    </row>
    <row r="6" spans="2:10" s="112" customFormat="1" ht="32.1" customHeight="1" thickBot="1">
      <c r="B6" s="116" t="s">
        <v>74</v>
      </c>
      <c r="C6" s="116" t="s">
        <v>73</v>
      </c>
      <c r="D6" s="117" t="s">
        <v>72</v>
      </c>
      <c r="E6" s="116" t="s">
        <v>71</v>
      </c>
      <c r="F6" s="115" t="s">
        <v>70</v>
      </c>
      <c r="G6" s="113" t="s">
        <v>69</v>
      </c>
      <c r="H6" s="113" t="s">
        <v>68</v>
      </c>
      <c r="I6" s="117" t="s">
        <v>720</v>
      </c>
    </row>
    <row r="7" spans="2:10" s="106" customFormat="1" ht="9.9499999999999993" customHeight="1">
      <c r="B7" s="110"/>
      <c r="C7" s="110"/>
      <c r="D7" s="111"/>
      <c r="E7" s="110"/>
      <c r="F7" s="109"/>
      <c r="G7" s="108"/>
      <c r="H7" s="107"/>
      <c r="I7" s="111"/>
      <c r="J7" s="118"/>
    </row>
    <row r="8" spans="2:10">
      <c r="B8" s="90"/>
      <c r="C8" s="90"/>
      <c r="D8" s="100" t="s">
        <v>2372</v>
      </c>
      <c r="E8" s="90"/>
      <c r="G8" s="92" t="s">
        <v>2237</v>
      </c>
      <c r="H8" s="105">
        <f>ROUND(+SUM(H9:H22),2)</f>
        <v>0</v>
      </c>
    </row>
    <row r="9" spans="2:10">
      <c r="B9" s="90"/>
      <c r="C9" s="90"/>
      <c r="D9" s="100"/>
      <c r="E9" s="90"/>
      <c r="G9" s="92"/>
      <c r="H9" s="105"/>
    </row>
    <row r="10" spans="2:10">
      <c r="B10" s="90"/>
      <c r="C10" s="90"/>
      <c r="D10" s="100" t="s">
        <v>2371</v>
      </c>
      <c r="E10" s="90"/>
    </row>
    <row r="11" spans="2:10" ht="25.5">
      <c r="B11" s="90" t="s">
        <v>90</v>
      </c>
      <c r="C11" s="90" t="s">
        <v>2081</v>
      </c>
      <c r="D11" s="91" t="s">
        <v>2080</v>
      </c>
      <c r="E11" s="90" t="s">
        <v>106</v>
      </c>
      <c r="F11" s="89">
        <v>352.7</v>
      </c>
      <c r="H11" s="87">
        <f>ROUND(F11*G11,2)</f>
        <v>0</v>
      </c>
      <c r="I11" s="91" t="s">
        <v>2370</v>
      </c>
    </row>
    <row r="12" spans="2:10">
      <c r="B12" s="90" t="s">
        <v>94</v>
      </c>
      <c r="C12" s="90" t="s">
        <v>2083</v>
      </c>
      <c r="D12" s="91" t="s">
        <v>2082</v>
      </c>
      <c r="E12" s="90" t="s">
        <v>106</v>
      </c>
      <c r="F12" s="89">
        <v>10.700000000000001</v>
      </c>
      <c r="H12" s="87">
        <f>ROUND(F12*G12,2)</f>
        <v>0</v>
      </c>
      <c r="I12" s="91" t="s">
        <v>2369</v>
      </c>
    </row>
    <row r="13" spans="2:10">
      <c r="B13" s="90"/>
      <c r="C13" s="90"/>
      <c r="E13" s="90"/>
    </row>
    <row r="14" spans="2:10">
      <c r="B14" s="90"/>
      <c r="C14" s="90"/>
      <c r="D14" s="100" t="s">
        <v>2368</v>
      </c>
      <c r="E14" s="90"/>
    </row>
    <row r="15" spans="2:10" ht="38.25">
      <c r="B15" s="90" t="s">
        <v>90</v>
      </c>
      <c r="C15" s="90" t="s">
        <v>2315</v>
      </c>
      <c r="D15" s="91" t="s">
        <v>2314</v>
      </c>
      <c r="E15" s="90" t="s">
        <v>1173</v>
      </c>
      <c r="F15" s="89">
        <v>4200</v>
      </c>
      <c r="H15" s="87">
        <f>ROUND(F15*G15,2)</f>
        <v>0</v>
      </c>
      <c r="I15" s="91" t="s">
        <v>2367</v>
      </c>
    </row>
    <row r="16" spans="2:10" ht="38.25">
      <c r="B16" s="90" t="s">
        <v>94</v>
      </c>
      <c r="C16" s="90" t="s">
        <v>2313</v>
      </c>
      <c r="D16" s="91" t="s">
        <v>2312</v>
      </c>
      <c r="E16" s="90" t="s">
        <v>1173</v>
      </c>
      <c r="F16" s="89">
        <v>10800</v>
      </c>
      <c r="H16" s="87">
        <f>ROUND(F16*G16,2)</f>
        <v>0</v>
      </c>
      <c r="I16" s="91" t="s">
        <v>2367</v>
      </c>
    </row>
    <row r="17" spans="2:9">
      <c r="B17" s="90"/>
      <c r="C17" s="90"/>
      <c r="E17" s="90"/>
    </row>
    <row r="18" spans="2:9">
      <c r="B18" s="90"/>
      <c r="C18" s="90"/>
      <c r="D18" s="100" t="s">
        <v>2366</v>
      </c>
      <c r="E18" s="90"/>
    </row>
    <row r="19" spans="2:9" ht="25.5">
      <c r="B19" s="90" t="s">
        <v>90</v>
      </c>
      <c r="C19" s="90" t="s">
        <v>2063</v>
      </c>
      <c r="D19" s="91" t="s">
        <v>2062</v>
      </c>
      <c r="E19" s="90" t="s">
        <v>126</v>
      </c>
      <c r="F19" s="89">
        <v>6.91</v>
      </c>
      <c r="H19" s="87">
        <f>ROUND(F19*G19,2)</f>
        <v>0</v>
      </c>
      <c r="I19" s="91" t="s">
        <v>2365</v>
      </c>
    </row>
    <row r="20" spans="2:9" ht="25.5">
      <c r="B20" s="90" t="s">
        <v>94</v>
      </c>
      <c r="C20" s="90" t="s">
        <v>2058</v>
      </c>
      <c r="D20" s="91" t="s">
        <v>2057</v>
      </c>
      <c r="E20" s="90" t="s">
        <v>126</v>
      </c>
      <c r="F20" s="89">
        <v>12.600000000000001</v>
      </c>
      <c r="H20" s="87">
        <f>ROUND(F20*G20,2)</f>
        <v>0</v>
      </c>
      <c r="I20" s="91" t="s">
        <v>2364</v>
      </c>
    </row>
    <row r="21" spans="2:9" ht="25.5">
      <c r="B21" s="90" t="s">
        <v>117</v>
      </c>
      <c r="C21" s="90" t="s">
        <v>2363</v>
      </c>
      <c r="D21" s="91" t="s">
        <v>2362</v>
      </c>
      <c r="E21" s="90" t="s">
        <v>126</v>
      </c>
      <c r="F21" s="89">
        <v>89.910000000000011</v>
      </c>
      <c r="H21" s="87">
        <f>ROUND(F21*G21,2)</f>
        <v>0</v>
      </c>
      <c r="I21" s="91" t="s">
        <v>2361</v>
      </c>
    </row>
    <row r="23" spans="2:9" ht="17.45" customHeight="1">
      <c r="D23" s="130" t="str">
        <f>D8</f>
        <v>1 Gradbena in obrtniška dela</v>
      </c>
      <c r="E23" s="95">
        <f>H8</f>
        <v>0</v>
      </c>
    </row>
    <row r="24" spans="2:9" ht="17.45" customHeight="1">
      <c r="D24" s="94" t="s">
        <v>88</v>
      </c>
      <c r="E24" s="93">
        <f>ROUND(+SUM(E23:E23),2)</f>
        <v>0</v>
      </c>
    </row>
    <row r="25" spans="2:9" ht="17.45" customHeight="1">
      <c r="D25" s="94" t="s">
        <v>87</v>
      </c>
      <c r="E25" s="93">
        <f>ROUND(0.22*E24,2)</f>
        <v>0</v>
      </c>
    </row>
    <row r="26" spans="2:9" ht="17.45" customHeight="1">
      <c r="D26" s="94" t="s">
        <v>86</v>
      </c>
      <c r="E26" s="93">
        <f>ROUND(+SUM(E24:E25),2)</f>
        <v>0</v>
      </c>
    </row>
    <row r="28" spans="2:9" ht="17.45" customHeight="1">
      <c r="G28" s="92"/>
    </row>
  </sheetData>
  <mergeCells count="1">
    <mergeCell ref="D4:I4"/>
  </mergeCells>
  <pageMargins left="0.59055118110236204" right="0.39370078740157499" top="0.78740157480314998" bottom="0.39370078740157499" header="0" footer="0.196850393700787"/>
  <pageSetup paperSize="9" scale="77" fitToHeight="50" orientation="landscape" r:id="rId1"/>
  <headerFooter>
    <oddFooter>&amp;CStran &amp;P od &amp;N</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79"/>
  <sheetViews>
    <sheetView view="pageBreakPreview" zoomScale="115" zoomScaleNormal="100" zoomScaleSheetLayoutView="115" workbookViewId="0">
      <pane ySplit="6" topLeftCell="A58" activePane="bottomLeft" state="frozen"/>
      <selection pane="bottomLeft" activeCell="D4" sqref="D4:I4"/>
    </sheetView>
  </sheetViews>
  <sheetFormatPr defaultColWidth="9.125" defaultRowHeight="12.75"/>
  <cols>
    <col min="1" max="1" width="9.125" style="86"/>
    <col min="2" max="2" width="9.375" style="86" customWidth="1"/>
    <col min="3" max="3" width="9.625" style="86" customWidth="1"/>
    <col min="4" max="4" width="41.875" style="91" customWidth="1"/>
    <col min="5" max="5" width="11.25" style="86" customWidth="1"/>
    <col min="6" max="6" width="11" style="89" customWidth="1"/>
    <col min="7" max="7" width="12.375" style="88" customWidth="1"/>
    <col min="8" max="8" width="13.875" style="87" customWidth="1"/>
    <col min="9" max="9" width="37.75" style="91" customWidth="1"/>
    <col min="10" max="16384" width="9.125" style="86"/>
  </cols>
  <sheetData>
    <row r="1" spans="2:10" ht="20.100000000000001" customHeight="1">
      <c r="B1" s="129" t="s">
        <v>1237</v>
      </c>
    </row>
    <row r="2" spans="2:10" s="124" customFormat="1" ht="15" customHeight="1">
      <c r="B2" s="124" t="s">
        <v>84</v>
      </c>
      <c r="C2" s="126" t="s">
        <v>2360</v>
      </c>
      <c r="F2" s="89"/>
      <c r="G2" s="128"/>
      <c r="H2" s="87"/>
    </row>
    <row r="3" spans="2:10" s="124" customFormat="1" ht="15" customHeight="1">
      <c r="B3" s="124" t="s">
        <v>3</v>
      </c>
      <c r="C3" s="131" t="s">
        <v>2422</v>
      </c>
      <c r="F3" s="89"/>
      <c r="G3" s="128"/>
      <c r="H3" s="87"/>
    </row>
    <row r="4" spans="2:10" s="124" customFormat="1" ht="20.100000000000001" customHeight="1">
      <c r="B4" s="124" t="s">
        <v>2</v>
      </c>
      <c r="C4" s="131" t="s">
        <v>79</v>
      </c>
      <c r="D4" s="1365" t="s">
        <v>3544</v>
      </c>
      <c r="E4" s="1365"/>
      <c r="F4" s="1365"/>
      <c r="G4" s="1365"/>
      <c r="H4" s="1365"/>
      <c r="I4" s="1365"/>
    </row>
    <row r="5" spans="2:10" s="118" customFormat="1" ht="9.9499999999999993" customHeight="1">
      <c r="B5" s="122"/>
      <c r="C5" s="122"/>
      <c r="D5" s="123"/>
      <c r="E5" s="122"/>
      <c r="F5" s="121"/>
      <c r="G5" s="120"/>
      <c r="H5" s="119"/>
      <c r="I5" s="123"/>
    </row>
    <row r="6" spans="2:10" s="112" customFormat="1" ht="32.1" customHeight="1" thickBot="1">
      <c r="B6" s="116" t="s">
        <v>74</v>
      </c>
      <c r="C6" s="116" t="s">
        <v>73</v>
      </c>
      <c r="D6" s="117" t="s">
        <v>72</v>
      </c>
      <c r="E6" s="116" t="s">
        <v>71</v>
      </c>
      <c r="F6" s="115" t="s">
        <v>70</v>
      </c>
      <c r="G6" s="113" t="s">
        <v>69</v>
      </c>
      <c r="H6" s="113" t="s">
        <v>68</v>
      </c>
      <c r="I6" s="117" t="s">
        <v>720</v>
      </c>
    </row>
    <row r="7" spans="2:10" s="106" customFormat="1" ht="9.9499999999999993" customHeight="1">
      <c r="B7" s="110"/>
      <c r="C7" s="110"/>
      <c r="D7" s="111"/>
      <c r="E7" s="110"/>
      <c r="F7" s="109"/>
      <c r="G7" s="108"/>
      <c r="H7" s="107"/>
      <c r="I7" s="111"/>
      <c r="J7" s="118"/>
    </row>
    <row r="8" spans="2:10">
      <c r="B8" s="90"/>
      <c r="C8" s="90"/>
      <c r="D8" s="100" t="s">
        <v>2421</v>
      </c>
      <c r="E8" s="90"/>
      <c r="G8" s="92" t="s">
        <v>2268</v>
      </c>
      <c r="H8" s="105">
        <f>ROUND(+SUM(H9:H18),2)</f>
        <v>0</v>
      </c>
    </row>
    <row r="9" spans="2:10">
      <c r="B9" s="90"/>
      <c r="C9" s="90"/>
      <c r="D9" s="100"/>
      <c r="E9" s="90"/>
      <c r="G9" s="92"/>
      <c r="H9" s="105"/>
    </row>
    <row r="10" spans="2:10">
      <c r="B10" s="90"/>
      <c r="C10" s="90"/>
      <c r="D10" s="100" t="s">
        <v>2420</v>
      </c>
      <c r="E10" s="90"/>
    </row>
    <row r="11" spans="2:10" ht="38.25">
      <c r="B11" s="90" t="s">
        <v>90</v>
      </c>
      <c r="C11" s="90" t="s">
        <v>2419</v>
      </c>
      <c r="D11" s="91" t="s">
        <v>2418</v>
      </c>
      <c r="E11" s="90" t="s">
        <v>106</v>
      </c>
      <c r="F11" s="89">
        <v>69.3</v>
      </c>
      <c r="H11" s="87">
        <f>ROUND(F11*G11,2)</f>
        <v>0</v>
      </c>
      <c r="I11" s="91" t="s">
        <v>2417</v>
      </c>
    </row>
    <row r="12" spans="2:10" ht="25.5">
      <c r="B12" s="90" t="s">
        <v>94</v>
      </c>
      <c r="C12" s="90" t="s">
        <v>2266</v>
      </c>
      <c r="D12" s="91" t="s">
        <v>2265</v>
      </c>
      <c r="E12" s="90" t="s">
        <v>106</v>
      </c>
      <c r="F12" s="89">
        <v>69.3</v>
      </c>
      <c r="H12" s="87">
        <f>ROUND(F12*G12,2)</f>
        <v>0</v>
      </c>
      <c r="I12" s="91" t="s">
        <v>2416</v>
      </c>
    </row>
    <row r="13" spans="2:10" ht="25.5">
      <c r="B13" s="90" t="s">
        <v>117</v>
      </c>
      <c r="C13" s="90" t="s">
        <v>2415</v>
      </c>
      <c r="D13" s="91" t="s">
        <v>2414</v>
      </c>
      <c r="E13" s="90" t="s">
        <v>106</v>
      </c>
      <c r="F13" s="89">
        <v>69.3</v>
      </c>
      <c r="H13" s="87">
        <f>ROUND(F13*G13,2)</f>
        <v>0</v>
      </c>
      <c r="I13" s="91" t="s">
        <v>2413</v>
      </c>
    </row>
    <row r="14" spans="2:10">
      <c r="B14" s="90"/>
      <c r="C14" s="90"/>
      <c r="E14" s="90"/>
    </row>
    <row r="15" spans="2:10">
      <c r="B15" s="90"/>
      <c r="C15" s="90"/>
      <c r="D15" s="100" t="s">
        <v>2412</v>
      </c>
      <c r="E15" s="90"/>
    </row>
    <row r="16" spans="2:10" ht="25.5">
      <c r="B16" s="90" t="s">
        <v>90</v>
      </c>
      <c r="C16" s="90" t="s">
        <v>2106</v>
      </c>
      <c r="D16" s="91" t="s">
        <v>2105</v>
      </c>
      <c r="E16" s="90" t="s">
        <v>89</v>
      </c>
      <c r="F16" s="89">
        <v>22.2</v>
      </c>
      <c r="H16" s="87">
        <f>ROUND(F16*G16,2)</f>
        <v>0</v>
      </c>
    </row>
    <row r="17" spans="2:8" ht="25.5">
      <c r="B17" s="90" t="s">
        <v>94</v>
      </c>
      <c r="C17" s="90" t="s">
        <v>2411</v>
      </c>
      <c r="D17" s="91" t="s">
        <v>2410</v>
      </c>
      <c r="E17" s="90" t="s">
        <v>89</v>
      </c>
      <c r="F17" s="89">
        <v>16</v>
      </c>
      <c r="H17" s="87">
        <f>ROUND(F17*G17,2)</f>
        <v>0</v>
      </c>
    </row>
    <row r="18" spans="2:8">
      <c r="B18" s="90"/>
      <c r="C18" s="90"/>
      <c r="E18" s="90"/>
    </row>
    <row r="19" spans="2:8">
      <c r="B19" s="90"/>
      <c r="C19" s="90"/>
      <c r="D19" s="100" t="s">
        <v>2409</v>
      </c>
      <c r="E19" s="90"/>
      <c r="G19" s="92" t="s">
        <v>2253</v>
      </c>
      <c r="H19" s="105">
        <f>+SUM(H20:H23)</f>
        <v>0</v>
      </c>
    </row>
    <row r="20" spans="2:8">
      <c r="B20" s="90"/>
      <c r="C20" s="90"/>
      <c r="D20" s="100"/>
      <c r="E20" s="90"/>
      <c r="G20" s="92"/>
      <c r="H20" s="105"/>
    </row>
    <row r="21" spans="2:8">
      <c r="B21" s="90"/>
      <c r="C21" s="90"/>
      <c r="D21" s="100" t="s">
        <v>2408</v>
      </c>
      <c r="E21" s="90"/>
    </row>
    <row r="22" spans="2:8" ht="25.5">
      <c r="B22" s="90" t="s">
        <v>90</v>
      </c>
      <c r="C22" s="90" t="s">
        <v>2088</v>
      </c>
      <c r="D22" s="91" t="s">
        <v>2407</v>
      </c>
      <c r="E22" s="90" t="s">
        <v>43</v>
      </c>
      <c r="F22" s="89">
        <v>3</v>
      </c>
      <c r="H22" s="87">
        <f>ROUND(F22*G22,2)</f>
        <v>0</v>
      </c>
    </row>
    <row r="23" spans="2:8">
      <c r="B23" s="90"/>
      <c r="C23" s="90"/>
      <c r="E23" s="90"/>
    </row>
    <row r="24" spans="2:8">
      <c r="B24" s="90"/>
      <c r="C24" s="90"/>
      <c r="D24" s="100" t="s">
        <v>2319</v>
      </c>
      <c r="E24" s="90"/>
      <c r="G24" s="92" t="s">
        <v>2237</v>
      </c>
      <c r="H24" s="105">
        <f>ROUND(+SUM(H25:H56),2)</f>
        <v>0</v>
      </c>
    </row>
    <row r="25" spans="2:8">
      <c r="B25" s="90"/>
      <c r="C25" s="90"/>
      <c r="D25" s="100"/>
      <c r="E25" s="90"/>
      <c r="G25" s="92"/>
      <c r="H25" s="105"/>
    </row>
    <row r="26" spans="2:8">
      <c r="B26" s="90"/>
      <c r="C26" s="90"/>
      <c r="D26" s="100" t="s">
        <v>2318</v>
      </c>
      <c r="E26" s="90"/>
    </row>
    <row r="27" spans="2:8" ht="38.25">
      <c r="B27" s="90" t="s">
        <v>90</v>
      </c>
      <c r="C27" s="90" t="s">
        <v>2234</v>
      </c>
      <c r="D27" s="91" t="s">
        <v>2233</v>
      </c>
      <c r="E27" s="90" t="s">
        <v>106</v>
      </c>
      <c r="F27" s="89">
        <v>108.7</v>
      </c>
      <c r="H27" s="87">
        <f>ROUND(F27*G27,2)</f>
        <v>0</v>
      </c>
    </row>
    <row r="28" spans="2:8">
      <c r="B28" s="90" t="s">
        <v>94</v>
      </c>
      <c r="C28" s="90" t="s">
        <v>2406</v>
      </c>
      <c r="D28" s="91" t="s">
        <v>2405</v>
      </c>
      <c r="E28" s="90" t="s">
        <v>106</v>
      </c>
      <c r="F28" s="89">
        <v>19.5</v>
      </c>
      <c r="H28" s="87">
        <f>ROUND(F28*G28,2)</f>
        <v>0</v>
      </c>
    </row>
    <row r="29" spans="2:8" ht="25.5">
      <c r="B29" s="90" t="s">
        <v>117</v>
      </c>
      <c r="C29" s="90" t="s">
        <v>2223</v>
      </c>
      <c r="D29" s="91" t="s">
        <v>2222</v>
      </c>
      <c r="E29" s="90" t="s">
        <v>106</v>
      </c>
      <c r="F29" s="89">
        <v>89.300000000000011</v>
      </c>
      <c r="H29" s="87">
        <f>ROUND(F29*G29,2)</f>
        <v>0</v>
      </c>
    </row>
    <row r="30" spans="2:8" ht="25.5">
      <c r="B30" s="90" t="s">
        <v>114</v>
      </c>
      <c r="C30" s="90" t="s">
        <v>2221</v>
      </c>
      <c r="D30" s="91" t="s">
        <v>2220</v>
      </c>
      <c r="E30" s="90" t="s">
        <v>106</v>
      </c>
      <c r="F30" s="89">
        <v>34.300000000000004</v>
      </c>
      <c r="H30" s="87">
        <f>ROUND(F30*G30,2)</f>
        <v>0</v>
      </c>
    </row>
    <row r="31" spans="2:8" ht="25.5">
      <c r="B31" s="90" t="s">
        <v>140</v>
      </c>
      <c r="C31" s="90" t="s">
        <v>2071</v>
      </c>
      <c r="D31" s="91" t="s">
        <v>2070</v>
      </c>
      <c r="E31" s="90" t="s">
        <v>106</v>
      </c>
      <c r="F31" s="89">
        <v>23.200000000000003</v>
      </c>
      <c r="H31" s="87">
        <f>ROUND(F31*G31,2)</f>
        <v>0</v>
      </c>
    </row>
    <row r="32" spans="2:8">
      <c r="B32" s="90"/>
      <c r="C32" s="90"/>
      <c r="E32" s="90"/>
    </row>
    <row r="33" spans="2:9">
      <c r="B33" s="90"/>
      <c r="C33" s="90"/>
      <c r="D33" s="100" t="s">
        <v>2316</v>
      </c>
      <c r="E33" s="90"/>
    </row>
    <row r="34" spans="2:9" ht="38.25">
      <c r="B34" s="90" t="s">
        <v>90</v>
      </c>
      <c r="C34" s="90" t="s">
        <v>2315</v>
      </c>
      <c r="D34" s="91" t="s">
        <v>2314</v>
      </c>
      <c r="E34" s="90" t="s">
        <v>1173</v>
      </c>
      <c r="F34" s="89">
        <v>3281.9</v>
      </c>
      <c r="H34" s="87">
        <f>ROUND(F34*G34,2)</f>
        <v>0</v>
      </c>
      <c r="I34" s="91" t="s">
        <v>2404</v>
      </c>
    </row>
    <row r="35" spans="2:9" ht="38.25">
      <c r="B35" s="90" t="s">
        <v>94</v>
      </c>
      <c r="C35" s="90" t="s">
        <v>2313</v>
      </c>
      <c r="D35" s="91" t="s">
        <v>2312</v>
      </c>
      <c r="E35" s="90" t="s">
        <v>1173</v>
      </c>
      <c r="F35" s="89">
        <v>8057.6</v>
      </c>
      <c r="H35" s="87">
        <f>ROUND(F35*G35,2)</f>
        <v>0</v>
      </c>
    </row>
    <row r="36" spans="2:9">
      <c r="B36" s="90"/>
      <c r="C36" s="90"/>
      <c r="E36" s="90"/>
    </row>
    <row r="37" spans="2:9">
      <c r="B37" s="90"/>
      <c r="C37" s="90"/>
      <c r="D37" s="100" t="s">
        <v>2310</v>
      </c>
      <c r="E37" s="90"/>
    </row>
    <row r="38" spans="2:9" ht="25.5">
      <c r="B38" s="90" t="s">
        <v>90</v>
      </c>
      <c r="C38" s="90" t="s">
        <v>2047</v>
      </c>
      <c r="D38" s="91" t="s">
        <v>2046</v>
      </c>
      <c r="E38" s="90" t="s">
        <v>126</v>
      </c>
      <c r="F38" s="89">
        <v>62.95</v>
      </c>
      <c r="H38" s="87">
        <f>ROUND(F38*G38,2)</f>
        <v>0</v>
      </c>
      <c r="I38" s="91" t="s">
        <v>2403</v>
      </c>
    </row>
    <row r="39" spans="2:9" ht="38.25">
      <c r="B39" s="90" t="s">
        <v>94</v>
      </c>
      <c r="C39" s="90" t="s">
        <v>2402</v>
      </c>
      <c r="D39" s="91" t="s">
        <v>2401</v>
      </c>
      <c r="E39" s="90" t="s">
        <v>126</v>
      </c>
      <c r="F39" s="89">
        <v>8.4500000000000011</v>
      </c>
      <c r="H39" s="87">
        <f>ROUND(F39*G39,2)</f>
        <v>0</v>
      </c>
      <c r="I39" s="91" t="s">
        <v>2400</v>
      </c>
    </row>
    <row r="40" spans="2:9">
      <c r="B40" s="90"/>
      <c r="C40" s="90"/>
      <c r="E40" s="90"/>
    </row>
    <row r="41" spans="2:9">
      <c r="B41" s="90"/>
      <c r="C41" s="90"/>
      <c r="D41" s="100" t="s">
        <v>2399</v>
      </c>
      <c r="E41" s="90"/>
    </row>
    <row r="42" spans="2:9">
      <c r="B42" s="90" t="s">
        <v>90</v>
      </c>
      <c r="C42" s="90" t="s">
        <v>2194</v>
      </c>
      <c r="D42" s="91" t="s">
        <v>2193</v>
      </c>
      <c r="E42" s="90" t="s">
        <v>106</v>
      </c>
      <c r="F42" s="89">
        <v>28.3</v>
      </c>
      <c r="H42" s="87">
        <f>ROUND(F42*G42,2)</f>
        <v>0</v>
      </c>
      <c r="I42" s="91" t="s">
        <v>2398</v>
      </c>
    </row>
    <row r="43" spans="2:9">
      <c r="B43" s="90"/>
      <c r="C43" s="90"/>
      <c r="E43" s="90"/>
    </row>
    <row r="44" spans="2:9">
      <c r="B44" s="90"/>
      <c r="C44" s="90"/>
      <c r="D44" s="100" t="s">
        <v>2397</v>
      </c>
      <c r="E44" s="90"/>
    </row>
    <row r="45" spans="2:9" ht="25.5">
      <c r="B45" s="90" t="s">
        <v>90</v>
      </c>
      <c r="C45" s="90" t="s">
        <v>2039</v>
      </c>
      <c r="D45" s="91" t="s">
        <v>2038</v>
      </c>
      <c r="E45" s="90" t="s">
        <v>43</v>
      </c>
      <c r="F45" s="89">
        <v>6</v>
      </c>
      <c r="H45" s="87">
        <f>ROUND(F45*G45,2)</f>
        <v>0</v>
      </c>
    </row>
    <row r="46" spans="2:9" ht="25.5">
      <c r="B46" s="90" t="s">
        <v>94</v>
      </c>
      <c r="C46" s="90" t="s">
        <v>2037</v>
      </c>
      <c r="D46" s="91" t="s">
        <v>2036</v>
      </c>
      <c r="E46" s="90" t="s">
        <v>43</v>
      </c>
      <c r="F46" s="89">
        <v>1</v>
      </c>
      <c r="H46" s="87">
        <f>ROUND(F46*G46,2)</f>
        <v>0</v>
      </c>
    </row>
    <row r="47" spans="2:9">
      <c r="B47" s="90"/>
      <c r="C47" s="90"/>
      <c r="E47" s="90"/>
    </row>
    <row r="48" spans="2:9">
      <c r="B48" s="90"/>
      <c r="C48" s="90"/>
      <c r="D48" s="100" t="s">
        <v>2396</v>
      </c>
      <c r="E48" s="90"/>
    </row>
    <row r="49" spans="2:9" ht="25.5">
      <c r="B49" s="90" t="s">
        <v>90</v>
      </c>
      <c r="C49" s="90" t="s">
        <v>2033</v>
      </c>
      <c r="D49" s="91" t="s">
        <v>2032</v>
      </c>
      <c r="E49" s="90" t="s">
        <v>106</v>
      </c>
      <c r="F49" s="89">
        <v>107.10000000000001</v>
      </c>
      <c r="H49" s="87">
        <f t="shared" ref="H49:H55" si="0">ROUND(F49*G49,2)</f>
        <v>0</v>
      </c>
    </row>
    <row r="50" spans="2:9" ht="76.5">
      <c r="B50" s="90" t="s">
        <v>94</v>
      </c>
      <c r="C50" s="90" t="s">
        <v>2395</v>
      </c>
      <c r="D50" s="91" t="s">
        <v>2394</v>
      </c>
      <c r="E50" s="90" t="s">
        <v>106</v>
      </c>
      <c r="F50" s="89">
        <v>107.10000000000001</v>
      </c>
      <c r="H50" s="87">
        <f t="shared" si="0"/>
        <v>0</v>
      </c>
      <c r="I50" s="91" t="s">
        <v>2393</v>
      </c>
    </row>
    <row r="51" spans="2:9" ht="25.5">
      <c r="B51" s="90" t="s">
        <v>117</v>
      </c>
      <c r="C51" s="90" t="s">
        <v>2031</v>
      </c>
      <c r="D51" s="91" t="s">
        <v>2030</v>
      </c>
      <c r="E51" s="90" t="s">
        <v>106</v>
      </c>
      <c r="F51" s="89">
        <v>14.3</v>
      </c>
      <c r="H51" s="87">
        <f t="shared" si="0"/>
        <v>0</v>
      </c>
    </row>
    <row r="52" spans="2:9" ht="25.5">
      <c r="B52" s="90" t="s">
        <v>114</v>
      </c>
      <c r="C52" s="90" t="s">
        <v>2392</v>
      </c>
      <c r="D52" s="91" t="s">
        <v>2391</v>
      </c>
      <c r="E52" s="90" t="s">
        <v>89</v>
      </c>
      <c r="F52" s="89">
        <v>38.4</v>
      </c>
      <c r="H52" s="87">
        <f t="shared" si="0"/>
        <v>0</v>
      </c>
      <c r="I52" s="91" t="s">
        <v>2390</v>
      </c>
    </row>
    <row r="53" spans="2:9" ht="25.5">
      <c r="B53" s="90" t="s">
        <v>140</v>
      </c>
      <c r="C53" s="90" t="s">
        <v>2164</v>
      </c>
      <c r="D53" s="91" t="s">
        <v>2163</v>
      </c>
      <c r="E53" s="90" t="s">
        <v>89</v>
      </c>
      <c r="F53" s="89">
        <v>21.560000000000002</v>
      </c>
      <c r="H53" s="87">
        <f t="shared" si="0"/>
        <v>0</v>
      </c>
      <c r="I53" s="91" t="s">
        <v>2389</v>
      </c>
    </row>
    <row r="54" spans="2:9" ht="51">
      <c r="B54" s="90" t="s">
        <v>224</v>
      </c>
      <c r="C54" s="90" t="s">
        <v>2022</v>
      </c>
      <c r="D54" s="91" t="s">
        <v>2021</v>
      </c>
      <c r="E54" s="90" t="s">
        <v>89</v>
      </c>
      <c r="F54" s="89">
        <v>38.5</v>
      </c>
      <c r="H54" s="87">
        <f t="shared" si="0"/>
        <v>0</v>
      </c>
      <c r="I54" s="91" t="s">
        <v>2388</v>
      </c>
    </row>
    <row r="55" spans="2:9" ht="51">
      <c r="B55" s="90" t="s">
        <v>221</v>
      </c>
      <c r="C55" s="90" t="s">
        <v>2387</v>
      </c>
      <c r="D55" s="91" t="s">
        <v>2386</v>
      </c>
      <c r="E55" s="90" t="s">
        <v>89</v>
      </c>
      <c r="F55" s="89">
        <v>225</v>
      </c>
      <c r="H55" s="87">
        <f t="shared" si="0"/>
        <v>0</v>
      </c>
      <c r="I55" s="91" t="s">
        <v>2385</v>
      </c>
    </row>
    <row r="56" spans="2:9">
      <c r="B56" s="90"/>
      <c r="C56" s="90"/>
      <c r="E56" s="90"/>
    </row>
    <row r="57" spans="2:9">
      <c r="B57" s="90"/>
      <c r="C57" s="90"/>
      <c r="D57" s="100" t="s">
        <v>2384</v>
      </c>
      <c r="E57" s="90"/>
      <c r="G57" s="92" t="s">
        <v>2157</v>
      </c>
      <c r="H57" s="105">
        <f>+SUM(H58:H61)</f>
        <v>0</v>
      </c>
    </row>
    <row r="58" spans="2:9">
      <c r="B58" s="90"/>
      <c r="C58" s="90"/>
      <c r="D58" s="100"/>
      <c r="E58" s="90"/>
      <c r="G58" s="92"/>
      <c r="H58" s="105"/>
    </row>
    <row r="59" spans="2:9">
      <c r="B59" s="90"/>
      <c r="C59" s="90"/>
      <c r="D59" s="100" t="s">
        <v>2383</v>
      </c>
      <c r="E59" s="90"/>
    </row>
    <row r="60" spans="2:9" ht="38.25">
      <c r="B60" s="90" t="s">
        <v>90</v>
      </c>
      <c r="C60" s="90" t="s">
        <v>2382</v>
      </c>
      <c r="D60" s="91" t="s">
        <v>2381</v>
      </c>
      <c r="E60" s="90" t="s">
        <v>89</v>
      </c>
      <c r="F60" s="89">
        <v>22</v>
      </c>
      <c r="H60" s="87">
        <f>ROUND(F60*G60,2)</f>
        <v>0</v>
      </c>
      <c r="I60" s="91" t="s">
        <v>2380</v>
      </c>
    </row>
    <row r="61" spans="2:9">
      <c r="B61" s="90"/>
      <c r="C61" s="90"/>
      <c r="E61" s="90"/>
    </row>
    <row r="62" spans="2:9">
      <c r="B62" s="90"/>
      <c r="C62" s="90"/>
      <c r="D62" s="100" t="s">
        <v>2379</v>
      </c>
      <c r="E62" s="90"/>
      <c r="G62" s="92" t="s">
        <v>2152</v>
      </c>
      <c r="H62" s="105">
        <f>ROUND(+SUM(H63:H69),2)</f>
        <v>0</v>
      </c>
    </row>
    <row r="63" spans="2:9">
      <c r="B63" s="90"/>
      <c r="C63" s="90"/>
      <c r="D63" s="100"/>
      <c r="E63" s="90"/>
      <c r="G63" s="92"/>
      <c r="H63" s="105"/>
    </row>
    <row r="64" spans="2:9">
      <c r="B64" s="90"/>
      <c r="C64" s="90"/>
      <c r="D64" s="100" t="s">
        <v>2378</v>
      </c>
      <c r="E64" s="90"/>
    </row>
    <row r="65" spans="2:9" ht="25.5">
      <c r="B65" s="90" t="s">
        <v>90</v>
      </c>
      <c r="C65" s="90" t="s">
        <v>2377</v>
      </c>
      <c r="D65" s="91" t="s">
        <v>2376</v>
      </c>
      <c r="E65" s="90" t="s">
        <v>89</v>
      </c>
      <c r="F65" s="89">
        <v>22.2</v>
      </c>
      <c r="H65" s="87">
        <f>ROUND(F65*G65,2)</f>
        <v>0</v>
      </c>
      <c r="I65" s="91" t="s">
        <v>2375</v>
      </c>
    </row>
    <row r="66" spans="2:9" ht="38.25">
      <c r="B66" s="90" t="s">
        <v>94</v>
      </c>
      <c r="C66" s="90" t="s">
        <v>2002</v>
      </c>
      <c r="D66" s="91" t="s">
        <v>2001</v>
      </c>
      <c r="E66" s="90" t="s">
        <v>89</v>
      </c>
      <c r="F66" s="89">
        <v>22.2</v>
      </c>
      <c r="H66" s="87">
        <f>ROUND(F66*G66,2)</f>
        <v>0</v>
      </c>
      <c r="I66" s="91" t="s">
        <v>2374</v>
      </c>
    </row>
    <row r="67" spans="2:9" ht="51">
      <c r="B67" s="90" t="s">
        <v>117</v>
      </c>
      <c r="C67" s="90" t="s">
        <v>1998</v>
      </c>
      <c r="D67" s="91" t="s">
        <v>1997</v>
      </c>
      <c r="E67" s="90" t="s">
        <v>43</v>
      </c>
      <c r="F67" s="89">
        <v>4</v>
      </c>
      <c r="H67" s="87">
        <f>ROUND(F67*G67,2)</f>
        <v>0</v>
      </c>
    </row>
    <row r="68" spans="2:9">
      <c r="B68" s="90" t="s">
        <v>114</v>
      </c>
      <c r="C68" s="90" t="s">
        <v>1996</v>
      </c>
      <c r="D68" s="91" t="s">
        <v>1995</v>
      </c>
      <c r="E68" s="90" t="s">
        <v>89</v>
      </c>
      <c r="F68" s="89">
        <v>40</v>
      </c>
      <c r="H68" s="87">
        <f>ROUND(F68*G68,2)</f>
        <v>0</v>
      </c>
    </row>
    <row r="70" spans="2:9" ht="17.45" customHeight="1">
      <c r="D70" s="98" t="str">
        <f>D8</f>
        <v>1 Voziščne konstrukcije</v>
      </c>
      <c r="E70" s="97">
        <f>H8</f>
        <v>0</v>
      </c>
    </row>
    <row r="71" spans="2:9" ht="17.45" customHeight="1">
      <c r="D71" s="98" t="str">
        <f>D19</f>
        <v>2 Odvodnjavanje</v>
      </c>
      <c r="E71" s="97">
        <f>H19</f>
        <v>0</v>
      </c>
    </row>
    <row r="72" spans="2:9" ht="17.45" customHeight="1">
      <c r="D72" s="98" t="str">
        <f>D24</f>
        <v>3 Gradbena in obrtniška dela</v>
      </c>
      <c r="E72" s="97">
        <f>H24</f>
        <v>0</v>
      </c>
    </row>
    <row r="73" spans="2:9" ht="17.45" customHeight="1">
      <c r="D73" s="98" t="str">
        <f>D57</f>
        <v>4 Oprema cest</v>
      </c>
      <c r="E73" s="97">
        <f>H57</f>
        <v>0</v>
      </c>
    </row>
    <row r="74" spans="2:9" ht="17.45" customHeight="1">
      <c r="D74" s="130" t="str">
        <f>D62</f>
        <v>5 Tuje storitve</v>
      </c>
      <c r="E74" s="95">
        <f>H62</f>
        <v>0</v>
      </c>
    </row>
    <row r="75" spans="2:9" ht="17.45" customHeight="1">
      <c r="D75" s="94" t="s">
        <v>88</v>
      </c>
      <c r="E75" s="93">
        <f>ROUND(+SUM(E70:E74),2)</f>
        <v>0</v>
      </c>
    </row>
    <row r="76" spans="2:9" ht="17.45" customHeight="1">
      <c r="D76" s="94" t="s">
        <v>87</v>
      </c>
      <c r="E76" s="93">
        <f>ROUND(0.22*E75,2)</f>
        <v>0</v>
      </c>
    </row>
    <row r="77" spans="2:9" ht="17.45" customHeight="1">
      <c r="D77" s="94" t="s">
        <v>86</v>
      </c>
      <c r="E77" s="93">
        <f>ROUND(+SUM(E75:E76),2)</f>
        <v>0</v>
      </c>
    </row>
    <row r="79" spans="2:9" ht="17.45" customHeight="1">
      <c r="G79" s="92"/>
    </row>
  </sheetData>
  <mergeCells count="1">
    <mergeCell ref="D4:I4"/>
  </mergeCells>
  <pageMargins left="0.59055118110236204" right="0.39370078740157499" top="0.78740157480314998" bottom="0.39370078740157499" header="0" footer="0.196850393700787"/>
  <pageSetup paperSize="9" scale="84" fitToHeight="50" orientation="landscape" r:id="rId1"/>
  <headerFooter>
    <oddFooter>&amp;CStran &amp;P od &amp;N</odd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96"/>
  <sheetViews>
    <sheetView view="pageBreakPreview" zoomScaleNormal="100" zoomScaleSheetLayoutView="100" workbookViewId="0">
      <pane ySplit="6" topLeftCell="A76" activePane="bottomLeft" state="frozen"/>
      <selection pane="bottomLeft" activeCell="D4" sqref="D4:I4"/>
    </sheetView>
  </sheetViews>
  <sheetFormatPr defaultRowHeight="12.75"/>
  <cols>
    <col min="1" max="1" width="9.125" style="86"/>
    <col min="2" max="3" width="10.75" style="90" customWidth="1"/>
    <col min="4" max="4" width="47.75" style="91" customWidth="1"/>
    <col min="5" max="5" width="14.75" style="90" customWidth="1"/>
    <col min="6" max="6" width="12.75" style="89" customWidth="1"/>
    <col min="7" max="7" width="15.75" style="88" customWidth="1"/>
    <col min="8" max="8" width="15.75" style="87" customWidth="1"/>
    <col min="9" max="257" width="9.125" style="86"/>
    <col min="258" max="259" width="10.75" style="86" customWidth="1"/>
    <col min="260" max="260" width="47.75" style="86" customWidth="1"/>
    <col min="261" max="261" width="14.75" style="86" customWidth="1"/>
    <col min="262" max="262" width="12.75" style="86" customWidth="1"/>
    <col min="263" max="264" width="15.75" style="86" customWidth="1"/>
    <col min="265" max="513" width="9.125" style="86"/>
    <col min="514" max="515" width="10.75" style="86" customWidth="1"/>
    <col min="516" max="516" width="47.75" style="86" customWidth="1"/>
    <col min="517" max="517" width="14.75" style="86" customWidth="1"/>
    <col min="518" max="518" width="12.75" style="86" customWidth="1"/>
    <col min="519" max="520" width="15.75" style="86" customWidth="1"/>
    <col min="521" max="769" width="9.125" style="86"/>
    <col min="770" max="771" width="10.75" style="86" customWidth="1"/>
    <col min="772" max="772" width="47.75" style="86" customWidth="1"/>
    <col min="773" max="773" width="14.75" style="86" customWidth="1"/>
    <col min="774" max="774" width="12.75" style="86" customWidth="1"/>
    <col min="775" max="776" width="15.75" style="86" customWidth="1"/>
    <col min="777" max="1025" width="9.125" style="86"/>
    <col min="1026" max="1027" width="10.75" style="86" customWidth="1"/>
    <col min="1028" max="1028" width="47.75" style="86" customWidth="1"/>
    <col min="1029" max="1029" width="14.75" style="86" customWidth="1"/>
    <col min="1030" max="1030" width="12.75" style="86" customWidth="1"/>
    <col min="1031" max="1032" width="15.75" style="86" customWidth="1"/>
    <col min="1033" max="1281" width="9.125" style="86"/>
    <col min="1282" max="1283" width="10.75" style="86" customWidth="1"/>
    <col min="1284" max="1284" width="47.75" style="86" customWidth="1"/>
    <col min="1285" max="1285" width="14.75" style="86" customWidth="1"/>
    <col min="1286" max="1286" width="12.75" style="86" customWidth="1"/>
    <col min="1287" max="1288" width="15.75" style="86" customWidth="1"/>
    <col min="1289" max="1537" width="9.125" style="86"/>
    <col min="1538" max="1539" width="10.75" style="86" customWidth="1"/>
    <col min="1540" max="1540" width="47.75" style="86" customWidth="1"/>
    <col min="1541" max="1541" width="14.75" style="86" customWidth="1"/>
    <col min="1542" max="1542" width="12.75" style="86" customWidth="1"/>
    <col min="1543" max="1544" width="15.75" style="86" customWidth="1"/>
    <col min="1545" max="1793" width="9.125" style="86"/>
    <col min="1794" max="1795" width="10.75" style="86" customWidth="1"/>
    <col min="1796" max="1796" width="47.75" style="86" customWidth="1"/>
    <col min="1797" max="1797" width="14.75" style="86" customWidth="1"/>
    <col min="1798" max="1798" width="12.75" style="86" customWidth="1"/>
    <col min="1799" max="1800" width="15.75" style="86" customWidth="1"/>
    <col min="1801" max="2049" width="9.125" style="86"/>
    <col min="2050" max="2051" width="10.75" style="86" customWidth="1"/>
    <col min="2052" max="2052" width="47.75" style="86" customWidth="1"/>
    <col min="2053" max="2053" width="14.75" style="86" customWidth="1"/>
    <col min="2054" max="2054" width="12.75" style="86" customWidth="1"/>
    <col min="2055" max="2056" width="15.75" style="86" customWidth="1"/>
    <col min="2057" max="2305" width="9.125" style="86"/>
    <col min="2306" max="2307" width="10.75" style="86" customWidth="1"/>
    <col min="2308" max="2308" width="47.75" style="86" customWidth="1"/>
    <col min="2309" max="2309" width="14.75" style="86" customWidth="1"/>
    <col min="2310" max="2310" width="12.75" style="86" customWidth="1"/>
    <col min="2311" max="2312" width="15.75" style="86" customWidth="1"/>
    <col min="2313" max="2561" width="9.125" style="86"/>
    <col min="2562" max="2563" width="10.75" style="86" customWidth="1"/>
    <col min="2564" max="2564" width="47.75" style="86" customWidth="1"/>
    <col min="2565" max="2565" width="14.75" style="86" customWidth="1"/>
    <col min="2566" max="2566" width="12.75" style="86" customWidth="1"/>
    <col min="2567" max="2568" width="15.75" style="86" customWidth="1"/>
    <col min="2569" max="2817" width="9.125" style="86"/>
    <col min="2818" max="2819" width="10.75" style="86" customWidth="1"/>
    <col min="2820" max="2820" width="47.75" style="86" customWidth="1"/>
    <col min="2821" max="2821" width="14.75" style="86" customWidth="1"/>
    <col min="2822" max="2822" width="12.75" style="86" customWidth="1"/>
    <col min="2823" max="2824" width="15.75" style="86" customWidth="1"/>
    <col min="2825" max="3073" width="9.125" style="86"/>
    <col min="3074" max="3075" width="10.75" style="86" customWidth="1"/>
    <col min="3076" max="3076" width="47.75" style="86" customWidth="1"/>
    <col min="3077" max="3077" width="14.75" style="86" customWidth="1"/>
    <col min="3078" max="3078" width="12.75" style="86" customWidth="1"/>
    <col min="3079" max="3080" width="15.75" style="86" customWidth="1"/>
    <col min="3081" max="3329" width="9.125" style="86"/>
    <col min="3330" max="3331" width="10.75" style="86" customWidth="1"/>
    <col min="3332" max="3332" width="47.75" style="86" customWidth="1"/>
    <col min="3333" max="3333" width="14.75" style="86" customWidth="1"/>
    <col min="3334" max="3334" width="12.75" style="86" customWidth="1"/>
    <col min="3335" max="3336" width="15.75" style="86" customWidth="1"/>
    <col min="3337" max="3585" width="9.125" style="86"/>
    <col min="3586" max="3587" width="10.75" style="86" customWidth="1"/>
    <col min="3588" max="3588" width="47.75" style="86" customWidth="1"/>
    <col min="3589" max="3589" width="14.75" style="86" customWidth="1"/>
    <col min="3590" max="3590" width="12.75" style="86" customWidth="1"/>
    <col min="3591" max="3592" width="15.75" style="86" customWidth="1"/>
    <col min="3593" max="3841" width="9.125" style="86"/>
    <col min="3842" max="3843" width="10.75" style="86" customWidth="1"/>
    <col min="3844" max="3844" width="47.75" style="86" customWidth="1"/>
    <col min="3845" max="3845" width="14.75" style="86" customWidth="1"/>
    <col min="3846" max="3846" width="12.75" style="86" customWidth="1"/>
    <col min="3847" max="3848" width="15.75" style="86" customWidth="1"/>
    <col min="3849" max="4097" width="9.125" style="86"/>
    <col min="4098" max="4099" width="10.75" style="86" customWidth="1"/>
    <col min="4100" max="4100" width="47.75" style="86" customWidth="1"/>
    <col min="4101" max="4101" width="14.75" style="86" customWidth="1"/>
    <col min="4102" max="4102" width="12.75" style="86" customWidth="1"/>
    <col min="4103" max="4104" width="15.75" style="86" customWidth="1"/>
    <col min="4105" max="4353" width="9.125" style="86"/>
    <col min="4354" max="4355" width="10.75" style="86" customWidth="1"/>
    <col min="4356" max="4356" width="47.75" style="86" customWidth="1"/>
    <col min="4357" max="4357" width="14.75" style="86" customWidth="1"/>
    <col min="4358" max="4358" width="12.75" style="86" customWidth="1"/>
    <col min="4359" max="4360" width="15.75" style="86" customWidth="1"/>
    <col min="4361" max="4609" width="9.125" style="86"/>
    <col min="4610" max="4611" width="10.75" style="86" customWidth="1"/>
    <col min="4612" max="4612" width="47.75" style="86" customWidth="1"/>
    <col min="4613" max="4613" width="14.75" style="86" customWidth="1"/>
    <col min="4614" max="4614" width="12.75" style="86" customWidth="1"/>
    <col min="4615" max="4616" width="15.75" style="86" customWidth="1"/>
    <col min="4617" max="4865" width="9.125" style="86"/>
    <col min="4866" max="4867" width="10.75" style="86" customWidth="1"/>
    <col min="4868" max="4868" width="47.75" style="86" customWidth="1"/>
    <col min="4869" max="4869" width="14.75" style="86" customWidth="1"/>
    <col min="4870" max="4870" width="12.75" style="86" customWidth="1"/>
    <col min="4871" max="4872" width="15.75" style="86" customWidth="1"/>
    <col min="4873" max="5121" width="9.125" style="86"/>
    <col min="5122" max="5123" width="10.75" style="86" customWidth="1"/>
    <col min="5124" max="5124" width="47.75" style="86" customWidth="1"/>
    <col min="5125" max="5125" width="14.75" style="86" customWidth="1"/>
    <col min="5126" max="5126" width="12.75" style="86" customWidth="1"/>
    <col min="5127" max="5128" width="15.75" style="86" customWidth="1"/>
    <col min="5129" max="5377" width="9.125" style="86"/>
    <col min="5378" max="5379" width="10.75" style="86" customWidth="1"/>
    <col min="5380" max="5380" width="47.75" style="86" customWidth="1"/>
    <col min="5381" max="5381" width="14.75" style="86" customWidth="1"/>
    <col min="5382" max="5382" width="12.75" style="86" customWidth="1"/>
    <col min="5383" max="5384" width="15.75" style="86" customWidth="1"/>
    <col min="5385" max="5633" width="9.125" style="86"/>
    <col min="5634" max="5635" width="10.75" style="86" customWidth="1"/>
    <col min="5636" max="5636" width="47.75" style="86" customWidth="1"/>
    <col min="5637" max="5637" width="14.75" style="86" customWidth="1"/>
    <col min="5638" max="5638" width="12.75" style="86" customWidth="1"/>
    <col min="5639" max="5640" width="15.75" style="86" customWidth="1"/>
    <col min="5641" max="5889" width="9.125" style="86"/>
    <col min="5890" max="5891" width="10.75" style="86" customWidth="1"/>
    <col min="5892" max="5892" width="47.75" style="86" customWidth="1"/>
    <col min="5893" max="5893" width="14.75" style="86" customWidth="1"/>
    <col min="5894" max="5894" width="12.75" style="86" customWidth="1"/>
    <col min="5895" max="5896" width="15.75" style="86" customWidth="1"/>
    <col min="5897" max="6145" width="9.125" style="86"/>
    <col min="6146" max="6147" width="10.75" style="86" customWidth="1"/>
    <col min="6148" max="6148" width="47.75" style="86" customWidth="1"/>
    <col min="6149" max="6149" width="14.75" style="86" customWidth="1"/>
    <col min="6150" max="6150" width="12.75" style="86" customWidth="1"/>
    <col min="6151" max="6152" width="15.75" style="86" customWidth="1"/>
    <col min="6153" max="6401" width="9.125" style="86"/>
    <col min="6402" max="6403" width="10.75" style="86" customWidth="1"/>
    <col min="6404" max="6404" width="47.75" style="86" customWidth="1"/>
    <col min="6405" max="6405" width="14.75" style="86" customWidth="1"/>
    <col min="6406" max="6406" width="12.75" style="86" customWidth="1"/>
    <col min="6407" max="6408" width="15.75" style="86" customWidth="1"/>
    <col min="6409" max="6657" width="9.125" style="86"/>
    <col min="6658" max="6659" width="10.75" style="86" customWidth="1"/>
    <col min="6660" max="6660" width="47.75" style="86" customWidth="1"/>
    <col min="6661" max="6661" width="14.75" style="86" customWidth="1"/>
    <col min="6662" max="6662" width="12.75" style="86" customWidth="1"/>
    <col min="6663" max="6664" width="15.75" style="86" customWidth="1"/>
    <col min="6665" max="6913" width="9.125" style="86"/>
    <col min="6914" max="6915" width="10.75" style="86" customWidth="1"/>
    <col min="6916" max="6916" width="47.75" style="86" customWidth="1"/>
    <col min="6917" max="6917" width="14.75" style="86" customWidth="1"/>
    <col min="6918" max="6918" width="12.75" style="86" customWidth="1"/>
    <col min="6919" max="6920" width="15.75" style="86" customWidth="1"/>
    <col min="6921" max="7169" width="9.125" style="86"/>
    <col min="7170" max="7171" width="10.75" style="86" customWidth="1"/>
    <col min="7172" max="7172" width="47.75" style="86" customWidth="1"/>
    <col min="7173" max="7173" width="14.75" style="86" customWidth="1"/>
    <col min="7174" max="7174" width="12.75" style="86" customWidth="1"/>
    <col min="7175" max="7176" width="15.75" style="86" customWidth="1"/>
    <col min="7177" max="7425" width="9.125" style="86"/>
    <col min="7426" max="7427" width="10.75" style="86" customWidth="1"/>
    <col min="7428" max="7428" width="47.75" style="86" customWidth="1"/>
    <col min="7429" max="7429" width="14.75" style="86" customWidth="1"/>
    <col min="7430" max="7430" width="12.75" style="86" customWidth="1"/>
    <col min="7431" max="7432" width="15.75" style="86" customWidth="1"/>
    <col min="7433" max="7681" width="9.125" style="86"/>
    <col min="7682" max="7683" width="10.75" style="86" customWidth="1"/>
    <col min="7684" max="7684" width="47.75" style="86" customWidth="1"/>
    <col min="7685" max="7685" width="14.75" style="86" customWidth="1"/>
    <col min="7686" max="7686" width="12.75" style="86" customWidth="1"/>
    <col min="7687" max="7688" width="15.75" style="86" customWidth="1"/>
    <col min="7689" max="7937" width="9.125" style="86"/>
    <col min="7938" max="7939" width="10.75" style="86" customWidth="1"/>
    <col min="7940" max="7940" width="47.75" style="86" customWidth="1"/>
    <col min="7941" max="7941" width="14.75" style="86" customWidth="1"/>
    <col min="7942" max="7942" width="12.75" style="86" customWidth="1"/>
    <col min="7943" max="7944" width="15.75" style="86" customWidth="1"/>
    <col min="7945" max="8193" width="9.125" style="86"/>
    <col min="8194" max="8195" width="10.75" style="86" customWidth="1"/>
    <col min="8196" max="8196" width="47.75" style="86" customWidth="1"/>
    <col min="8197" max="8197" width="14.75" style="86" customWidth="1"/>
    <col min="8198" max="8198" width="12.75" style="86" customWidth="1"/>
    <col min="8199" max="8200" width="15.75" style="86" customWidth="1"/>
    <col min="8201" max="8449" width="9.125" style="86"/>
    <col min="8450" max="8451" width="10.75" style="86" customWidth="1"/>
    <col min="8452" max="8452" width="47.75" style="86" customWidth="1"/>
    <col min="8453" max="8453" width="14.75" style="86" customWidth="1"/>
    <col min="8454" max="8454" width="12.75" style="86" customWidth="1"/>
    <col min="8455" max="8456" width="15.75" style="86" customWidth="1"/>
    <col min="8457" max="8705" width="9.125" style="86"/>
    <col min="8706" max="8707" width="10.75" style="86" customWidth="1"/>
    <col min="8708" max="8708" width="47.75" style="86" customWidth="1"/>
    <col min="8709" max="8709" width="14.75" style="86" customWidth="1"/>
    <col min="8710" max="8710" width="12.75" style="86" customWidth="1"/>
    <col min="8711" max="8712" width="15.75" style="86" customWidth="1"/>
    <col min="8713" max="8961" width="9.125" style="86"/>
    <col min="8962" max="8963" width="10.75" style="86" customWidth="1"/>
    <col min="8964" max="8964" width="47.75" style="86" customWidth="1"/>
    <col min="8965" max="8965" width="14.75" style="86" customWidth="1"/>
    <col min="8966" max="8966" width="12.75" style="86" customWidth="1"/>
    <col min="8967" max="8968" width="15.75" style="86" customWidth="1"/>
    <col min="8969" max="9217" width="9.125" style="86"/>
    <col min="9218" max="9219" width="10.75" style="86" customWidth="1"/>
    <col min="9220" max="9220" width="47.75" style="86" customWidth="1"/>
    <col min="9221" max="9221" width="14.75" style="86" customWidth="1"/>
    <col min="9222" max="9222" width="12.75" style="86" customWidth="1"/>
    <col min="9223" max="9224" width="15.75" style="86" customWidth="1"/>
    <col min="9225" max="9473" width="9.125" style="86"/>
    <col min="9474" max="9475" width="10.75" style="86" customWidth="1"/>
    <col min="9476" max="9476" width="47.75" style="86" customWidth="1"/>
    <col min="9477" max="9477" width="14.75" style="86" customWidth="1"/>
    <col min="9478" max="9478" width="12.75" style="86" customWidth="1"/>
    <col min="9479" max="9480" width="15.75" style="86" customWidth="1"/>
    <col min="9481" max="9729" width="9.125" style="86"/>
    <col min="9730" max="9731" width="10.75" style="86" customWidth="1"/>
    <col min="9732" max="9732" width="47.75" style="86" customWidth="1"/>
    <col min="9733" max="9733" width="14.75" style="86" customWidth="1"/>
    <col min="9734" max="9734" width="12.75" style="86" customWidth="1"/>
    <col min="9735" max="9736" width="15.75" style="86" customWidth="1"/>
    <col min="9737" max="9985" width="9.125" style="86"/>
    <col min="9986" max="9987" width="10.75" style="86" customWidth="1"/>
    <col min="9988" max="9988" width="47.75" style="86" customWidth="1"/>
    <col min="9989" max="9989" width="14.75" style="86" customWidth="1"/>
    <col min="9990" max="9990" width="12.75" style="86" customWidth="1"/>
    <col min="9991" max="9992" width="15.75" style="86" customWidth="1"/>
    <col min="9993" max="10241" width="9.125" style="86"/>
    <col min="10242" max="10243" width="10.75" style="86" customWidth="1"/>
    <col min="10244" max="10244" width="47.75" style="86" customWidth="1"/>
    <col min="10245" max="10245" width="14.75" style="86" customWidth="1"/>
    <col min="10246" max="10246" width="12.75" style="86" customWidth="1"/>
    <col min="10247" max="10248" width="15.75" style="86" customWidth="1"/>
    <col min="10249" max="10497" width="9.125" style="86"/>
    <col min="10498" max="10499" width="10.75" style="86" customWidth="1"/>
    <col min="10500" max="10500" width="47.75" style="86" customWidth="1"/>
    <col min="10501" max="10501" width="14.75" style="86" customWidth="1"/>
    <col min="10502" max="10502" width="12.75" style="86" customWidth="1"/>
    <col min="10503" max="10504" width="15.75" style="86" customWidth="1"/>
    <col min="10505" max="10753" width="9.125" style="86"/>
    <col min="10754" max="10755" width="10.75" style="86" customWidth="1"/>
    <col min="10756" max="10756" width="47.75" style="86" customWidth="1"/>
    <col min="10757" max="10757" width="14.75" style="86" customWidth="1"/>
    <col min="10758" max="10758" width="12.75" style="86" customWidth="1"/>
    <col min="10759" max="10760" width="15.75" style="86" customWidth="1"/>
    <col min="10761" max="11009" width="9.125" style="86"/>
    <col min="11010" max="11011" width="10.75" style="86" customWidth="1"/>
    <col min="11012" max="11012" width="47.75" style="86" customWidth="1"/>
    <col min="11013" max="11013" width="14.75" style="86" customWidth="1"/>
    <col min="11014" max="11014" width="12.75" style="86" customWidth="1"/>
    <col min="11015" max="11016" width="15.75" style="86" customWidth="1"/>
    <col min="11017" max="11265" width="9.125" style="86"/>
    <col min="11266" max="11267" width="10.75" style="86" customWidth="1"/>
    <col min="11268" max="11268" width="47.75" style="86" customWidth="1"/>
    <col min="11269" max="11269" width="14.75" style="86" customWidth="1"/>
    <col min="11270" max="11270" width="12.75" style="86" customWidth="1"/>
    <col min="11271" max="11272" width="15.75" style="86" customWidth="1"/>
    <col min="11273" max="11521" width="9.125" style="86"/>
    <col min="11522" max="11523" width="10.75" style="86" customWidth="1"/>
    <col min="11524" max="11524" width="47.75" style="86" customWidth="1"/>
    <col min="11525" max="11525" width="14.75" style="86" customWidth="1"/>
    <col min="11526" max="11526" width="12.75" style="86" customWidth="1"/>
    <col min="11527" max="11528" width="15.75" style="86" customWidth="1"/>
    <col min="11529" max="11777" width="9.125" style="86"/>
    <col min="11778" max="11779" width="10.75" style="86" customWidth="1"/>
    <col min="11780" max="11780" width="47.75" style="86" customWidth="1"/>
    <col min="11781" max="11781" width="14.75" style="86" customWidth="1"/>
    <col min="11782" max="11782" width="12.75" style="86" customWidth="1"/>
    <col min="11783" max="11784" width="15.75" style="86" customWidth="1"/>
    <col min="11785" max="12033" width="9.125" style="86"/>
    <col min="12034" max="12035" width="10.75" style="86" customWidth="1"/>
    <col min="12036" max="12036" width="47.75" style="86" customWidth="1"/>
    <col min="12037" max="12037" width="14.75" style="86" customWidth="1"/>
    <col min="12038" max="12038" width="12.75" style="86" customWidth="1"/>
    <col min="12039" max="12040" width="15.75" style="86" customWidth="1"/>
    <col min="12041" max="12289" width="9.125" style="86"/>
    <col min="12290" max="12291" width="10.75" style="86" customWidth="1"/>
    <col min="12292" max="12292" width="47.75" style="86" customWidth="1"/>
    <col min="12293" max="12293" width="14.75" style="86" customWidth="1"/>
    <col min="12294" max="12294" width="12.75" style="86" customWidth="1"/>
    <col min="12295" max="12296" width="15.75" style="86" customWidth="1"/>
    <col min="12297" max="12545" width="9.125" style="86"/>
    <col min="12546" max="12547" width="10.75" style="86" customWidth="1"/>
    <col min="12548" max="12548" width="47.75" style="86" customWidth="1"/>
    <col min="12549" max="12549" width="14.75" style="86" customWidth="1"/>
    <col min="12550" max="12550" width="12.75" style="86" customWidth="1"/>
    <col min="12551" max="12552" width="15.75" style="86" customWidth="1"/>
    <col min="12553" max="12801" width="9.125" style="86"/>
    <col min="12802" max="12803" width="10.75" style="86" customWidth="1"/>
    <col min="12804" max="12804" width="47.75" style="86" customWidth="1"/>
    <col min="12805" max="12805" width="14.75" style="86" customWidth="1"/>
    <col min="12806" max="12806" width="12.75" style="86" customWidth="1"/>
    <col min="12807" max="12808" width="15.75" style="86" customWidth="1"/>
    <col min="12809" max="13057" width="9.125" style="86"/>
    <col min="13058" max="13059" width="10.75" style="86" customWidth="1"/>
    <col min="13060" max="13060" width="47.75" style="86" customWidth="1"/>
    <col min="13061" max="13061" width="14.75" style="86" customWidth="1"/>
    <col min="13062" max="13062" width="12.75" style="86" customWidth="1"/>
    <col min="13063" max="13064" width="15.75" style="86" customWidth="1"/>
    <col min="13065" max="13313" width="9.125" style="86"/>
    <col min="13314" max="13315" width="10.75" style="86" customWidth="1"/>
    <col min="13316" max="13316" width="47.75" style="86" customWidth="1"/>
    <col min="13317" max="13317" width="14.75" style="86" customWidth="1"/>
    <col min="13318" max="13318" width="12.75" style="86" customWidth="1"/>
    <col min="13319" max="13320" width="15.75" style="86" customWidth="1"/>
    <col min="13321" max="13569" width="9.125" style="86"/>
    <col min="13570" max="13571" width="10.75" style="86" customWidth="1"/>
    <col min="13572" max="13572" width="47.75" style="86" customWidth="1"/>
    <col min="13573" max="13573" width="14.75" style="86" customWidth="1"/>
    <col min="13574" max="13574" width="12.75" style="86" customWidth="1"/>
    <col min="13575" max="13576" width="15.75" style="86" customWidth="1"/>
    <col min="13577" max="13825" width="9.125" style="86"/>
    <col min="13826" max="13827" width="10.75" style="86" customWidth="1"/>
    <col min="13828" max="13828" width="47.75" style="86" customWidth="1"/>
    <col min="13829" max="13829" width="14.75" style="86" customWidth="1"/>
    <col min="13830" max="13830" width="12.75" style="86" customWidth="1"/>
    <col min="13831" max="13832" width="15.75" style="86" customWidth="1"/>
    <col min="13833" max="14081" width="9.125" style="86"/>
    <col min="14082" max="14083" width="10.75" style="86" customWidth="1"/>
    <col min="14084" max="14084" width="47.75" style="86" customWidth="1"/>
    <col min="14085" max="14085" width="14.75" style="86" customWidth="1"/>
    <col min="14086" max="14086" width="12.75" style="86" customWidth="1"/>
    <col min="14087" max="14088" width="15.75" style="86" customWidth="1"/>
    <col min="14089" max="14337" width="9.125" style="86"/>
    <col min="14338" max="14339" width="10.75" style="86" customWidth="1"/>
    <col min="14340" max="14340" width="47.75" style="86" customWidth="1"/>
    <col min="14341" max="14341" width="14.75" style="86" customWidth="1"/>
    <col min="14342" max="14342" width="12.75" style="86" customWidth="1"/>
    <col min="14343" max="14344" width="15.75" style="86" customWidth="1"/>
    <col min="14345" max="14593" width="9.125" style="86"/>
    <col min="14594" max="14595" width="10.75" style="86" customWidth="1"/>
    <col min="14596" max="14596" width="47.75" style="86" customWidth="1"/>
    <col min="14597" max="14597" width="14.75" style="86" customWidth="1"/>
    <col min="14598" max="14598" width="12.75" style="86" customWidth="1"/>
    <col min="14599" max="14600" width="15.75" style="86" customWidth="1"/>
    <col min="14601" max="14849" width="9.125" style="86"/>
    <col min="14850" max="14851" width="10.75" style="86" customWidth="1"/>
    <col min="14852" max="14852" width="47.75" style="86" customWidth="1"/>
    <col min="14853" max="14853" width="14.75" style="86" customWidth="1"/>
    <col min="14854" max="14854" width="12.75" style="86" customWidth="1"/>
    <col min="14855" max="14856" width="15.75" style="86" customWidth="1"/>
    <col min="14857" max="15105" width="9.125" style="86"/>
    <col min="15106" max="15107" width="10.75" style="86" customWidth="1"/>
    <col min="15108" max="15108" width="47.75" style="86" customWidth="1"/>
    <col min="15109" max="15109" width="14.75" style="86" customWidth="1"/>
    <col min="15110" max="15110" width="12.75" style="86" customWidth="1"/>
    <col min="15111" max="15112" width="15.75" style="86" customWidth="1"/>
    <col min="15113" max="15361" width="9.125" style="86"/>
    <col min="15362" max="15363" width="10.75" style="86" customWidth="1"/>
    <col min="15364" max="15364" width="47.75" style="86" customWidth="1"/>
    <col min="15365" max="15365" width="14.75" style="86" customWidth="1"/>
    <col min="15366" max="15366" width="12.75" style="86" customWidth="1"/>
    <col min="15367" max="15368" width="15.75" style="86" customWidth="1"/>
    <col min="15369" max="15617" width="9.125" style="86"/>
    <col min="15618" max="15619" width="10.75" style="86" customWidth="1"/>
    <col min="15620" max="15620" width="47.75" style="86" customWidth="1"/>
    <col min="15621" max="15621" width="14.75" style="86" customWidth="1"/>
    <col min="15622" max="15622" width="12.75" style="86" customWidth="1"/>
    <col min="15623" max="15624" width="15.75" style="86" customWidth="1"/>
    <col min="15625" max="15873" width="9.125" style="86"/>
    <col min="15874" max="15875" width="10.75" style="86" customWidth="1"/>
    <col min="15876" max="15876" width="47.75" style="86" customWidth="1"/>
    <col min="15877" max="15877" width="14.75" style="86" customWidth="1"/>
    <col min="15878" max="15878" width="12.75" style="86" customWidth="1"/>
    <col min="15879" max="15880" width="15.75" style="86" customWidth="1"/>
    <col min="15881" max="16129" width="9.125" style="86"/>
    <col min="16130" max="16131" width="10.75" style="86" customWidth="1"/>
    <col min="16132" max="16132" width="47.75" style="86" customWidth="1"/>
    <col min="16133" max="16133" width="14.75" style="86" customWidth="1"/>
    <col min="16134" max="16134" width="12.75" style="86" customWidth="1"/>
    <col min="16135" max="16136" width="15.75" style="86" customWidth="1"/>
    <col min="16137" max="16384" width="9.125" style="86"/>
  </cols>
  <sheetData>
    <row r="1" spans="2:9" ht="20.100000000000001" customHeight="1">
      <c r="B1" s="129" t="s">
        <v>1237</v>
      </c>
    </row>
    <row r="2" spans="2:9" s="124" customFormat="1" ht="12" customHeight="1">
      <c r="B2" s="127" t="s">
        <v>84</v>
      </c>
      <c r="C2" s="126" t="s">
        <v>2466</v>
      </c>
      <c r="E2" s="127"/>
      <c r="F2" s="89"/>
      <c r="G2" s="128"/>
      <c r="H2" s="87"/>
    </row>
    <row r="3" spans="2:9" s="124" customFormat="1" ht="15" customHeight="1">
      <c r="B3" s="127" t="s">
        <v>3</v>
      </c>
      <c r="C3" s="126" t="s">
        <v>2465</v>
      </c>
      <c r="E3" s="127"/>
      <c r="F3" s="89"/>
      <c r="G3" s="128"/>
      <c r="H3" s="87"/>
    </row>
    <row r="4" spans="2:9" s="124" customFormat="1" ht="20.100000000000001" customHeight="1">
      <c r="B4" s="127" t="s">
        <v>2</v>
      </c>
      <c r="C4" s="126" t="s">
        <v>79</v>
      </c>
      <c r="D4" s="1365" t="s">
        <v>3544</v>
      </c>
      <c r="E4" s="1365"/>
      <c r="F4" s="1365"/>
      <c r="G4" s="1365"/>
      <c r="H4" s="1365"/>
      <c r="I4" s="1365"/>
    </row>
    <row r="5" spans="2:9" s="118" customFormat="1" ht="9.9499999999999993" customHeight="1">
      <c r="B5" s="122"/>
      <c r="C5" s="122"/>
      <c r="D5" s="123"/>
      <c r="E5" s="122"/>
      <c r="F5" s="121"/>
      <c r="G5" s="120"/>
      <c r="H5" s="119"/>
    </row>
    <row r="6" spans="2:9" s="112" customFormat="1" ht="32.1" customHeight="1" thickBot="1">
      <c r="B6" s="116" t="s">
        <v>74</v>
      </c>
      <c r="C6" s="116" t="s">
        <v>73</v>
      </c>
      <c r="D6" s="117" t="s">
        <v>72</v>
      </c>
      <c r="E6" s="116" t="s">
        <v>71</v>
      </c>
      <c r="F6" s="115" t="s">
        <v>70</v>
      </c>
      <c r="G6" s="114" t="s">
        <v>69</v>
      </c>
      <c r="H6" s="113" t="s">
        <v>68</v>
      </c>
    </row>
    <row r="7" spans="2:9" s="106" customFormat="1" ht="9.9499999999999993" customHeight="1">
      <c r="B7" s="110"/>
      <c r="C7" s="110"/>
      <c r="D7" s="111"/>
      <c r="E7" s="110"/>
      <c r="F7" s="109"/>
      <c r="G7" s="108"/>
      <c r="H7" s="107"/>
    </row>
    <row r="8" spans="2:9">
      <c r="D8" s="100" t="s">
        <v>67</v>
      </c>
      <c r="G8" s="92" t="s">
        <v>48</v>
      </c>
      <c r="H8" s="105">
        <f>ROUND(+SUM(H9:H17),2)</f>
        <v>0</v>
      </c>
    </row>
    <row r="9" spans="2:9">
      <c r="D9" s="100"/>
      <c r="G9" s="92"/>
      <c r="H9" s="105"/>
    </row>
    <row r="10" spans="2:9">
      <c r="D10" s="100" t="s">
        <v>66</v>
      </c>
    </row>
    <row r="11" spans="2:9" ht="25.5">
      <c r="B11" s="90" t="s">
        <v>90</v>
      </c>
      <c r="C11" s="90" t="s">
        <v>2350</v>
      </c>
      <c r="D11" s="91" t="s">
        <v>2349</v>
      </c>
      <c r="E11" s="711" t="s">
        <v>43</v>
      </c>
      <c r="F11" s="89">
        <v>2</v>
      </c>
      <c r="H11" s="87">
        <f>ROUND(F11*G11,2)</f>
        <v>0</v>
      </c>
    </row>
    <row r="12" spans="2:9" ht="25.5">
      <c r="B12" s="90" t="s">
        <v>94</v>
      </c>
      <c r="C12" s="90" t="s">
        <v>2347</v>
      </c>
      <c r="D12" s="91" t="s">
        <v>2346</v>
      </c>
      <c r="E12" s="711" t="s">
        <v>43</v>
      </c>
      <c r="F12" s="89">
        <v>1</v>
      </c>
      <c r="G12" s="102"/>
      <c r="H12" s="101">
        <f>ROUND(F12*G12,2)</f>
        <v>0</v>
      </c>
    </row>
    <row r="13" spans="2:9">
      <c r="D13" s="100" t="s">
        <v>2139</v>
      </c>
    </row>
    <row r="14" spans="2:9">
      <c r="B14" s="90" t="s">
        <v>90</v>
      </c>
      <c r="C14" s="598" t="s">
        <v>2134</v>
      </c>
      <c r="D14" s="598" t="s">
        <v>2133</v>
      </c>
      <c r="E14" s="711" t="s">
        <v>43</v>
      </c>
      <c r="F14" s="89">
        <v>1</v>
      </c>
      <c r="H14" s="87">
        <f>ROUND(F14*G14,2)</f>
        <v>0</v>
      </c>
    </row>
    <row r="15" spans="2:9">
      <c r="B15" s="90" t="s">
        <v>94</v>
      </c>
      <c r="C15" s="598" t="s">
        <v>2132</v>
      </c>
      <c r="D15" s="598" t="s">
        <v>2131</v>
      </c>
      <c r="E15" s="711" t="s">
        <v>43</v>
      </c>
      <c r="F15" s="89">
        <v>1</v>
      </c>
      <c r="H15" s="87">
        <f>ROUND(F15*G15,2)</f>
        <v>0</v>
      </c>
    </row>
    <row r="16" spans="2:9">
      <c r="D16" s="100"/>
    </row>
    <row r="18" spans="2:8">
      <c r="D18" s="100" t="s">
        <v>47</v>
      </c>
      <c r="G18" s="104" t="s">
        <v>42</v>
      </c>
      <c r="H18" s="103">
        <f>ROUND(+SUM(H21:H37),2)</f>
        <v>0</v>
      </c>
    </row>
    <row r="19" spans="2:8">
      <c r="D19" s="100"/>
      <c r="G19" s="104"/>
      <c r="H19" s="103"/>
    </row>
    <row r="20" spans="2:8">
      <c r="D20" s="100" t="s">
        <v>192</v>
      </c>
      <c r="G20" s="102"/>
      <c r="H20" s="101"/>
    </row>
    <row r="21" spans="2:8" ht="25.5">
      <c r="B21" s="90" t="s">
        <v>90</v>
      </c>
      <c r="C21" s="598" t="s">
        <v>2464</v>
      </c>
      <c r="D21" s="598" t="s">
        <v>2463</v>
      </c>
      <c r="E21" s="90" t="s">
        <v>126</v>
      </c>
      <c r="F21" s="89">
        <v>860</v>
      </c>
      <c r="G21" s="102"/>
      <c r="H21" s="101">
        <f>ROUND(F21*G21,2)</f>
        <v>0</v>
      </c>
    </row>
    <row r="22" spans="2:8">
      <c r="G22" s="102"/>
      <c r="H22" s="101"/>
    </row>
    <row r="23" spans="2:8">
      <c r="D23" s="100" t="s">
        <v>180</v>
      </c>
      <c r="G23" s="102"/>
      <c r="H23" s="101"/>
    </row>
    <row r="24" spans="2:8">
      <c r="B24" s="90" t="s">
        <v>90</v>
      </c>
      <c r="C24" s="598" t="s">
        <v>1908</v>
      </c>
      <c r="D24" s="598" t="s">
        <v>1907</v>
      </c>
      <c r="E24" s="90" t="s">
        <v>106</v>
      </c>
      <c r="F24" s="89">
        <v>145</v>
      </c>
      <c r="G24" s="102"/>
      <c r="H24" s="101">
        <f>ROUND(F24*G24,2)</f>
        <v>0</v>
      </c>
    </row>
    <row r="25" spans="2:8">
      <c r="G25" s="102"/>
      <c r="H25" s="101"/>
    </row>
    <row r="26" spans="2:8">
      <c r="D26" s="100" t="s">
        <v>177</v>
      </c>
      <c r="G26" s="102"/>
      <c r="H26" s="101"/>
    </row>
    <row r="27" spans="2:8" ht="25.5">
      <c r="B27" s="90" t="s">
        <v>90</v>
      </c>
      <c r="C27" s="598" t="s">
        <v>2462</v>
      </c>
      <c r="D27" s="598" t="s">
        <v>2461</v>
      </c>
      <c r="E27" s="90" t="s">
        <v>126</v>
      </c>
      <c r="F27" s="89">
        <v>76.3</v>
      </c>
      <c r="H27" s="87">
        <f>ROUND(F27*G27,2)</f>
        <v>0</v>
      </c>
    </row>
    <row r="28" spans="2:8">
      <c r="B28" s="90" t="s">
        <v>94</v>
      </c>
      <c r="C28" s="127" t="s">
        <v>1460</v>
      </c>
      <c r="D28" s="91" t="s">
        <v>1459</v>
      </c>
      <c r="E28" s="90" t="s">
        <v>126</v>
      </c>
      <c r="F28" s="89">
        <v>503</v>
      </c>
      <c r="G28" s="102"/>
      <c r="H28" s="101">
        <f>ROUND(F28*G28,2)</f>
        <v>0</v>
      </c>
    </row>
    <row r="29" spans="2:8" ht="51">
      <c r="D29" s="91" t="s">
        <v>2460</v>
      </c>
    </row>
    <row r="31" spans="2:8">
      <c r="D31" s="100" t="s">
        <v>171</v>
      </c>
    </row>
    <row r="32" spans="2:8">
      <c r="B32" s="90" t="s">
        <v>90</v>
      </c>
      <c r="C32" s="598" t="s">
        <v>2459</v>
      </c>
      <c r="D32" s="598" t="s">
        <v>2458</v>
      </c>
      <c r="E32" s="90" t="s">
        <v>106</v>
      </c>
      <c r="F32" s="89">
        <v>48.5</v>
      </c>
      <c r="H32" s="87">
        <f>ROUND(F32*G32,2)</f>
        <v>0</v>
      </c>
    </row>
    <row r="33" spans="2:8" ht="25.5">
      <c r="B33" s="90" t="s">
        <v>94</v>
      </c>
      <c r="C33" s="598" t="s">
        <v>2457</v>
      </c>
      <c r="D33" s="598" t="s">
        <v>2456</v>
      </c>
      <c r="E33" s="90" t="s">
        <v>106</v>
      </c>
      <c r="F33" s="89">
        <v>146</v>
      </c>
      <c r="H33" s="87">
        <f>ROUND(F33*G33,2)</f>
        <v>0</v>
      </c>
    </row>
    <row r="34" spans="2:8">
      <c r="C34" s="598"/>
      <c r="D34" s="100" t="s">
        <v>2455</v>
      </c>
    </row>
    <row r="35" spans="2:8">
      <c r="B35" s="90" t="s">
        <v>94</v>
      </c>
      <c r="C35" s="598" t="s">
        <v>480</v>
      </c>
      <c r="D35" s="598" t="s">
        <v>479</v>
      </c>
      <c r="E35" s="90" t="s">
        <v>126</v>
      </c>
      <c r="F35" s="89">
        <v>1075</v>
      </c>
      <c r="H35" s="87">
        <f>ROUND(F35*G35,2)</f>
        <v>0</v>
      </c>
    </row>
    <row r="36" spans="2:8" ht="38.25">
      <c r="C36" s="598"/>
      <c r="D36" s="91" t="s">
        <v>2454</v>
      </c>
    </row>
    <row r="38" spans="2:8">
      <c r="D38" s="100" t="s">
        <v>111</v>
      </c>
      <c r="G38" s="92" t="s">
        <v>110</v>
      </c>
      <c r="H38" s="105">
        <f>ROUND(+SUM(H41:H43),2)</f>
        <v>0</v>
      </c>
    </row>
    <row r="39" spans="2:8">
      <c r="D39" s="100"/>
      <c r="G39" s="92"/>
      <c r="H39" s="105"/>
    </row>
    <row r="40" spans="2:8">
      <c r="D40" s="100" t="s">
        <v>109</v>
      </c>
    </row>
    <row r="41" spans="2:8" ht="38.25">
      <c r="B41" s="90" t="s">
        <v>90</v>
      </c>
      <c r="C41" s="598" t="s">
        <v>2453</v>
      </c>
      <c r="D41" s="598" t="s">
        <v>2452</v>
      </c>
      <c r="E41" s="90" t="s">
        <v>106</v>
      </c>
      <c r="F41" s="89">
        <v>23.8</v>
      </c>
      <c r="H41" s="87">
        <f>ROUND(F41*G41,2)</f>
        <v>0</v>
      </c>
    </row>
    <row r="42" spans="2:8" ht="25.5">
      <c r="D42" s="99" t="s">
        <v>2451</v>
      </c>
    </row>
    <row r="43" spans="2:8" ht="38.25">
      <c r="B43" s="90" t="s">
        <v>94</v>
      </c>
      <c r="C43" s="598" t="s">
        <v>2450</v>
      </c>
      <c r="D43" s="598" t="s">
        <v>2449</v>
      </c>
      <c r="E43" s="90" t="s">
        <v>106</v>
      </c>
      <c r="F43" s="89">
        <v>123.4</v>
      </c>
      <c r="H43" s="87">
        <f>ROUND(F43*G43,2)</f>
        <v>0</v>
      </c>
    </row>
    <row r="44" spans="2:8" ht="38.25">
      <c r="D44" s="99" t="s">
        <v>2448</v>
      </c>
    </row>
    <row r="46" spans="2:8">
      <c r="D46" s="100" t="s">
        <v>1240</v>
      </c>
      <c r="G46" s="92" t="s">
        <v>1160</v>
      </c>
      <c r="H46" s="105">
        <f>ROUND(+SUM(H49:H86),2)</f>
        <v>0</v>
      </c>
    </row>
    <row r="48" spans="2:8">
      <c r="D48" s="100" t="s">
        <v>2084</v>
      </c>
    </row>
    <row r="49" spans="2:8">
      <c r="B49" s="90" t="s">
        <v>90</v>
      </c>
      <c r="C49" s="598" t="s">
        <v>2083</v>
      </c>
      <c r="D49" s="598" t="s">
        <v>2082</v>
      </c>
      <c r="E49" s="90" t="s">
        <v>106</v>
      </c>
      <c r="F49" s="89">
        <v>32</v>
      </c>
      <c r="H49" s="87">
        <f>ROUND(F49*G49,2)</f>
        <v>0</v>
      </c>
    </row>
    <row r="50" spans="2:8" ht="25.5">
      <c r="D50" s="99" t="s">
        <v>2447</v>
      </c>
    </row>
    <row r="51" spans="2:8" ht="25.5">
      <c r="B51" s="90" t="s">
        <v>94</v>
      </c>
      <c r="C51" s="598" t="s">
        <v>2446</v>
      </c>
      <c r="D51" s="598" t="s">
        <v>2445</v>
      </c>
      <c r="E51" s="90" t="s">
        <v>106</v>
      </c>
      <c r="F51" s="89">
        <v>245</v>
      </c>
      <c r="H51" s="87">
        <f>ROUND(F51*G51,2)</f>
        <v>0</v>
      </c>
    </row>
    <row r="52" spans="2:8" ht="25.5">
      <c r="D52" s="99" t="s">
        <v>2444</v>
      </c>
    </row>
    <row r="53" spans="2:8" ht="25.5">
      <c r="B53" s="90" t="s">
        <v>117</v>
      </c>
      <c r="C53" s="598" t="s">
        <v>2443</v>
      </c>
      <c r="D53" s="598" t="s">
        <v>2442</v>
      </c>
      <c r="E53" s="90" t="s">
        <v>106</v>
      </c>
      <c r="F53" s="89">
        <v>105.8</v>
      </c>
      <c r="H53" s="87">
        <f>ROUND(F53*G53,2)</f>
        <v>0</v>
      </c>
    </row>
    <row r="54" spans="2:8" ht="25.5">
      <c r="B54" s="90" t="s">
        <v>114</v>
      </c>
      <c r="C54" s="598" t="s">
        <v>2218</v>
      </c>
      <c r="D54" s="598" t="s">
        <v>2217</v>
      </c>
      <c r="E54" s="90" t="s">
        <v>106</v>
      </c>
      <c r="F54" s="89">
        <v>17.600000000000001</v>
      </c>
      <c r="H54" s="87">
        <f>ROUND(F54*G54,2)</f>
        <v>0</v>
      </c>
    </row>
    <row r="55" spans="2:8">
      <c r="B55" s="90" t="s">
        <v>140</v>
      </c>
      <c r="C55" s="598" t="s">
        <v>2074</v>
      </c>
      <c r="D55" s="598" t="s">
        <v>2073</v>
      </c>
      <c r="E55" s="90" t="s">
        <v>106</v>
      </c>
      <c r="F55" s="89">
        <v>4</v>
      </c>
      <c r="H55" s="87">
        <f>ROUND(F55*G55,2)</f>
        <v>0</v>
      </c>
    </row>
    <row r="56" spans="2:8" ht="25.5">
      <c r="D56" s="99" t="s">
        <v>2441</v>
      </c>
    </row>
    <row r="57" spans="2:8">
      <c r="D57" s="99"/>
    </row>
    <row r="58" spans="2:8">
      <c r="D58" s="100" t="s">
        <v>2069</v>
      </c>
    </row>
    <row r="59" spans="2:8" ht="38.25">
      <c r="B59" s="90" t="s">
        <v>90</v>
      </c>
      <c r="C59" s="598" t="s">
        <v>1666</v>
      </c>
      <c r="D59" s="598" t="s">
        <v>2440</v>
      </c>
      <c r="E59" s="711" t="s">
        <v>1173</v>
      </c>
      <c r="F59" s="89">
        <v>1091</v>
      </c>
      <c r="H59" s="87">
        <f>ROUND(F59*G59,2)</f>
        <v>0</v>
      </c>
    </row>
    <row r="60" spans="2:8" ht="38.25">
      <c r="B60" s="90" t="s">
        <v>94</v>
      </c>
      <c r="C60" s="598" t="s">
        <v>2068</v>
      </c>
      <c r="D60" s="598" t="s">
        <v>2067</v>
      </c>
      <c r="E60" s="711" t="s">
        <v>1173</v>
      </c>
      <c r="F60" s="89">
        <v>20846</v>
      </c>
      <c r="H60" s="87">
        <f>ROUND(F60*G60,2)</f>
        <v>0</v>
      </c>
    </row>
    <row r="61" spans="2:8" ht="25.5">
      <c r="B61" s="90" t="s">
        <v>117</v>
      </c>
      <c r="C61" s="598" t="s">
        <v>2439</v>
      </c>
      <c r="D61" s="598" t="s">
        <v>2438</v>
      </c>
      <c r="E61" s="711" t="s">
        <v>1173</v>
      </c>
      <c r="F61" s="89">
        <v>520</v>
      </c>
      <c r="H61" s="87">
        <f>ROUND(F61*G61,2)</f>
        <v>0</v>
      </c>
    </row>
    <row r="62" spans="2:8">
      <c r="C62" s="598"/>
      <c r="D62" s="598"/>
      <c r="E62" s="711"/>
    </row>
    <row r="63" spans="2:8">
      <c r="C63" s="598"/>
      <c r="D63" s="100" t="s">
        <v>2064</v>
      </c>
      <c r="E63" s="711"/>
    </row>
    <row r="64" spans="2:8" ht="25.5">
      <c r="B64" s="90" t="s">
        <v>90</v>
      </c>
      <c r="C64" s="598" t="s">
        <v>2063</v>
      </c>
      <c r="D64" s="598" t="s">
        <v>2062</v>
      </c>
      <c r="E64" s="90" t="s">
        <v>126</v>
      </c>
      <c r="F64" s="89">
        <v>14.5</v>
      </c>
      <c r="H64" s="87">
        <f>ROUND(F64*G64,2)</f>
        <v>0</v>
      </c>
    </row>
    <row r="65" spans="2:8" ht="25.5">
      <c r="D65" s="99" t="s">
        <v>2437</v>
      </c>
    </row>
    <row r="66" spans="2:8" ht="25.5">
      <c r="B66" s="90" t="s">
        <v>94</v>
      </c>
      <c r="C66" s="598" t="s">
        <v>2436</v>
      </c>
      <c r="D66" s="598" t="s">
        <v>2435</v>
      </c>
      <c r="E66" s="90" t="s">
        <v>126</v>
      </c>
      <c r="F66" s="89">
        <v>37.299999999999997</v>
      </c>
      <c r="H66" s="87">
        <f>ROUND(F66*G66,2)</f>
        <v>0</v>
      </c>
    </row>
    <row r="67" spans="2:8" ht="38.25">
      <c r="D67" s="99" t="s">
        <v>2434</v>
      </c>
    </row>
    <row r="68" spans="2:8" ht="25.5">
      <c r="B68" s="90" t="s">
        <v>117</v>
      </c>
      <c r="C68" s="598" t="s">
        <v>2433</v>
      </c>
      <c r="D68" s="598" t="s">
        <v>2432</v>
      </c>
      <c r="E68" s="90" t="s">
        <v>126</v>
      </c>
      <c r="F68" s="89">
        <v>11.2</v>
      </c>
      <c r="H68" s="87">
        <f>ROUND(F68*G68,2)</f>
        <v>0</v>
      </c>
    </row>
    <row r="69" spans="2:8" ht="25.5">
      <c r="B69" s="90" t="s">
        <v>114</v>
      </c>
      <c r="C69" s="598" t="s">
        <v>2431</v>
      </c>
      <c r="D69" s="598" t="s">
        <v>2430</v>
      </c>
      <c r="E69" s="90" t="s">
        <v>126</v>
      </c>
      <c r="F69" s="89">
        <v>41.3</v>
      </c>
      <c r="H69" s="87">
        <f>ROUND(F69*G69,2)</f>
        <v>0</v>
      </c>
    </row>
    <row r="70" spans="2:8" ht="25.5">
      <c r="C70" s="598"/>
      <c r="D70" s="99" t="s">
        <v>2429</v>
      </c>
    </row>
    <row r="71" spans="2:8" ht="25.5">
      <c r="B71" s="90" t="s">
        <v>140</v>
      </c>
      <c r="C71" s="598" t="s">
        <v>2363</v>
      </c>
      <c r="D71" s="598" t="s">
        <v>2362</v>
      </c>
      <c r="E71" s="90" t="s">
        <v>126</v>
      </c>
      <c r="F71" s="89">
        <v>40.5</v>
      </c>
      <c r="H71" s="87">
        <f>ROUND(F71*G71,2)</f>
        <v>0</v>
      </c>
    </row>
    <row r="72" spans="2:8" ht="25.5">
      <c r="C72" s="598"/>
      <c r="D72" s="99" t="s">
        <v>2428</v>
      </c>
    </row>
    <row r="73" spans="2:8" ht="25.5">
      <c r="B73" s="90" t="s">
        <v>224</v>
      </c>
      <c r="C73" s="598" t="s">
        <v>2047</v>
      </c>
      <c r="D73" s="598" t="s">
        <v>2046</v>
      </c>
      <c r="E73" s="90" t="s">
        <v>126</v>
      </c>
      <c r="F73" s="89">
        <v>37.4</v>
      </c>
      <c r="H73" s="87">
        <f>ROUND(F73*G73,2)</f>
        <v>0</v>
      </c>
    </row>
    <row r="74" spans="2:8" ht="25.5">
      <c r="C74" s="598"/>
      <c r="D74" s="99" t="s">
        <v>2427</v>
      </c>
    </row>
    <row r="75" spans="2:8" ht="38.25">
      <c r="B75" s="90" t="s">
        <v>221</v>
      </c>
      <c r="C75" s="598" t="s">
        <v>2402</v>
      </c>
      <c r="D75" s="598" t="s">
        <v>2401</v>
      </c>
      <c r="E75" s="90" t="s">
        <v>126</v>
      </c>
      <c r="F75" s="89">
        <v>2.5</v>
      </c>
      <c r="H75" s="87">
        <f>ROUND(F75*G75,2)</f>
        <v>0</v>
      </c>
    </row>
    <row r="76" spans="2:8">
      <c r="C76" s="598"/>
      <c r="D76" s="99"/>
    </row>
    <row r="77" spans="2:8">
      <c r="C77" s="598"/>
      <c r="D77" s="100" t="s">
        <v>1239</v>
      </c>
    </row>
    <row r="78" spans="2:8" ht="25.5">
      <c r="B78" s="90" t="s">
        <v>90</v>
      </c>
      <c r="C78" s="598" t="s">
        <v>2426</v>
      </c>
      <c r="D78" s="598" t="s">
        <v>2425</v>
      </c>
      <c r="E78" s="90" t="s">
        <v>89</v>
      </c>
      <c r="F78" s="89">
        <v>14</v>
      </c>
      <c r="H78" s="87">
        <f>ROUND(F78*G78,2)</f>
        <v>0</v>
      </c>
    </row>
    <row r="79" spans="2:8" ht="25.5">
      <c r="C79" s="598"/>
      <c r="D79" s="99" t="s">
        <v>2424</v>
      </c>
    </row>
    <row r="80" spans="2:8" ht="25.5">
      <c r="B80" s="90" t="s">
        <v>94</v>
      </c>
      <c r="C80" s="598" t="s">
        <v>2039</v>
      </c>
      <c r="D80" s="598" t="s">
        <v>2038</v>
      </c>
      <c r="E80" s="90" t="s">
        <v>43</v>
      </c>
      <c r="F80" s="89">
        <v>4</v>
      </c>
      <c r="H80" s="87">
        <f>ROUND(F80*G80,2)</f>
        <v>0</v>
      </c>
    </row>
    <row r="81" spans="2:8">
      <c r="C81" s="598"/>
      <c r="D81" s="99" t="s">
        <v>2423</v>
      </c>
    </row>
    <row r="82" spans="2:8" ht="25.5">
      <c r="B82" s="90" t="s">
        <v>117</v>
      </c>
      <c r="C82" s="598" t="s">
        <v>2037</v>
      </c>
      <c r="D82" s="598" t="s">
        <v>2036</v>
      </c>
      <c r="E82" s="90" t="s">
        <v>43</v>
      </c>
      <c r="F82" s="89">
        <v>1</v>
      </c>
      <c r="H82" s="87">
        <f>ROUND(F82*G82,2)</f>
        <v>0</v>
      </c>
    </row>
    <row r="83" spans="2:8">
      <c r="C83" s="598"/>
      <c r="D83" s="99"/>
    </row>
    <row r="84" spans="2:8">
      <c r="C84" s="598"/>
      <c r="D84" s="100" t="s">
        <v>2034</v>
      </c>
    </row>
    <row r="85" spans="2:8" ht="25.5">
      <c r="B85" s="90" t="s">
        <v>90</v>
      </c>
      <c r="C85" s="598" t="s">
        <v>2027</v>
      </c>
      <c r="D85" s="598" t="s">
        <v>2026</v>
      </c>
      <c r="E85" s="90" t="s">
        <v>106</v>
      </c>
      <c r="F85" s="89">
        <v>123.2</v>
      </c>
      <c r="H85" s="87">
        <f>ROUND(F85*G85,2)</f>
        <v>0</v>
      </c>
    </row>
    <row r="86" spans="2:8" ht="25.5">
      <c r="B86" s="90" t="s">
        <v>94</v>
      </c>
      <c r="C86" s="598" t="s">
        <v>2024</v>
      </c>
      <c r="D86" s="598" t="s">
        <v>2023</v>
      </c>
      <c r="E86" s="90" t="s">
        <v>106</v>
      </c>
      <c r="F86" s="89">
        <v>214.2</v>
      </c>
      <c r="H86" s="87">
        <f>ROUND(F86*G86,2)</f>
        <v>0</v>
      </c>
    </row>
    <row r="88" spans="2:8" ht="17.45" customHeight="1">
      <c r="D88" s="98" t="str">
        <f>D8</f>
        <v>1 PREDDELA</v>
      </c>
      <c r="E88" s="97">
        <f>H8</f>
        <v>0</v>
      </c>
    </row>
    <row r="89" spans="2:8" ht="17.45" customHeight="1">
      <c r="D89" s="98" t="str">
        <f>D18</f>
        <v>2 ZEMELJSKA DELA</v>
      </c>
      <c r="E89" s="97">
        <f>H18</f>
        <v>0</v>
      </c>
    </row>
    <row r="90" spans="2:8" ht="17.45" customHeight="1">
      <c r="D90" s="98" t="str">
        <f>D38</f>
        <v>4 ODVODNJAVANJE</v>
      </c>
      <c r="E90" s="97">
        <f>H38</f>
        <v>0</v>
      </c>
    </row>
    <row r="91" spans="2:8" ht="17.45" customHeight="1">
      <c r="D91" s="96" t="str">
        <f>D46</f>
        <v>5 GRADBENA IN OBRTNIŠKA DELA</v>
      </c>
      <c r="E91" s="95">
        <f>H46</f>
        <v>0</v>
      </c>
    </row>
    <row r="92" spans="2:8" ht="17.45" customHeight="1">
      <c r="D92" s="94" t="s">
        <v>88</v>
      </c>
      <c r="E92" s="93">
        <f>ROUND(+SUM(E88:E91),2)</f>
        <v>0</v>
      </c>
    </row>
    <row r="93" spans="2:8" ht="17.45" customHeight="1">
      <c r="D93" s="94" t="s">
        <v>87</v>
      </c>
      <c r="E93" s="93">
        <f>ROUND(0.22*E92,2)</f>
        <v>0</v>
      </c>
    </row>
    <row r="94" spans="2:8" ht="17.45" customHeight="1">
      <c r="D94" s="94" t="s">
        <v>86</v>
      </c>
      <c r="E94" s="93">
        <f>ROUND(+SUM(E92:E93),2)</f>
        <v>0</v>
      </c>
    </row>
    <row r="96" spans="2:8" ht="17.45" customHeight="1">
      <c r="G96" s="92"/>
    </row>
  </sheetData>
  <mergeCells count="1">
    <mergeCell ref="D4:I4"/>
  </mergeCells>
  <pageMargins left="0.98425196850393704" right="0.39370078740157499" top="0.78740157480314998" bottom="0.78740157480314998" header="0" footer="0.196850393700787"/>
  <pageSetup paperSize="9" scale="63" fitToHeight="50" orientation="portrait" r:id="rId1"/>
  <headerFooter>
    <oddFooter>&amp;CStran &amp;P od &amp;N</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84"/>
  <sheetViews>
    <sheetView view="pageBreakPreview" zoomScaleNormal="100" zoomScaleSheetLayoutView="100" workbookViewId="0">
      <pane ySplit="6" topLeftCell="A58" activePane="bottomLeft" state="frozen"/>
      <selection pane="bottomLeft" activeCell="D4" sqref="D4:I4"/>
    </sheetView>
  </sheetViews>
  <sheetFormatPr defaultRowHeight="12.75"/>
  <cols>
    <col min="1" max="1" width="9.125" style="86"/>
    <col min="2" max="3" width="10.75" style="90" customWidth="1"/>
    <col min="4" max="4" width="47.75" style="91" customWidth="1"/>
    <col min="5" max="5" width="14.75" style="90" customWidth="1"/>
    <col min="6" max="6" width="12.75" style="89" customWidth="1"/>
    <col min="7" max="7" width="15.75" style="88" customWidth="1"/>
    <col min="8" max="8" width="15.75" style="87" customWidth="1"/>
    <col min="9" max="257" width="9.125" style="86"/>
    <col min="258" max="259" width="10.75" style="86" customWidth="1"/>
    <col min="260" max="260" width="47.75" style="86" customWidth="1"/>
    <col min="261" max="261" width="14.75" style="86" customWidth="1"/>
    <col min="262" max="262" width="12.75" style="86" customWidth="1"/>
    <col min="263" max="264" width="15.75" style="86" customWidth="1"/>
    <col min="265" max="513" width="9.125" style="86"/>
    <col min="514" max="515" width="10.75" style="86" customWidth="1"/>
    <col min="516" max="516" width="47.75" style="86" customWidth="1"/>
    <col min="517" max="517" width="14.75" style="86" customWidth="1"/>
    <col min="518" max="518" width="12.75" style="86" customWidth="1"/>
    <col min="519" max="520" width="15.75" style="86" customWidth="1"/>
    <col min="521" max="769" width="9.125" style="86"/>
    <col min="770" max="771" width="10.75" style="86" customWidth="1"/>
    <col min="772" max="772" width="47.75" style="86" customWidth="1"/>
    <col min="773" max="773" width="14.75" style="86" customWidth="1"/>
    <col min="774" max="774" width="12.75" style="86" customWidth="1"/>
    <col min="775" max="776" width="15.75" style="86" customWidth="1"/>
    <col min="777" max="1025" width="9.125" style="86"/>
    <col min="1026" max="1027" width="10.75" style="86" customWidth="1"/>
    <col min="1028" max="1028" width="47.75" style="86" customWidth="1"/>
    <col min="1029" max="1029" width="14.75" style="86" customWidth="1"/>
    <col min="1030" max="1030" width="12.75" style="86" customWidth="1"/>
    <col min="1031" max="1032" width="15.75" style="86" customWidth="1"/>
    <col min="1033" max="1281" width="9.125" style="86"/>
    <col min="1282" max="1283" width="10.75" style="86" customWidth="1"/>
    <col min="1284" max="1284" width="47.75" style="86" customWidth="1"/>
    <col min="1285" max="1285" width="14.75" style="86" customWidth="1"/>
    <col min="1286" max="1286" width="12.75" style="86" customWidth="1"/>
    <col min="1287" max="1288" width="15.75" style="86" customWidth="1"/>
    <col min="1289" max="1537" width="9.125" style="86"/>
    <col min="1538" max="1539" width="10.75" style="86" customWidth="1"/>
    <col min="1540" max="1540" width="47.75" style="86" customWidth="1"/>
    <col min="1541" max="1541" width="14.75" style="86" customWidth="1"/>
    <col min="1542" max="1542" width="12.75" style="86" customWidth="1"/>
    <col min="1543" max="1544" width="15.75" style="86" customWidth="1"/>
    <col min="1545" max="1793" width="9.125" style="86"/>
    <col min="1794" max="1795" width="10.75" style="86" customWidth="1"/>
    <col min="1796" max="1796" width="47.75" style="86" customWidth="1"/>
    <col min="1797" max="1797" width="14.75" style="86" customWidth="1"/>
    <col min="1798" max="1798" width="12.75" style="86" customWidth="1"/>
    <col min="1799" max="1800" width="15.75" style="86" customWidth="1"/>
    <col min="1801" max="2049" width="9.125" style="86"/>
    <col min="2050" max="2051" width="10.75" style="86" customWidth="1"/>
    <col min="2052" max="2052" width="47.75" style="86" customWidth="1"/>
    <col min="2053" max="2053" width="14.75" style="86" customWidth="1"/>
    <col min="2054" max="2054" width="12.75" style="86" customWidth="1"/>
    <col min="2055" max="2056" width="15.75" style="86" customWidth="1"/>
    <col min="2057" max="2305" width="9.125" style="86"/>
    <col min="2306" max="2307" width="10.75" style="86" customWidth="1"/>
    <col min="2308" max="2308" width="47.75" style="86" customWidth="1"/>
    <col min="2309" max="2309" width="14.75" style="86" customWidth="1"/>
    <col min="2310" max="2310" width="12.75" style="86" customWidth="1"/>
    <col min="2311" max="2312" width="15.75" style="86" customWidth="1"/>
    <col min="2313" max="2561" width="9.125" style="86"/>
    <col min="2562" max="2563" width="10.75" style="86" customWidth="1"/>
    <col min="2564" max="2564" width="47.75" style="86" customWidth="1"/>
    <col min="2565" max="2565" width="14.75" style="86" customWidth="1"/>
    <col min="2566" max="2566" width="12.75" style="86" customWidth="1"/>
    <col min="2567" max="2568" width="15.75" style="86" customWidth="1"/>
    <col min="2569" max="2817" width="9.125" style="86"/>
    <col min="2818" max="2819" width="10.75" style="86" customWidth="1"/>
    <col min="2820" max="2820" width="47.75" style="86" customWidth="1"/>
    <col min="2821" max="2821" width="14.75" style="86" customWidth="1"/>
    <col min="2822" max="2822" width="12.75" style="86" customWidth="1"/>
    <col min="2823" max="2824" width="15.75" style="86" customWidth="1"/>
    <col min="2825" max="3073" width="9.125" style="86"/>
    <col min="3074" max="3075" width="10.75" style="86" customWidth="1"/>
    <col min="3076" max="3076" width="47.75" style="86" customWidth="1"/>
    <col min="3077" max="3077" width="14.75" style="86" customWidth="1"/>
    <col min="3078" max="3078" width="12.75" style="86" customWidth="1"/>
    <col min="3079" max="3080" width="15.75" style="86" customWidth="1"/>
    <col min="3081" max="3329" width="9.125" style="86"/>
    <col min="3330" max="3331" width="10.75" style="86" customWidth="1"/>
    <col min="3332" max="3332" width="47.75" style="86" customWidth="1"/>
    <col min="3333" max="3333" width="14.75" style="86" customWidth="1"/>
    <col min="3334" max="3334" width="12.75" style="86" customWidth="1"/>
    <col min="3335" max="3336" width="15.75" style="86" customWidth="1"/>
    <col min="3337" max="3585" width="9.125" style="86"/>
    <col min="3586" max="3587" width="10.75" style="86" customWidth="1"/>
    <col min="3588" max="3588" width="47.75" style="86" customWidth="1"/>
    <col min="3589" max="3589" width="14.75" style="86" customWidth="1"/>
    <col min="3590" max="3590" width="12.75" style="86" customWidth="1"/>
    <col min="3591" max="3592" width="15.75" style="86" customWidth="1"/>
    <col min="3593" max="3841" width="9.125" style="86"/>
    <col min="3842" max="3843" width="10.75" style="86" customWidth="1"/>
    <col min="3844" max="3844" width="47.75" style="86" customWidth="1"/>
    <col min="3845" max="3845" width="14.75" style="86" customWidth="1"/>
    <col min="3846" max="3846" width="12.75" style="86" customWidth="1"/>
    <col min="3847" max="3848" width="15.75" style="86" customWidth="1"/>
    <col min="3849" max="4097" width="9.125" style="86"/>
    <col min="4098" max="4099" width="10.75" style="86" customWidth="1"/>
    <col min="4100" max="4100" width="47.75" style="86" customWidth="1"/>
    <col min="4101" max="4101" width="14.75" style="86" customWidth="1"/>
    <col min="4102" max="4102" width="12.75" style="86" customWidth="1"/>
    <col min="4103" max="4104" width="15.75" style="86" customWidth="1"/>
    <col min="4105" max="4353" width="9.125" style="86"/>
    <col min="4354" max="4355" width="10.75" style="86" customWidth="1"/>
    <col min="4356" max="4356" width="47.75" style="86" customWidth="1"/>
    <col min="4357" max="4357" width="14.75" style="86" customWidth="1"/>
    <col min="4358" max="4358" width="12.75" style="86" customWidth="1"/>
    <col min="4359" max="4360" width="15.75" style="86" customWidth="1"/>
    <col min="4361" max="4609" width="9.125" style="86"/>
    <col min="4610" max="4611" width="10.75" style="86" customWidth="1"/>
    <col min="4612" max="4612" width="47.75" style="86" customWidth="1"/>
    <col min="4613" max="4613" width="14.75" style="86" customWidth="1"/>
    <col min="4614" max="4614" width="12.75" style="86" customWidth="1"/>
    <col min="4615" max="4616" width="15.75" style="86" customWidth="1"/>
    <col min="4617" max="4865" width="9.125" style="86"/>
    <col min="4866" max="4867" width="10.75" style="86" customWidth="1"/>
    <col min="4868" max="4868" width="47.75" style="86" customWidth="1"/>
    <col min="4869" max="4869" width="14.75" style="86" customWidth="1"/>
    <col min="4870" max="4870" width="12.75" style="86" customWidth="1"/>
    <col min="4871" max="4872" width="15.75" style="86" customWidth="1"/>
    <col min="4873" max="5121" width="9.125" style="86"/>
    <col min="5122" max="5123" width="10.75" style="86" customWidth="1"/>
    <col min="5124" max="5124" width="47.75" style="86" customWidth="1"/>
    <col min="5125" max="5125" width="14.75" style="86" customWidth="1"/>
    <col min="5126" max="5126" width="12.75" style="86" customWidth="1"/>
    <col min="5127" max="5128" width="15.75" style="86" customWidth="1"/>
    <col min="5129" max="5377" width="9.125" style="86"/>
    <col min="5378" max="5379" width="10.75" style="86" customWidth="1"/>
    <col min="5380" max="5380" width="47.75" style="86" customWidth="1"/>
    <col min="5381" max="5381" width="14.75" style="86" customWidth="1"/>
    <col min="5382" max="5382" width="12.75" style="86" customWidth="1"/>
    <col min="5383" max="5384" width="15.75" style="86" customWidth="1"/>
    <col min="5385" max="5633" width="9.125" style="86"/>
    <col min="5634" max="5635" width="10.75" style="86" customWidth="1"/>
    <col min="5636" max="5636" width="47.75" style="86" customWidth="1"/>
    <col min="5637" max="5637" width="14.75" style="86" customWidth="1"/>
    <col min="5638" max="5638" width="12.75" style="86" customWidth="1"/>
    <col min="5639" max="5640" width="15.75" style="86" customWidth="1"/>
    <col min="5641" max="5889" width="9.125" style="86"/>
    <col min="5890" max="5891" width="10.75" style="86" customWidth="1"/>
    <col min="5892" max="5892" width="47.75" style="86" customWidth="1"/>
    <col min="5893" max="5893" width="14.75" style="86" customWidth="1"/>
    <col min="5894" max="5894" width="12.75" style="86" customWidth="1"/>
    <col min="5895" max="5896" width="15.75" style="86" customWidth="1"/>
    <col min="5897" max="6145" width="9.125" style="86"/>
    <col min="6146" max="6147" width="10.75" style="86" customWidth="1"/>
    <col min="6148" max="6148" width="47.75" style="86" customWidth="1"/>
    <col min="6149" max="6149" width="14.75" style="86" customWidth="1"/>
    <col min="6150" max="6150" width="12.75" style="86" customWidth="1"/>
    <col min="6151" max="6152" width="15.75" style="86" customWidth="1"/>
    <col min="6153" max="6401" width="9.125" style="86"/>
    <col min="6402" max="6403" width="10.75" style="86" customWidth="1"/>
    <col min="6404" max="6404" width="47.75" style="86" customWidth="1"/>
    <col min="6405" max="6405" width="14.75" style="86" customWidth="1"/>
    <col min="6406" max="6406" width="12.75" style="86" customWidth="1"/>
    <col min="6407" max="6408" width="15.75" style="86" customWidth="1"/>
    <col min="6409" max="6657" width="9.125" style="86"/>
    <col min="6658" max="6659" width="10.75" style="86" customWidth="1"/>
    <col min="6660" max="6660" width="47.75" style="86" customWidth="1"/>
    <col min="6661" max="6661" width="14.75" style="86" customWidth="1"/>
    <col min="6662" max="6662" width="12.75" style="86" customWidth="1"/>
    <col min="6663" max="6664" width="15.75" style="86" customWidth="1"/>
    <col min="6665" max="6913" width="9.125" style="86"/>
    <col min="6914" max="6915" width="10.75" style="86" customWidth="1"/>
    <col min="6916" max="6916" width="47.75" style="86" customWidth="1"/>
    <col min="6917" max="6917" width="14.75" style="86" customWidth="1"/>
    <col min="6918" max="6918" width="12.75" style="86" customWidth="1"/>
    <col min="6919" max="6920" width="15.75" style="86" customWidth="1"/>
    <col min="6921" max="7169" width="9.125" style="86"/>
    <col min="7170" max="7171" width="10.75" style="86" customWidth="1"/>
    <col min="7172" max="7172" width="47.75" style="86" customWidth="1"/>
    <col min="7173" max="7173" width="14.75" style="86" customWidth="1"/>
    <col min="7174" max="7174" width="12.75" style="86" customWidth="1"/>
    <col min="7175" max="7176" width="15.75" style="86" customWidth="1"/>
    <col min="7177" max="7425" width="9.125" style="86"/>
    <col min="7426" max="7427" width="10.75" style="86" customWidth="1"/>
    <col min="7428" max="7428" width="47.75" style="86" customWidth="1"/>
    <col min="7429" max="7429" width="14.75" style="86" customWidth="1"/>
    <col min="7430" max="7430" width="12.75" style="86" customWidth="1"/>
    <col min="7431" max="7432" width="15.75" style="86" customWidth="1"/>
    <col min="7433" max="7681" width="9.125" style="86"/>
    <col min="7682" max="7683" width="10.75" style="86" customWidth="1"/>
    <col min="7684" max="7684" width="47.75" style="86" customWidth="1"/>
    <col min="7685" max="7685" width="14.75" style="86" customWidth="1"/>
    <col min="7686" max="7686" width="12.75" style="86" customWidth="1"/>
    <col min="7687" max="7688" width="15.75" style="86" customWidth="1"/>
    <col min="7689" max="7937" width="9.125" style="86"/>
    <col min="7938" max="7939" width="10.75" style="86" customWidth="1"/>
    <col min="7940" max="7940" width="47.75" style="86" customWidth="1"/>
    <col min="7941" max="7941" width="14.75" style="86" customWidth="1"/>
    <col min="7942" max="7942" width="12.75" style="86" customWidth="1"/>
    <col min="7943" max="7944" width="15.75" style="86" customWidth="1"/>
    <col min="7945" max="8193" width="9.125" style="86"/>
    <col min="8194" max="8195" width="10.75" style="86" customWidth="1"/>
    <col min="8196" max="8196" width="47.75" style="86" customWidth="1"/>
    <col min="8197" max="8197" width="14.75" style="86" customWidth="1"/>
    <col min="8198" max="8198" width="12.75" style="86" customWidth="1"/>
    <col min="8199" max="8200" width="15.75" style="86" customWidth="1"/>
    <col min="8201" max="8449" width="9.125" style="86"/>
    <col min="8450" max="8451" width="10.75" style="86" customWidth="1"/>
    <col min="8452" max="8452" width="47.75" style="86" customWidth="1"/>
    <col min="8453" max="8453" width="14.75" style="86" customWidth="1"/>
    <col min="8454" max="8454" width="12.75" style="86" customWidth="1"/>
    <col min="8455" max="8456" width="15.75" style="86" customWidth="1"/>
    <col min="8457" max="8705" width="9.125" style="86"/>
    <col min="8706" max="8707" width="10.75" style="86" customWidth="1"/>
    <col min="8708" max="8708" width="47.75" style="86" customWidth="1"/>
    <col min="8709" max="8709" width="14.75" style="86" customWidth="1"/>
    <col min="8710" max="8710" width="12.75" style="86" customWidth="1"/>
    <col min="8711" max="8712" width="15.75" style="86" customWidth="1"/>
    <col min="8713" max="8961" width="9.125" style="86"/>
    <col min="8962" max="8963" width="10.75" style="86" customWidth="1"/>
    <col min="8964" max="8964" width="47.75" style="86" customWidth="1"/>
    <col min="8965" max="8965" width="14.75" style="86" customWidth="1"/>
    <col min="8966" max="8966" width="12.75" style="86" customWidth="1"/>
    <col min="8967" max="8968" width="15.75" style="86" customWidth="1"/>
    <col min="8969" max="9217" width="9.125" style="86"/>
    <col min="9218" max="9219" width="10.75" style="86" customWidth="1"/>
    <col min="9220" max="9220" width="47.75" style="86" customWidth="1"/>
    <col min="9221" max="9221" width="14.75" style="86" customWidth="1"/>
    <col min="9222" max="9222" width="12.75" style="86" customWidth="1"/>
    <col min="9223" max="9224" width="15.75" style="86" customWidth="1"/>
    <col min="9225" max="9473" width="9.125" style="86"/>
    <col min="9474" max="9475" width="10.75" style="86" customWidth="1"/>
    <col min="9476" max="9476" width="47.75" style="86" customWidth="1"/>
    <col min="9477" max="9477" width="14.75" style="86" customWidth="1"/>
    <col min="9478" max="9478" width="12.75" style="86" customWidth="1"/>
    <col min="9479" max="9480" width="15.75" style="86" customWidth="1"/>
    <col min="9481" max="9729" width="9.125" style="86"/>
    <col min="9730" max="9731" width="10.75" style="86" customWidth="1"/>
    <col min="9732" max="9732" width="47.75" style="86" customWidth="1"/>
    <col min="9733" max="9733" width="14.75" style="86" customWidth="1"/>
    <col min="9734" max="9734" width="12.75" style="86" customWidth="1"/>
    <col min="9735" max="9736" width="15.75" style="86" customWidth="1"/>
    <col min="9737" max="9985" width="9.125" style="86"/>
    <col min="9986" max="9987" width="10.75" style="86" customWidth="1"/>
    <col min="9988" max="9988" width="47.75" style="86" customWidth="1"/>
    <col min="9989" max="9989" width="14.75" style="86" customWidth="1"/>
    <col min="9990" max="9990" width="12.75" style="86" customWidth="1"/>
    <col min="9991" max="9992" width="15.75" style="86" customWidth="1"/>
    <col min="9993" max="10241" width="9.125" style="86"/>
    <col min="10242" max="10243" width="10.75" style="86" customWidth="1"/>
    <col min="10244" max="10244" width="47.75" style="86" customWidth="1"/>
    <col min="10245" max="10245" width="14.75" style="86" customWidth="1"/>
    <col min="10246" max="10246" width="12.75" style="86" customWidth="1"/>
    <col min="10247" max="10248" width="15.75" style="86" customWidth="1"/>
    <col min="10249" max="10497" width="9.125" style="86"/>
    <col min="10498" max="10499" width="10.75" style="86" customWidth="1"/>
    <col min="10500" max="10500" width="47.75" style="86" customWidth="1"/>
    <col min="10501" max="10501" width="14.75" style="86" customWidth="1"/>
    <col min="10502" max="10502" width="12.75" style="86" customWidth="1"/>
    <col min="10503" max="10504" width="15.75" style="86" customWidth="1"/>
    <col min="10505" max="10753" width="9.125" style="86"/>
    <col min="10754" max="10755" width="10.75" style="86" customWidth="1"/>
    <col min="10756" max="10756" width="47.75" style="86" customWidth="1"/>
    <col min="10757" max="10757" width="14.75" style="86" customWidth="1"/>
    <col min="10758" max="10758" width="12.75" style="86" customWidth="1"/>
    <col min="10759" max="10760" width="15.75" style="86" customWidth="1"/>
    <col min="10761" max="11009" width="9.125" style="86"/>
    <col min="11010" max="11011" width="10.75" style="86" customWidth="1"/>
    <col min="11012" max="11012" width="47.75" style="86" customWidth="1"/>
    <col min="11013" max="11013" width="14.75" style="86" customWidth="1"/>
    <col min="11014" max="11014" width="12.75" style="86" customWidth="1"/>
    <col min="11015" max="11016" width="15.75" style="86" customWidth="1"/>
    <col min="11017" max="11265" width="9.125" style="86"/>
    <col min="11266" max="11267" width="10.75" style="86" customWidth="1"/>
    <col min="11268" max="11268" width="47.75" style="86" customWidth="1"/>
    <col min="11269" max="11269" width="14.75" style="86" customWidth="1"/>
    <col min="11270" max="11270" width="12.75" style="86" customWidth="1"/>
    <col min="11271" max="11272" width="15.75" style="86" customWidth="1"/>
    <col min="11273" max="11521" width="9.125" style="86"/>
    <col min="11522" max="11523" width="10.75" style="86" customWidth="1"/>
    <col min="11524" max="11524" width="47.75" style="86" customWidth="1"/>
    <col min="11525" max="11525" width="14.75" style="86" customWidth="1"/>
    <col min="11526" max="11526" width="12.75" style="86" customWidth="1"/>
    <col min="11527" max="11528" width="15.75" style="86" customWidth="1"/>
    <col min="11529" max="11777" width="9.125" style="86"/>
    <col min="11778" max="11779" width="10.75" style="86" customWidth="1"/>
    <col min="11780" max="11780" width="47.75" style="86" customWidth="1"/>
    <col min="11781" max="11781" width="14.75" style="86" customWidth="1"/>
    <col min="11782" max="11782" width="12.75" style="86" customWidth="1"/>
    <col min="11783" max="11784" width="15.75" style="86" customWidth="1"/>
    <col min="11785" max="12033" width="9.125" style="86"/>
    <col min="12034" max="12035" width="10.75" style="86" customWidth="1"/>
    <col min="12036" max="12036" width="47.75" style="86" customWidth="1"/>
    <col min="12037" max="12037" width="14.75" style="86" customWidth="1"/>
    <col min="12038" max="12038" width="12.75" style="86" customWidth="1"/>
    <col min="12039" max="12040" width="15.75" style="86" customWidth="1"/>
    <col min="12041" max="12289" width="9.125" style="86"/>
    <col min="12290" max="12291" width="10.75" style="86" customWidth="1"/>
    <col min="12292" max="12292" width="47.75" style="86" customWidth="1"/>
    <col min="12293" max="12293" width="14.75" style="86" customWidth="1"/>
    <col min="12294" max="12294" width="12.75" style="86" customWidth="1"/>
    <col min="12295" max="12296" width="15.75" style="86" customWidth="1"/>
    <col min="12297" max="12545" width="9.125" style="86"/>
    <col min="12546" max="12547" width="10.75" style="86" customWidth="1"/>
    <col min="12548" max="12548" width="47.75" style="86" customWidth="1"/>
    <col min="12549" max="12549" width="14.75" style="86" customWidth="1"/>
    <col min="12550" max="12550" width="12.75" style="86" customWidth="1"/>
    <col min="12551" max="12552" width="15.75" style="86" customWidth="1"/>
    <col min="12553" max="12801" width="9.125" style="86"/>
    <col min="12802" max="12803" width="10.75" style="86" customWidth="1"/>
    <col min="12804" max="12804" width="47.75" style="86" customWidth="1"/>
    <col min="12805" max="12805" width="14.75" style="86" customWidth="1"/>
    <col min="12806" max="12806" width="12.75" style="86" customWidth="1"/>
    <col min="12807" max="12808" width="15.75" style="86" customWidth="1"/>
    <col min="12809" max="13057" width="9.125" style="86"/>
    <col min="13058" max="13059" width="10.75" style="86" customWidth="1"/>
    <col min="13060" max="13060" width="47.75" style="86" customWidth="1"/>
    <col min="13061" max="13061" width="14.75" style="86" customWidth="1"/>
    <col min="13062" max="13062" width="12.75" style="86" customWidth="1"/>
    <col min="13063" max="13064" width="15.75" style="86" customWidth="1"/>
    <col min="13065" max="13313" width="9.125" style="86"/>
    <col min="13314" max="13315" width="10.75" style="86" customWidth="1"/>
    <col min="13316" max="13316" width="47.75" style="86" customWidth="1"/>
    <col min="13317" max="13317" width="14.75" style="86" customWidth="1"/>
    <col min="13318" max="13318" width="12.75" style="86" customWidth="1"/>
    <col min="13319" max="13320" width="15.75" style="86" customWidth="1"/>
    <col min="13321" max="13569" width="9.125" style="86"/>
    <col min="13570" max="13571" width="10.75" style="86" customWidth="1"/>
    <col min="13572" max="13572" width="47.75" style="86" customWidth="1"/>
    <col min="13573" max="13573" width="14.75" style="86" customWidth="1"/>
    <col min="13574" max="13574" width="12.75" style="86" customWidth="1"/>
    <col min="13575" max="13576" width="15.75" style="86" customWidth="1"/>
    <col min="13577" max="13825" width="9.125" style="86"/>
    <col min="13826" max="13827" width="10.75" style="86" customWidth="1"/>
    <col min="13828" max="13828" width="47.75" style="86" customWidth="1"/>
    <col min="13829" max="13829" width="14.75" style="86" customWidth="1"/>
    <col min="13830" max="13830" width="12.75" style="86" customWidth="1"/>
    <col min="13831" max="13832" width="15.75" style="86" customWidth="1"/>
    <col min="13833" max="14081" width="9.125" style="86"/>
    <col min="14082" max="14083" width="10.75" style="86" customWidth="1"/>
    <col min="14084" max="14084" width="47.75" style="86" customWidth="1"/>
    <col min="14085" max="14085" width="14.75" style="86" customWidth="1"/>
    <col min="14086" max="14086" width="12.75" style="86" customWidth="1"/>
    <col min="14087" max="14088" width="15.75" style="86" customWidth="1"/>
    <col min="14089" max="14337" width="9.125" style="86"/>
    <col min="14338" max="14339" width="10.75" style="86" customWidth="1"/>
    <col min="14340" max="14340" width="47.75" style="86" customWidth="1"/>
    <col min="14341" max="14341" width="14.75" style="86" customWidth="1"/>
    <col min="14342" max="14342" width="12.75" style="86" customWidth="1"/>
    <col min="14343" max="14344" width="15.75" style="86" customWidth="1"/>
    <col min="14345" max="14593" width="9.125" style="86"/>
    <col min="14594" max="14595" width="10.75" style="86" customWidth="1"/>
    <col min="14596" max="14596" width="47.75" style="86" customWidth="1"/>
    <col min="14597" max="14597" width="14.75" style="86" customWidth="1"/>
    <col min="14598" max="14598" width="12.75" style="86" customWidth="1"/>
    <col min="14599" max="14600" width="15.75" style="86" customWidth="1"/>
    <col min="14601" max="14849" width="9.125" style="86"/>
    <col min="14850" max="14851" width="10.75" style="86" customWidth="1"/>
    <col min="14852" max="14852" width="47.75" style="86" customWidth="1"/>
    <col min="14853" max="14853" width="14.75" style="86" customWidth="1"/>
    <col min="14854" max="14854" width="12.75" style="86" customWidth="1"/>
    <col min="14855" max="14856" width="15.75" style="86" customWidth="1"/>
    <col min="14857" max="15105" width="9.125" style="86"/>
    <col min="15106" max="15107" width="10.75" style="86" customWidth="1"/>
    <col min="15108" max="15108" width="47.75" style="86" customWidth="1"/>
    <col min="15109" max="15109" width="14.75" style="86" customWidth="1"/>
    <col min="15110" max="15110" width="12.75" style="86" customWidth="1"/>
    <col min="15111" max="15112" width="15.75" style="86" customWidth="1"/>
    <col min="15113" max="15361" width="9.125" style="86"/>
    <col min="15362" max="15363" width="10.75" style="86" customWidth="1"/>
    <col min="15364" max="15364" width="47.75" style="86" customWidth="1"/>
    <col min="15365" max="15365" width="14.75" style="86" customWidth="1"/>
    <col min="15366" max="15366" width="12.75" style="86" customWidth="1"/>
    <col min="15367" max="15368" width="15.75" style="86" customWidth="1"/>
    <col min="15369" max="15617" width="9.125" style="86"/>
    <col min="15618" max="15619" width="10.75" style="86" customWidth="1"/>
    <col min="15620" max="15620" width="47.75" style="86" customWidth="1"/>
    <col min="15621" max="15621" width="14.75" style="86" customWidth="1"/>
    <col min="15622" max="15622" width="12.75" style="86" customWidth="1"/>
    <col min="15623" max="15624" width="15.75" style="86" customWidth="1"/>
    <col min="15625" max="15873" width="9.125" style="86"/>
    <col min="15874" max="15875" width="10.75" style="86" customWidth="1"/>
    <col min="15876" max="15876" width="47.75" style="86" customWidth="1"/>
    <col min="15877" max="15877" width="14.75" style="86" customWidth="1"/>
    <col min="15878" max="15878" width="12.75" style="86" customWidth="1"/>
    <col min="15879" max="15880" width="15.75" style="86" customWidth="1"/>
    <col min="15881" max="16129" width="9.125" style="86"/>
    <col min="16130" max="16131" width="10.75" style="86" customWidth="1"/>
    <col min="16132" max="16132" width="47.75" style="86" customWidth="1"/>
    <col min="16133" max="16133" width="14.75" style="86" customWidth="1"/>
    <col min="16134" max="16134" width="12.75" style="86" customWidth="1"/>
    <col min="16135" max="16136" width="15.75" style="86" customWidth="1"/>
    <col min="16137" max="16384" width="9.125" style="86"/>
  </cols>
  <sheetData>
    <row r="1" spans="2:9" ht="20.100000000000001" customHeight="1">
      <c r="B1" s="129" t="s">
        <v>1237</v>
      </c>
    </row>
    <row r="2" spans="2:9" s="124" customFormat="1" ht="12" customHeight="1">
      <c r="B2" s="127" t="s">
        <v>84</v>
      </c>
      <c r="C2" s="126" t="s">
        <v>2466</v>
      </c>
      <c r="E2" s="127"/>
      <c r="F2" s="89"/>
      <c r="G2" s="128"/>
      <c r="H2" s="87"/>
    </row>
    <row r="3" spans="2:9" s="124" customFormat="1" ht="15" customHeight="1">
      <c r="B3" s="127" t="s">
        <v>3</v>
      </c>
      <c r="C3" s="126" t="s">
        <v>2485</v>
      </c>
      <c r="E3" s="127"/>
      <c r="F3" s="89"/>
      <c r="G3" s="128"/>
      <c r="H3" s="87"/>
    </row>
    <row r="4" spans="2:9" s="124" customFormat="1" ht="20.100000000000001" customHeight="1">
      <c r="B4" s="127" t="s">
        <v>2</v>
      </c>
      <c r="C4" s="126" t="s">
        <v>79</v>
      </c>
      <c r="D4" s="1365" t="s">
        <v>3544</v>
      </c>
      <c r="E4" s="1365"/>
      <c r="F4" s="1365"/>
      <c r="G4" s="1365"/>
      <c r="H4" s="1365"/>
      <c r="I4" s="1365"/>
    </row>
    <row r="5" spans="2:9" s="118" customFormat="1" ht="9.9499999999999993" customHeight="1">
      <c r="B5" s="122"/>
      <c r="C5" s="122"/>
      <c r="D5" s="123"/>
      <c r="E5" s="122"/>
      <c r="F5" s="121"/>
      <c r="G5" s="120"/>
      <c r="H5" s="119"/>
    </row>
    <row r="6" spans="2:9" s="112" customFormat="1" ht="32.1" customHeight="1" thickBot="1">
      <c r="B6" s="116" t="s">
        <v>74</v>
      </c>
      <c r="C6" s="116" t="s">
        <v>73</v>
      </c>
      <c r="D6" s="117" t="s">
        <v>72</v>
      </c>
      <c r="E6" s="116" t="s">
        <v>71</v>
      </c>
      <c r="F6" s="115" t="s">
        <v>70</v>
      </c>
      <c r="G6" s="114" t="s">
        <v>69</v>
      </c>
      <c r="H6" s="113" t="s">
        <v>68</v>
      </c>
    </row>
    <row r="7" spans="2:9" s="106" customFormat="1" ht="9.9499999999999993" customHeight="1">
      <c r="B7" s="110"/>
      <c r="C7" s="110"/>
      <c r="D7" s="111"/>
      <c r="E7" s="110"/>
      <c r="F7" s="109"/>
      <c r="G7" s="108"/>
      <c r="H7" s="107"/>
    </row>
    <row r="8" spans="2:9">
      <c r="D8" s="100" t="s">
        <v>67</v>
      </c>
      <c r="G8" s="92" t="s">
        <v>48</v>
      </c>
      <c r="H8" s="105">
        <f>ROUND(+SUM(H9:H17),)</f>
        <v>0</v>
      </c>
    </row>
    <row r="9" spans="2:9">
      <c r="D9" s="100"/>
      <c r="G9" s="92"/>
      <c r="H9" s="105"/>
    </row>
    <row r="10" spans="2:9">
      <c r="D10" s="100" t="s">
        <v>66</v>
      </c>
    </row>
    <row r="11" spans="2:9" ht="25.5">
      <c r="B11" s="90" t="s">
        <v>90</v>
      </c>
      <c r="C11" s="90" t="s">
        <v>2350</v>
      </c>
      <c r="D11" s="91" t="s">
        <v>2349</v>
      </c>
      <c r="E11" s="711" t="s">
        <v>43</v>
      </c>
      <c r="F11" s="89">
        <v>2</v>
      </c>
      <c r="H11" s="87">
        <f>ROUND(F11*G11,2)</f>
        <v>0</v>
      </c>
    </row>
    <row r="12" spans="2:9" ht="25.5">
      <c r="B12" s="90" t="s">
        <v>94</v>
      </c>
      <c r="C12" s="90" t="s">
        <v>2347</v>
      </c>
      <c r="D12" s="91" t="s">
        <v>2346</v>
      </c>
      <c r="E12" s="711" t="s">
        <v>43</v>
      </c>
      <c r="F12" s="89">
        <v>1</v>
      </c>
      <c r="G12" s="102"/>
      <c r="H12" s="101">
        <f>ROUND(F12*G12,2)</f>
        <v>0</v>
      </c>
    </row>
    <row r="13" spans="2:9">
      <c r="D13" s="100" t="s">
        <v>2139</v>
      </c>
    </row>
    <row r="14" spans="2:9">
      <c r="B14" s="90" t="s">
        <v>90</v>
      </c>
      <c r="C14" s="598" t="s">
        <v>2134</v>
      </c>
      <c r="D14" s="598" t="s">
        <v>2133</v>
      </c>
      <c r="E14" s="711" t="s">
        <v>43</v>
      </c>
      <c r="F14" s="89">
        <v>1</v>
      </c>
      <c r="H14" s="87">
        <f>ROUND(F14*G14,2)</f>
        <v>0</v>
      </c>
    </row>
    <row r="15" spans="2:9">
      <c r="B15" s="90" t="s">
        <v>94</v>
      </c>
      <c r="C15" s="598" t="s">
        <v>2132</v>
      </c>
      <c r="D15" s="598" t="s">
        <v>2131</v>
      </c>
      <c r="E15" s="711" t="s">
        <v>43</v>
      </c>
      <c r="F15" s="89">
        <v>1</v>
      </c>
      <c r="H15" s="87">
        <f>ROUND(F15*G15,2)</f>
        <v>0</v>
      </c>
    </row>
    <row r="16" spans="2:9">
      <c r="D16" s="100"/>
    </row>
    <row r="18" spans="2:8">
      <c r="D18" s="100" t="s">
        <v>47</v>
      </c>
      <c r="G18" s="104" t="s">
        <v>42</v>
      </c>
      <c r="H18" s="103">
        <f>ROUND(+SUM(H21:H35),2)</f>
        <v>0</v>
      </c>
    </row>
    <row r="19" spans="2:8">
      <c r="D19" s="100"/>
      <c r="G19" s="104"/>
      <c r="H19" s="103"/>
    </row>
    <row r="20" spans="2:8">
      <c r="D20" s="100" t="s">
        <v>192</v>
      </c>
      <c r="G20" s="102"/>
      <c r="H20" s="101"/>
    </row>
    <row r="21" spans="2:8" ht="38.25">
      <c r="B21" s="90" t="s">
        <v>90</v>
      </c>
      <c r="C21" s="598" t="s">
        <v>2129</v>
      </c>
      <c r="D21" s="598" t="s">
        <v>2128</v>
      </c>
      <c r="E21" s="90" t="s">
        <v>126</v>
      </c>
      <c r="F21" s="89">
        <v>516</v>
      </c>
      <c r="G21" s="102"/>
      <c r="H21" s="101">
        <f>ROUND(F21*G21,2)</f>
        <v>0</v>
      </c>
    </row>
    <row r="22" spans="2:8" ht="38.25">
      <c r="B22" s="90" t="s">
        <v>94</v>
      </c>
      <c r="C22" s="598" t="s">
        <v>2484</v>
      </c>
      <c r="D22" s="598" t="s">
        <v>2483</v>
      </c>
      <c r="E22" s="90" t="s">
        <v>126</v>
      </c>
      <c r="F22" s="89">
        <v>10</v>
      </c>
      <c r="G22" s="102"/>
      <c r="H22" s="101">
        <f>ROUND(F22*G22,2)</f>
        <v>0</v>
      </c>
    </row>
    <row r="23" spans="2:8" ht="25.5">
      <c r="C23" s="598"/>
      <c r="D23" s="91" t="s">
        <v>2482</v>
      </c>
      <c r="G23" s="102"/>
      <c r="H23" s="101"/>
    </row>
    <row r="24" spans="2:8">
      <c r="G24" s="102"/>
      <c r="H24" s="101"/>
    </row>
    <row r="25" spans="2:8">
      <c r="D25" s="100" t="s">
        <v>180</v>
      </c>
      <c r="G25" s="102"/>
      <c r="H25" s="101"/>
    </row>
    <row r="26" spans="2:8">
      <c r="B26" s="90" t="s">
        <v>90</v>
      </c>
      <c r="C26" s="598" t="s">
        <v>1908</v>
      </c>
      <c r="D26" s="598" t="s">
        <v>1907</v>
      </c>
      <c r="E26" s="90" t="s">
        <v>106</v>
      </c>
      <c r="F26" s="89">
        <v>70</v>
      </c>
      <c r="G26" s="102"/>
      <c r="H26" s="101">
        <f>ROUND(F26*G26,2)</f>
        <v>0</v>
      </c>
    </row>
    <row r="27" spans="2:8">
      <c r="G27" s="102"/>
      <c r="H27" s="101"/>
    </row>
    <row r="28" spans="2:8">
      <c r="D28" s="100" t="s">
        <v>177</v>
      </c>
      <c r="G28" s="102"/>
      <c r="H28" s="101"/>
    </row>
    <row r="29" spans="2:8" ht="25.5">
      <c r="B29" s="90" t="s">
        <v>90</v>
      </c>
      <c r="C29" s="598" t="s">
        <v>2462</v>
      </c>
      <c r="D29" s="598" t="s">
        <v>2461</v>
      </c>
      <c r="E29" s="90" t="s">
        <v>126</v>
      </c>
      <c r="F29" s="89">
        <v>679</v>
      </c>
      <c r="H29" s="87">
        <f>ROUND(F29*G29,2)</f>
        <v>0</v>
      </c>
    </row>
    <row r="30" spans="2:8" ht="25.5">
      <c r="C30" s="598"/>
      <c r="D30" s="91" t="s">
        <v>2481</v>
      </c>
    </row>
    <row r="32" spans="2:8">
      <c r="C32" s="598"/>
      <c r="D32" s="100" t="s">
        <v>2455</v>
      </c>
    </row>
    <row r="33" spans="2:8">
      <c r="B33" s="90" t="s">
        <v>94</v>
      </c>
      <c r="C33" s="598" t="s">
        <v>480</v>
      </c>
      <c r="D33" s="598" t="s">
        <v>479</v>
      </c>
      <c r="E33" s="90" t="s">
        <v>126</v>
      </c>
      <c r="F33" s="89">
        <v>645</v>
      </c>
      <c r="H33" s="87">
        <f>ROUND(F33*G33,2)</f>
        <v>0</v>
      </c>
    </row>
    <row r="34" spans="2:8" ht="38.25">
      <c r="C34" s="598"/>
      <c r="D34" s="91" t="s">
        <v>2454</v>
      </c>
    </row>
    <row r="36" spans="2:8">
      <c r="D36" s="100" t="s">
        <v>111</v>
      </c>
      <c r="G36" s="92" t="s">
        <v>110</v>
      </c>
      <c r="H36" s="105">
        <f>ROUND(+SUM(H39:H42),2)</f>
        <v>0</v>
      </c>
    </row>
    <row r="37" spans="2:8">
      <c r="D37" s="100"/>
      <c r="G37" s="92"/>
      <c r="H37" s="105"/>
    </row>
    <row r="38" spans="2:8">
      <c r="D38" s="100" t="s">
        <v>109</v>
      </c>
    </row>
    <row r="39" spans="2:8" ht="38.25">
      <c r="B39" s="90" t="s">
        <v>90</v>
      </c>
      <c r="C39" s="598" t="s">
        <v>2101</v>
      </c>
      <c r="D39" s="598" t="s">
        <v>2100</v>
      </c>
      <c r="E39" s="90" t="s">
        <v>106</v>
      </c>
      <c r="F39" s="89">
        <v>37</v>
      </c>
      <c r="H39" s="87">
        <f>ROUND(F39*G39,2)</f>
        <v>0</v>
      </c>
    </row>
    <row r="40" spans="2:8">
      <c r="C40" s="598"/>
      <c r="D40" s="598"/>
    </row>
    <row r="41" spans="2:8">
      <c r="D41" s="100" t="s">
        <v>1403</v>
      </c>
    </row>
    <row r="42" spans="2:8" ht="25.5">
      <c r="B42" s="90" t="s">
        <v>90</v>
      </c>
      <c r="C42" s="598" t="s">
        <v>2480</v>
      </c>
      <c r="D42" s="598" t="s">
        <v>2479</v>
      </c>
      <c r="E42" s="90" t="s">
        <v>89</v>
      </c>
      <c r="F42" s="89">
        <v>23</v>
      </c>
      <c r="H42" s="87">
        <f>ROUND(F42*G42,2)</f>
        <v>0</v>
      </c>
    </row>
    <row r="44" spans="2:8">
      <c r="D44" s="100" t="s">
        <v>1240</v>
      </c>
      <c r="G44" s="92" t="s">
        <v>1160</v>
      </c>
      <c r="H44" s="105">
        <f>ROUND(+SUM(H47:H74),2)</f>
        <v>0</v>
      </c>
    </row>
    <row r="46" spans="2:8">
      <c r="D46" s="100" t="s">
        <v>2084</v>
      </c>
    </row>
    <row r="47" spans="2:8">
      <c r="B47" s="90" t="s">
        <v>90</v>
      </c>
      <c r="C47" s="598" t="s">
        <v>2083</v>
      </c>
      <c r="D47" s="598" t="s">
        <v>2082</v>
      </c>
      <c r="E47" s="90" t="s">
        <v>106</v>
      </c>
      <c r="F47" s="89">
        <v>116.4</v>
      </c>
      <c r="H47" s="87">
        <f>ROUND(F47*G47,2)</f>
        <v>0</v>
      </c>
    </row>
    <row r="48" spans="2:8" ht="25.5">
      <c r="D48" s="99" t="s">
        <v>2478</v>
      </c>
    </row>
    <row r="49" spans="2:8" ht="25.5">
      <c r="B49" s="90" t="s">
        <v>94</v>
      </c>
      <c r="C49" s="598" t="s">
        <v>2446</v>
      </c>
      <c r="D49" s="598" t="s">
        <v>2445</v>
      </c>
      <c r="E49" s="90" t="s">
        <v>106</v>
      </c>
      <c r="F49" s="89">
        <v>27.6</v>
      </c>
      <c r="H49" s="87">
        <f>ROUND(F49*G49,2)</f>
        <v>0</v>
      </c>
    </row>
    <row r="50" spans="2:8" ht="25.5">
      <c r="D50" s="99" t="s">
        <v>2477</v>
      </c>
    </row>
    <row r="51" spans="2:8" ht="25.5">
      <c r="B51" s="90" t="s">
        <v>117</v>
      </c>
      <c r="C51" s="598" t="s">
        <v>2218</v>
      </c>
      <c r="D51" s="598" t="s">
        <v>2217</v>
      </c>
      <c r="E51" s="90" t="s">
        <v>106</v>
      </c>
      <c r="F51" s="89">
        <v>4.3</v>
      </c>
      <c r="H51" s="87">
        <f>ROUND(F51*G51,2)</f>
        <v>0</v>
      </c>
    </row>
    <row r="52" spans="2:8">
      <c r="B52" s="90" t="s">
        <v>114</v>
      </c>
      <c r="C52" s="598" t="s">
        <v>2476</v>
      </c>
      <c r="D52" s="598" t="s">
        <v>2475</v>
      </c>
      <c r="E52" s="90" t="s">
        <v>106</v>
      </c>
      <c r="F52" s="89">
        <v>23.5</v>
      </c>
      <c r="H52" s="87">
        <f>ROUND(F52*G52,2)</f>
        <v>0</v>
      </c>
    </row>
    <row r="53" spans="2:8" ht="38.25">
      <c r="D53" s="99" t="s">
        <v>2474</v>
      </c>
    </row>
    <row r="54" spans="2:8">
      <c r="D54" s="99"/>
    </row>
    <row r="55" spans="2:8">
      <c r="D55" s="100" t="s">
        <v>2069</v>
      </c>
    </row>
    <row r="56" spans="2:8" ht="38.25">
      <c r="B56" s="90" t="s">
        <v>90</v>
      </c>
      <c r="C56" s="598" t="s">
        <v>2068</v>
      </c>
      <c r="D56" s="598" t="s">
        <v>2067</v>
      </c>
      <c r="E56" s="711" t="s">
        <v>1173</v>
      </c>
      <c r="F56" s="89">
        <v>6950</v>
      </c>
      <c r="H56" s="87">
        <f>ROUND(F56*G56,2)</f>
        <v>0</v>
      </c>
    </row>
    <row r="57" spans="2:8" ht="38.25">
      <c r="B57" s="90" t="s">
        <v>94</v>
      </c>
      <c r="C57" s="598" t="s">
        <v>131</v>
      </c>
      <c r="D57" s="598" t="s">
        <v>2440</v>
      </c>
      <c r="E57" s="711" t="s">
        <v>1173</v>
      </c>
      <c r="F57" s="89">
        <v>430</v>
      </c>
      <c r="H57" s="87">
        <f>ROUND(F57*G57,2)</f>
        <v>0</v>
      </c>
    </row>
    <row r="58" spans="2:8" ht="25.5">
      <c r="B58" s="90" t="s">
        <v>117</v>
      </c>
      <c r="C58" s="598" t="s">
        <v>2439</v>
      </c>
      <c r="D58" s="598" t="s">
        <v>2438</v>
      </c>
      <c r="E58" s="711" t="s">
        <v>1173</v>
      </c>
      <c r="F58" s="89">
        <v>233</v>
      </c>
      <c r="H58" s="87">
        <f>ROUND(F58*G58,2)</f>
        <v>0</v>
      </c>
    </row>
    <row r="59" spans="2:8">
      <c r="C59" s="598"/>
      <c r="D59" s="598"/>
      <c r="E59" s="711"/>
    </row>
    <row r="60" spans="2:8">
      <c r="C60" s="598"/>
      <c r="D60" s="100" t="s">
        <v>2064</v>
      </c>
      <c r="E60" s="711"/>
    </row>
    <row r="61" spans="2:8" ht="25.5">
      <c r="B61" s="90" t="s">
        <v>90</v>
      </c>
      <c r="C61" s="598" t="s">
        <v>2063</v>
      </c>
      <c r="D61" s="598" t="s">
        <v>2062</v>
      </c>
      <c r="E61" s="90" t="s">
        <v>126</v>
      </c>
      <c r="F61" s="89">
        <v>11.2</v>
      </c>
      <c r="H61" s="87">
        <f>ROUND(F61*G61,2)</f>
        <v>0</v>
      </c>
    </row>
    <row r="62" spans="2:8" ht="25.5">
      <c r="B62" s="90" t="s">
        <v>94</v>
      </c>
      <c r="C62" s="598" t="s">
        <v>2473</v>
      </c>
      <c r="D62" s="598" t="s">
        <v>2472</v>
      </c>
      <c r="E62" s="90" t="s">
        <v>126</v>
      </c>
      <c r="F62" s="89">
        <v>5.8</v>
      </c>
      <c r="H62" s="87">
        <f>ROUND(F62*G62,2)</f>
        <v>0</v>
      </c>
    </row>
    <row r="63" spans="2:8" ht="25.5">
      <c r="B63" s="90" t="s">
        <v>117</v>
      </c>
      <c r="C63" s="598" t="s">
        <v>2055</v>
      </c>
      <c r="D63" s="598" t="s">
        <v>2054</v>
      </c>
      <c r="E63" s="90" t="s">
        <v>126</v>
      </c>
      <c r="F63" s="89">
        <v>70.7</v>
      </c>
      <c r="H63" s="87">
        <f>ROUND(F63*G63,2)</f>
        <v>0</v>
      </c>
    </row>
    <row r="64" spans="2:8" ht="25.5">
      <c r="C64" s="598"/>
      <c r="D64" s="99" t="s">
        <v>2471</v>
      </c>
    </row>
    <row r="65" spans="2:8" ht="38.25">
      <c r="B65" s="90" t="s">
        <v>114</v>
      </c>
      <c r="C65" s="598" t="s">
        <v>2402</v>
      </c>
      <c r="D65" s="598" t="s">
        <v>2401</v>
      </c>
      <c r="E65" s="90" t="s">
        <v>126</v>
      </c>
      <c r="F65" s="89">
        <v>1.5</v>
      </c>
      <c r="H65" s="87">
        <f>ROUND(F65*G65,2)</f>
        <v>0</v>
      </c>
    </row>
    <row r="66" spans="2:8" ht="25.5">
      <c r="C66" s="598"/>
      <c r="D66" s="99" t="s">
        <v>2470</v>
      </c>
    </row>
    <row r="67" spans="2:8" ht="25.5">
      <c r="B67" s="90" t="s">
        <v>224</v>
      </c>
      <c r="C67" s="598" t="s">
        <v>2469</v>
      </c>
      <c r="D67" s="598" t="s">
        <v>2468</v>
      </c>
      <c r="E67" s="90" t="s">
        <v>126</v>
      </c>
      <c r="F67" s="89">
        <v>6.8</v>
      </c>
      <c r="H67" s="87">
        <f>ROUND(F67*G67,2)</f>
        <v>0</v>
      </c>
    </row>
    <row r="68" spans="2:8" ht="25.5">
      <c r="C68" s="598"/>
      <c r="D68" s="99" t="s">
        <v>2467</v>
      </c>
    </row>
    <row r="69" spans="2:8">
      <c r="C69" s="598"/>
      <c r="D69" s="99"/>
    </row>
    <row r="70" spans="2:8">
      <c r="C70" s="598"/>
      <c r="D70" s="100" t="s">
        <v>1239</v>
      </c>
    </row>
    <row r="71" spans="2:8" ht="25.5">
      <c r="B71" s="90" t="s">
        <v>94</v>
      </c>
      <c r="C71" s="598" t="s">
        <v>2039</v>
      </c>
      <c r="D71" s="598" t="s">
        <v>2038</v>
      </c>
      <c r="E71" s="90" t="s">
        <v>43</v>
      </c>
      <c r="F71" s="89">
        <v>4</v>
      </c>
      <c r="H71" s="87">
        <f>ROUND(F71*G71,2)</f>
        <v>0</v>
      </c>
    </row>
    <row r="72" spans="2:8">
      <c r="C72" s="598"/>
      <c r="D72" s="99"/>
    </row>
    <row r="73" spans="2:8">
      <c r="C73" s="598"/>
      <c r="D73" s="100" t="s">
        <v>2034</v>
      </c>
    </row>
    <row r="74" spans="2:8" ht="25.5">
      <c r="B74" s="90" t="s">
        <v>90</v>
      </c>
      <c r="C74" s="598" t="s">
        <v>2024</v>
      </c>
      <c r="D74" s="598" t="s">
        <v>2023</v>
      </c>
      <c r="E74" s="90" t="s">
        <v>106</v>
      </c>
      <c r="F74" s="89">
        <v>186.3</v>
      </c>
      <c r="H74" s="87">
        <f>ROUND(F74*G74,2)</f>
        <v>0</v>
      </c>
    </row>
    <row r="76" spans="2:8" ht="17.45" customHeight="1">
      <c r="D76" s="98" t="str">
        <f>D8</f>
        <v>1 PREDDELA</v>
      </c>
      <c r="E76" s="97">
        <f>H8</f>
        <v>0</v>
      </c>
    </row>
    <row r="77" spans="2:8" ht="17.45" customHeight="1">
      <c r="D77" s="98" t="str">
        <f>D18</f>
        <v>2 ZEMELJSKA DELA</v>
      </c>
      <c r="E77" s="97">
        <f>H18</f>
        <v>0</v>
      </c>
    </row>
    <row r="78" spans="2:8" ht="17.45" customHeight="1">
      <c r="D78" s="98" t="str">
        <f>D36</f>
        <v>4 ODVODNJAVANJE</v>
      </c>
      <c r="E78" s="97">
        <f>H36</f>
        <v>0</v>
      </c>
    </row>
    <row r="79" spans="2:8" ht="17.45" customHeight="1">
      <c r="D79" s="96" t="str">
        <f>D44</f>
        <v>5 GRADBENA IN OBRTNIŠKA DELA</v>
      </c>
      <c r="E79" s="95">
        <f>H44</f>
        <v>0</v>
      </c>
    </row>
    <row r="80" spans="2:8" ht="17.45" customHeight="1">
      <c r="D80" s="94" t="s">
        <v>88</v>
      </c>
      <c r="E80" s="93">
        <f>ROUND(+SUM(E76:E79),2)</f>
        <v>0</v>
      </c>
    </row>
    <row r="81" spans="4:7" ht="17.45" customHeight="1">
      <c r="D81" s="94" t="s">
        <v>87</v>
      </c>
      <c r="E81" s="93">
        <f>ROUND(0.22*E80,2)</f>
        <v>0</v>
      </c>
    </row>
    <row r="82" spans="4:7" ht="17.45" customHeight="1">
      <c r="D82" s="94" t="s">
        <v>86</v>
      </c>
      <c r="E82" s="93">
        <f>ROUND(+SUM(E80:E81),2)</f>
        <v>0</v>
      </c>
    </row>
    <row r="84" spans="4:7" ht="17.45" customHeight="1">
      <c r="G84" s="92"/>
    </row>
  </sheetData>
  <mergeCells count="1">
    <mergeCell ref="D4:I4"/>
  </mergeCells>
  <pageMargins left="0.98425196850393704" right="0.39370078740157499" top="0.78740157480314998" bottom="0.78740157480314998" header="0" footer="0.196850393700787"/>
  <pageSetup paperSize="9" scale="63" fitToHeight="50" orientation="portrait" r:id="rId1"/>
  <headerFooter>
    <oddFooter>&amp;CStran &amp;P od &amp;N</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136"/>
  <sheetViews>
    <sheetView view="pageBreakPreview" zoomScale="115" zoomScaleNormal="100" zoomScaleSheetLayoutView="115" workbookViewId="0">
      <pane ySplit="7" topLeftCell="A118" activePane="bottomLeft" state="frozen"/>
      <selection pane="bottomLeft" activeCell="D5" sqref="D5:I5"/>
    </sheetView>
  </sheetViews>
  <sheetFormatPr defaultRowHeight="12.75"/>
  <cols>
    <col min="1" max="1" width="9.125" style="86"/>
    <col min="2" max="3" width="10.75" style="90" customWidth="1"/>
    <col min="4" max="4" width="47.75" style="91" customWidth="1"/>
    <col min="5" max="5" width="10" style="90" customWidth="1"/>
    <col min="6" max="6" width="11.125" style="89" customWidth="1"/>
    <col min="7" max="7" width="13.875" style="88" customWidth="1"/>
    <col min="8" max="8" width="12.75" style="87" customWidth="1"/>
    <col min="9" max="257" width="9.125" style="86"/>
    <col min="258" max="259" width="10.75" style="86" customWidth="1"/>
    <col min="260" max="260" width="47.75" style="86" customWidth="1"/>
    <col min="261" max="261" width="14.75" style="86" customWidth="1"/>
    <col min="262" max="262" width="12.75" style="86" customWidth="1"/>
    <col min="263" max="264" width="15.75" style="86" customWidth="1"/>
    <col min="265" max="513" width="9.125" style="86"/>
    <col min="514" max="515" width="10.75" style="86" customWidth="1"/>
    <col min="516" max="516" width="47.75" style="86" customWidth="1"/>
    <col min="517" max="517" width="14.75" style="86" customWidth="1"/>
    <col min="518" max="518" width="12.75" style="86" customWidth="1"/>
    <col min="519" max="520" width="15.75" style="86" customWidth="1"/>
    <col min="521" max="769" width="9.125" style="86"/>
    <col min="770" max="771" width="10.75" style="86" customWidth="1"/>
    <col min="772" max="772" width="47.75" style="86" customWidth="1"/>
    <col min="773" max="773" width="14.75" style="86" customWidth="1"/>
    <col min="774" max="774" width="12.75" style="86" customWidth="1"/>
    <col min="775" max="776" width="15.75" style="86" customWidth="1"/>
    <col min="777" max="1025" width="9.125" style="86"/>
    <col min="1026" max="1027" width="10.75" style="86" customWidth="1"/>
    <col min="1028" max="1028" width="47.75" style="86" customWidth="1"/>
    <col min="1029" max="1029" width="14.75" style="86" customWidth="1"/>
    <col min="1030" max="1030" width="12.75" style="86" customWidth="1"/>
    <col min="1031" max="1032" width="15.75" style="86" customWidth="1"/>
    <col min="1033" max="1281" width="9.125" style="86"/>
    <col min="1282" max="1283" width="10.75" style="86" customWidth="1"/>
    <col min="1284" max="1284" width="47.75" style="86" customWidth="1"/>
    <col min="1285" max="1285" width="14.75" style="86" customWidth="1"/>
    <col min="1286" max="1286" width="12.75" style="86" customWidth="1"/>
    <col min="1287" max="1288" width="15.75" style="86" customWidth="1"/>
    <col min="1289" max="1537" width="9.125" style="86"/>
    <col min="1538" max="1539" width="10.75" style="86" customWidth="1"/>
    <col min="1540" max="1540" width="47.75" style="86" customWidth="1"/>
    <col min="1541" max="1541" width="14.75" style="86" customWidth="1"/>
    <col min="1542" max="1542" width="12.75" style="86" customWidth="1"/>
    <col min="1543" max="1544" width="15.75" style="86" customWidth="1"/>
    <col min="1545" max="1793" width="9.125" style="86"/>
    <col min="1794" max="1795" width="10.75" style="86" customWidth="1"/>
    <col min="1796" max="1796" width="47.75" style="86" customWidth="1"/>
    <col min="1797" max="1797" width="14.75" style="86" customWidth="1"/>
    <col min="1798" max="1798" width="12.75" style="86" customWidth="1"/>
    <col min="1799" max="1800" width="15.75" style="86" customWidth="1"/>
    <col min="1801" max="2049" width="9.125" style="86"/>
    <col min="2050" max="2051" width="10.75" style="86" customWidth="1"/>
    <col min="2052" max="2052" width="47.75" style="86" customWidth="1"/>
    <col min="2053" max="2053" width="14.75" style="86" customWidth="1"/>
    <col min="2054" max="2054" width="12.75" style="86" customWidth="1"/>
    <col min="2055" max="2056" width="15.75" style="86" customWidth="1"/>
    <col min="2057" max="2305" width="9.125" style="86"/>
    <col min="2306" max="2307" width="10.75" style="86" customWidth="1"/>
    <col min="2308" max="2308" width="47.75" style="86" customWidth="1"/>
    <col min="2309" max="2309" width="14.75" style="86" customWidth="1"/>
    <col min="2310" max="2310" width="12.75" style="86" customWidth="1"/>
    <col min="2311" max="2312" width="15.75" style="86" customWidth="1"/>
    <col min="2313" max="2561" width="9.125" style="86"/>
    <col min="2562" max="2563" width="10.75" style="86" customWidth="1"/>
    <col min="2564" max="2564" width="47.75" style="86" customWidth="1"/>
    <col min="2565" max="2565" width="14.75" style="86" customWidth="1"/>
    <col min="2566" max="2566" width="12.75" style="86" customWidth="1"/>
    <col min="2567" max="2568" width="15.75" style="86" customWidth="1"/>
    <col min="2569" max="2817" width="9.125" style="86"/>
    <col min="2818" max="2819" width="10.75" style="86" customWidth="1"/>
    <col min="2820" max="2820" width="47.75" style="86" customWidth="1"/>
    <col min="2821" max="2821" width="14.75" style="86" customWidth="1"/>
    <col min="2822" max="2822" width="12.75" style="86" customWidth="1"/>
    <col min="2823" max="2824" width="15.75" style="86" customWidth="1"/>
    <col min="2825" max="3073" width="9.125" style="86"/>
    <col min="3074" max="3075" width="10.75" style="86" customWidth="1"/>
    <col min="3076" max="3076" width="47.75" style="86" customWidth="1"/>
    <col min="3077" max="3077" width="14.75" style="86" customWidth="1"/>
    <col min="3078" max="3078" width="12.75" style="86" customWidth="1"/>
    <col min="3079" max="3080" width="15.75" style="86" customWidth="1"/>
    <col min="3081" max="3329" width="9.125" style="86"/>
    <col min="3330" max="3331" width="10.75" style="86" customWidth="1"/>
    <col min="3332" max="3332" width="47.75" style="86" customWidth="1"/>
    <col min="3333" max="3333" width="14.75" style="86" customWidth="1"/>
    <col min="3334" max="3334" width="12.75" style="86" customWidth="1"/>
    <col min="3335" max="3336" width="15.75" style="86" customWidth="1"/>
    <col min="3337" max="3585" width="9.125" style="86"/>
    <col min="3586" max="3587" width="10.75" style="86" customWidth="1"/>
    <col min="3588" max="3588" width="47.75" style="86" customWidth="1"/>
    <col min="3589" max="3589" width="14.75" style="86" customWidth="1"/>
    <col min="3590" max="3590" width="12.75" style="86" customWidth="1"/>
    <col min="3591" max="3592" width="15.75" style="86" customWidth="1"/>
    <col min="3593" max="3841" width="9.125" style="86"/>
    <col min="3842" max="3843" width="10.75" style="86" customWidth="1"/>
    <col min="3844" max="3844" width="47.75" style="86" customWidth="1"/>
    <col min="3845" max="3845" width="14.75" style="86" customWidth="1"/>
    <col min="3846" max="3846" width="12.75" style="86" customWidth="1"/>
    <col min="3847" max="3848" width="15.75" style="86" customWidth="1"/>
    <col min="3849" max="4097" width="9.125" style="86"/>
    <col min="4098" max="4099" width="10.75" style="86" customWidth="1"/>
    <col min="4100" max="4100" width="47.75" style="86" customWidth="1"/>
    <col min="4101" max="4101" width="14.75" style="86" customWidth="1"/>
    <col min="4102" max="4102" width="12.75" style="86" customWidth="1"/>
    <col min="4103" max="4104" width="15.75" style="86" customWidth="1"/>
    <col min="4105" max="4353" width="9.125" style="86"/>
    <col min="4354" max="4355" width="10.75" style="86" customWidth="1"/>
    <col min="4356" max="4356" width="47.75" style="86" customWidth="1"/>
    <col min="4357" max="4357" width="14.75" style="86" customWidth="1"/>
    <col min="4358" max="4358" width="12.75" style="86" customWidth="1"/>
    <col min="4359" max="4360" width="15.75" style="86" customWidth="1"/>
    <col min="4361" max="4609" width="9.125" style="86"/>
    <col min="4610" max="4611" width="10.75" style="86" customWidth="1"/>
    <col min="4612" max="4612" width="47.75" style="86" customWidth="1"/>
    <col min="4613" max="4613" width="14.75" style="86" customWidth="1"/>
    <col min="4614" max="4614" width="12.75" style="86" customWidth="1"/>
    <col min="4615" max="4616" width="15.75" style="86" customWidth="1"/>
    <col min="4617" max="4865" width="9.125" style="86"/>
    <col min="4866" max="4867" width="10.75" style="86" customWidth="1"/>
    <col min="4868" max="4868" width="47.75" style="86" customWidth="1"/>
    <col min="4869" max="4869" width="14.75" style="86" customWidth="1"/>
    <col min="4870" max="4870" width="12.75" style="86" customWidth="1"/>
    <col min="4871" max="4872" width="15.75" style="86" customWidth="1"/>
    <col min="4873" max="5121" width="9.125" style="86"/>
    <col min="5122" max="5123" width="10.75" style="86" customWidth="1"/>
    <col min="5124" max="5124" width="47.75" style="86" customWidth="1"/>
    <col min="5125" max="5125" width="14.75" style="86" customWidth="1"/>
    <col min="5126" max="5126" width="12.75" style="86" customWidth="1"/>
    <col min="5127" max="5128" width="15.75" style="86" customWidth="1"/>
    <col min="5129" max="5377" width="9.125" style="86"/>
    <col min="5378" max="5379" width="10.75" style="86" customWidth="1"/>
    <col min="5380" max="5380" width="47.75" style="86" customWidth="1"/>
    <col min="5381" max="5381" width="14.75" style="86" customWidth="1"/>
    <col min="5382" max="5382" width="12.75" style="86" customWidth="1"/>
    <col min="5383" max="5384" width="15.75" style="86" customWidth="1"/>
    <col min="5385" max="5633" width="9.125" style="86"/>
    <col min="5634" max="5635" width="10.75" style="86" customWidth="1"/>
    <col min="5636" max="5636" width="47.75" style="86" customWidth="1"/>
    <col min="5637" max="5637" width="14.75" style="86" customWidth="1"/>
    <col min="5638" max="5638" width="12.75" style="86" customWidth="1"/>
    <col min="5639" max="5640" width="15.75" style="86" customWidth="1"/>
    <col min="5641" max="5889" width="9.125" style="86"/>
    <col min="5890" max="5891" width="10.75" style="86" customWidth="1"/>
    <col min="5892" max="5892" width="47.75" style="86" customWidth="1"/>
    <col min="5893" max="5893" width="14.75" style="86" customWidth="1"/>
    <col min="5894" max="5894" width="12.75" style="86" customWidth="1"/>
    <col min="5895" max="5896" width="15.75" style="86" customWidth="1"/>
    <col min="5897" max="6145" width="9.125" style="86"/>
    <col min="6146" max="6147" width="10.75" style="86" customWidth="1"/>
    <col min="6148" max="6148" width="47.75" style="86" customWidth="1"/>
    <col min="6149" max="6149" width="14.75" style="86" customWidth="1"/>
    <col min="6150" max="6150" width="12.75" style="86" customWidth="1"/>
    <col min="6151" max="6152" width="15.75" style="86" customWidth="1"/>
    <col min="6153" max="6401" width="9.125" style="86"/>
    <col min="6402" max="6403" width="10.75" style="86" customWidth="1"/>
    <col min="6404" max="6404" width="47.75" style="86" customWidth="1"/>
    <col min="6405" max="6405" width="14.75" style="86" customWidth="1"/>
    <col min="6406" max="6406" width="12.75" style="86" customWidth="1"/>
    <col min="6407" max="6408" width="15.75" style="86" customWidth="1"/>
    <col min="6409" max="6657" width="9.125" style="86"/>
    <col min="6658" max="6659" width="10.75" style="86" customWidth="1"/>
    <col min="6660" max="6660" width="47.75" style="86" customWidth="1"/>
    <col min="6661" max="6661" width="14.75" style="86" customWidth="1"/>
    <col min="6662" max="6662" width="12.75" style="86" customWidth="1"/>
    <col min="6663" max="6664" width="15.75" style="86" customWidth="1"/>
    <col min="6665" max="6913" width="9.125" style="86"/>
    <col min="6914" max="6915" width="10.75" style="86" customWidth="1"/>
    <col min="6916" max="6916" width="47.75" style="86" customWidth="1"/>
    <col min="6917" max="6917" width="14.75" style="86" customWidth="1"/>
    <col min="6918" max="6918" width="12.75" style="86" customWidth="1"/>
    <col min="6919" max="6920" width="15.75" style="86" customWidth="1"/>
    <col min="6921" max="7169" width="9.125" style="86"/>
    <col min="7170" max="7171" width="10.75" style="86" customWidth="1"/>
    <col min="7172" max="7172" width="47.75" style="86" customWidth="1"/>
    <col min="7173" max="7173" width="14.75" style="86" customWidth="1"/>
    <col min="7174" max="7174" width="12.75" style="86" customWidth="1"/>
    <col min="7175" max="7176" width="15.75" style="86" customWidth="1"/>
    <col min="7177" max="7425" width="9.125" style="86"/>
    <col min="7426" max="7427" width="10.75" style="86" customWidth="1"/>
    <col min="7428" max="7428" width="47.75" style="86" customWidth="1"/>
    <col min="7429" max="7429" width="14.75" style="86" customWidth="1"/>
    <col min="7430" max="7430" width="12.75" style="86" customWidth="1"/>
    <col min="7431" max="7432" width="15.75" style="86" customWidth="1"/>
    <col min="7433" max="7681" width="9.125" style="86"/>
    <col min="7682" max="7683" width="10.75" style="86" customWidth="1"/>
    <col min="7684" max="7684" width="47.75" style="86" customWidth="1"/>
    <col min="7685" max="7685" width="14.75" style="86" customWidth="1"/>
    <col min="7686" max="7686" width="12.75" style="86" customWidth="1"/>
    <col min="7687" max="7688" width="15.75" style="86" customWidth="1"/>
    <col min="7689" max="7937" width="9.125" style="86"/>
    <col min="7938" max="7939" width="10.75" style="86" customWidth="1"/>
    <col min="7940" max="7940" width="47.75" style="86" customWidth="1"/>
    <col min="7941" max="7941" width="14.75" style="86" customWidth="1"/>
    <col min="7942" max="7942" width="12.75" style="86" customWidth="1"/>
    <col min="7943" max="7944" width="15.75" style="86" customWidth="1"/>
    <col min="7945" max="8193" width="9.125" style="86"/>
    <col min="8194" max="8195" width="10.75" style="86" customWidth="1"/>
    <col min="8196" max="8196" width="47.75" style="86" customWidth="1"/>
    <col min="8197" max="8197" width="14.75" style="86" customWidth="1"/>
    <col min="8198" max="8198" width="12.75" style="86" customWidth="1"/>
    <col min="8199" max="8200" width="15.75" style="86" customWidth="1"/>
    <col min="8201" max="8449" width="9.125" style="86"/>
    <col min="8450" max="8451" width="10.75" style="86" customWidth="1"/>
    <col min="8452" max="8452" width="47.75" style="86" customWidth="1"/>
    <col min="8453" max="8453" width="14.75" style="86" customWidth="1"/>
    <col min="8454" max="8454" width="12.75" style="86" customWidth="1"/>
    <col min="8455" max="8456" width="15.75" style="86" customWidth="1"/>
    <col min="8457" max="8705" width="9.125" style="86"/>
    <col min="8706" max="8707" width="10.75" style="86" customWidth="1"/>
    <col min="8708" max="8708" width="47.75" style="86" customWidth="1"/>
    <col min="8709" max="8709" width="14.75" style="86" customWidth="1"/>
    <col min="8710" max="8710" width="12.75" style="86" customWidth="1"/>
    <col min="8711" max="8712" width="15.75" style="86" customWidth="1"/>
    <col min="8713" max="8961" width="9.125" style="86"/>
    <col min="8962" max="8963" width="10.75" style="86" customWidth="1"/>
    <col min="8964" max="8964" width="47.75" style="86" customWidth="1"/>
    <col min="8965" max="8965" width="14.75" style="86" customWidth="1"/>
    <col min="8966" max="8966" width="12.75" style="86" customWidth="1"/>
    <col min="8967" max="8968" width="15.75" style="86" customWidth="1"/>
    <col min="8969" max="9217" width="9.125" style="86"/>
    <col min="9218" max="9219" width="10.75" style="86" customWidth="1"/>
    <col min="9220" max="9220" width="47.75" style="86" customWidth="1"/>
    <col min="9221" max="9221" width="14.75" style="86" customWidth="1"/>
    <col min="9222" max="9222" width="12.75" style="86" customWidth="1"/>
    <col min="9223" max="9224" width="15.75" style="86" customWidth="1"/>
    <col min="9225" max="9473" width="9.125" style="86"/>
    <col min="9474" max="9475" width="10.75" style="86" customWidth="1"/>
    <col min="9476" max="9476" width="47.75" style="86" customWidth="1"/>
    <col min="9477" max="9477" width="14.75" style="86" customWidth="1"/>
    <col min="9478" max="9478" width="12.75" style="86" customWidth="1"/>
    <col min="9479" max="9480" width="15.75" style="86" customWidth="1"/>
    <col min="9481" max="9729" width="9.125" style="86"/>
    <col min="9730" max="9731" width="10.75" style="86" customWidth="1"/>
    <col min="9732" max="9732" width="47.75" style="86" customWidth="1"/>
    <col min="9733" max="9733" width="14.75" style="86" customWidth="1"/>
    <col min="9734" max="9734" width="12.75" style="86" customWidth="1"/>
    <col min="9735" max="9736" width="15.75" style="86" customWidth="1"/>
    <col min="9737" max="9985" width="9.125" style="86"/>
    <col min="9986" max="9987" width="10.75" style="86" customWidth="1"/>
    <col min="9988" max="9988" width="47.75" style="86" customWidth="1"/>
    <col min="9989" max="9989" width="14.75" style="86" customWidth="1"/>
    <col min="9990" max="9990" width="12.75" style="86" customWidth="1"/>
    <col min="9991" max="9992" width="15.75" style="86" customWidth="1"/>
    <col min="9993" max="10241" width="9.125" style="86"/>
    <col min="10242" max="10243" width="10.75" style="86" customWidth="1"/>
    <col min="10244" max="10244" width="47.75" style="86" customWidth="1"/>
    <col min="10245" max="10245" width="14.75" style="86" customWidth="1"/>
    <col min="10246" max="10246" width="12.75" style="86" customWidth="1"/>
    <col min="10247" max="10248" width="15.75" style="86" customWidth="1"/>
    <col min="10249" max="10497" width="9.125" style="86"/>
    <col min="10498" max="10499" width="10.75" style="86" customWidth="1"/>
    <col min="10500" max="10500" width="47.75" style="86" customWidth="1"/>
    <col min="10501" max="10501" width="14.75" style="86" customWidth="1"/>
    <col min="10502" max="10502" width="12.75" style="86" customWidth="1"/>
    <col min="10503" max="10504" width="15.75" style="86" customWidth="1"/>
    <col min="10505" max="10753" width="9.125" style="86"/>
    <col min="10754" max="10755" width="10.75" style="86" customWidth="1"/>
    <col min="10756" max="10756" width="47.75" style="86" customWidth="1"/>
    <col min="10757" max="10757" width="14.75" style="86" customWidth="1"/>
    <col min="10758" max="10758" width="12.75" style="86" customWidth="1"/>
    <col min="10759" max="10760" width="15.75" style="86" customWidth="1"/>
    <col min="10761" max="11009" width="9.125" style="86"/>
    <col min="11010" max="11011" width="10.75" style="86" customWidth="1"/>
    <col min="11012" max="11012" width="47.75" style="86" customWidth="1"/>
    <col min="11013" max="11013" width="14.75" style="86" customWidth="1"/>
    <col min="11014" max="11014" width="12.75" style="86" customWidth="1"/>
    <col min="11015" max="11016" width="15.75" style="86" customWidth="1"/>
    <col min="11017" max="11265" width="9.125" style="86"/>
    <col min="11266" max="11267" width="10.75" style="86" customWidth="1"/>
    <col min="11268" max="11268" width="47.75" style="86" customWidth="1"/>
    <col min="11269" max="11269" width="14.75" style="86" customWidth="1"/>
    <col min="11270" max="11270" width="12.75" style="86" customWidth="1"/>
    <col min="11271" max="11272" width="15.75" style="86" customWidth="1"/>
    <col min="11273" max="11521" width="9.125" style="86"/>
    <col min="11522" max="11523" width="10.75" style="86" customWidth="1"/>
    <col min="11524" max="11524" width="47.75" style="86" customWidth="1"/>
    <col min="11525" max="11525" width="14.75" style="86" customWidth="1"/>
    <col min="11526" max="11526" width="12.75" style="86" customWidth="1"/>
    <col min="11527" max="11528" width="15.75" style="86" customWidth="1"/>
    <col min="11529" max="11777" width="9.125" style="86"/>
    <col min="11778" max="11779" width="10.75" style="86" customWidth="1"/>
    <col min="11780" max="11780" width="47.75" style="86" customWidth="1"/>
    <col min="11781" max="11781" width="14.75" style="86" customWidth="1"/>
    <col min="11782" max="11782" width="12.75" style="86" customWidth="1"/>
    <col min="11783" max="11784" width="15.75" style="86" customWidth="1"/>
    <col min="11785" max="12033" width="9.125" style="86"/>
    <col min="12034" max="12035" width="10.75" style="86" customWidth="1"/>
    <col min="12036" max="12036" width="47.75" style="86" customWidth="1"/>
    <col min="12037" max="12037" width="14.75" style="86" customWidth="1"/>
    <col min="12038" max="12038" width="12.75" style="86" customWidth="1"/>
    <col min="12039" max="12040" width="15.75" style="86" customWidth="1"/>
    <col min="12041" max="12289" width="9.125" style="86"/>
    <col min="12290" max="12291" width="10.75" style="86" customWidth="1"/>
    <col min="12292" max="12292" width="47.75" style="86" customWidth="1"/>
    <col min="12293" max="12293" width="14.75" style="86" customWidth="1"/>
    <col min="12294" max="12294" width="12.75" style="86" customWidth="1"/>
    <col min="12295" max="12296" width="15.75" style="86" customWidth="1"/>
    <col min="12297" max="12545" width="9.125" style="86"/>
    <col min="12546" max="12547" width="10.75" style="86" customWidth="1"/>
    <col min="12548" max="12548" width="47.75" style="86" customWidth="1"/>
    <col min="12549" max="12549" width="14.75" style="86" customWidth="1"/>
    <col min="12550" max="12550" width="12.75" style="86" customWidth="1"/>
    <col min="12551" max="12552" width="15.75" style="86" customWidth="1"/>
    <col min="12553" max="12801" width="9.125" style="86"/>
    <col min="12802" max="12803" width="10.75" style="86" customWidth="1"/>
    <col min="12804" max="12804" width="47.75" style="86" customWidth="1"/>
    <col min="12805" max="12805" width="14.75" style="86" customWidth="1"/>
    <col min="12806" max="12806" width="12.75" style="86" customWidth="1"/>
    <col min="12807" max="12808" width="15.75" style="86" customWidth="1"/>
    <col min="12809" max="13057" width="9.125" style="86"/>
    <col min="13058" max="13059" width="10.75" style="86" customWidth="1"/>
    <col min="13060" max="13060" width="47.75" style="86" customWidth="1"/>
    <col min="13061" max="13061" width="14.75" style="86" customWidth="1"/>
    <col min="13062" max="13062" width="12.75" style="86" customWidth="1"/>
    <col min="13063" max="13064" width="15.75" style="86" customWidth="1"/>
    <col min="13065" max="13313" width="9.125" style="86"/>
    <col min="13314" max="13315" width="10.75" style="86" customWidth="1"/>
    <col min="13316" max="13316" width="47.75" style="86" customWidth="1"/>
    <col min="13317" max="13317" width="14.75" style="86" customWidth="1"/>
    <col min="13318" max="13318" width="12.75" style="86" customWidth="1"/>
    <col min="13319" max="13320" width="15.75" style="86" customWidth="1"/>
    <col min="13321" max="13569" width="9.125" style="86"/>
    <col min="13570" max="13571" width="10.75" style="86" customWidth="1"/>
    <col min="13572" max="13572" width="47.75" style="86" customWidth="1"/>
    <col min="13573" max="13573" width="14.75" style="86" customWidth="1"/>
    <col min="13574" max="13574" width="12.75" style="86" customWidth="1"/>
    <col min="13575" max="13576" width="15.75" style="86" customWidth="1"/>
    <col min="13577" max="13825" width="9.125" style="86"/>
    <col min="13826" max="13827" width="10.75" style="86" customWidth="1"/>
    <col min="13828" max="13828" width="47.75" style="86" customWidth="1"/>
    <col min="13829" max="13829" width="14.75" style="86" customWidth="1"/>
    <col min="13830" max="13830" width="12.75" style="86" customWidth="1"/>
    <col min="13831" max="13832" width="15.75" style="86" customWidth="1"/>
    <col min="13833" max="14081" width="9.125" style="86"/>
    <col min="14082" max="14083" width="10.75" style="86" customWidth="1"/>
    <col min="14084" max="14084" width="47.75" style="86" customWidth="1"/>
    <col min="14085" max="14085" width="14.75" style="86" customWidth="1"/>
    <col min="14086" max="14086" width="12.75" style="86" customWidth="1"/>
    <col min="14087" max="14088" width="15.75" style="86" customWidth="1"/>
    <col min="14089" max="14337" width="9.125" style="86"/>
    <col min="14338" max="14339" width="10.75" style="86" customWidth="1"/>
    <col min="14340" max="14340" width="47.75" style="86" customWidth="1"/>
    <col min="14341" max="14341" width="14.75" style="86" customWidth="1"/>
    <col min="14342" max="14342" width="12.75" style="86" customWidth="1"/>
    <col min="14343" max="14344" width="15.75" style="86" customWidth="1"/>
    <col min="14345" max="14593" width="9.125" style="86"/>
    <col min="14594" max="14595" width="10.75" style="86" customWidth="1"/>
    <col min="14596" max="14596" width="47.75" style="86" customWidth="1"/>
    <col min="14597" max="14597" width="14.75" style="86" customWidth="1"/>
    <col min="14598" max="14598" width="12.75" style="86" customWidth="1"/>
    <col min="14599" max="14600" width="15.75" style="86" customWidth="1"/>
    <col min="14601" max="14849" width="9.125" style="86"/>
    <col min="14850" max="14851" width="10.75" style="86" customWidth="1"/>
    <col min="14852" max="14852" width="47.75" style="86" customWidth="1"/>
    <col min="14853" max="14853" width="14.75" style="86" customWidth="1"/>
    <col min="14854" max="14854" width="12.75" style="86" customWidth="1"/>
    <col min="14855" max="14856" width="15.75" style="86" customWidth="1"/>
    <col min="14857" max="15105" width="9.125" style="86"/>
    <col min="15106" max="15107" width="10.75" style="86" customWidth="1"/>
    <col min="15108" max="15108" width="47.75" style="86" customWidth="1"/>
    <col min="15109" max="15109" width="14.75" style="86" customWidth="1"/>
    <col min="15110" max="15110" width="12.75" style="86" customWidth="1"/>
    <col min="15111" max="15112" width="15.75" style="86" customWidth="1"/>
    <col min="15113" max="15361" width="9.125" style="86"/>
    <col min="15362" max="15363" width="10.75" style="86" customWidth="1"/>
    <col min="15364" max="15364" width="47.75" style="86" customWidth="1"/>
    <col min="15365" max="15365" width="14.75" style="86" customWidth="1"/>
    <col min="15366" max="15366" width="12.75" style="86" customWidth="1"/>
    <col min="15367" max="15368" width="15.75" style="86" customWidth="1"/>
    <col min="15369" max="15617" width="9.125" style="86"/>
    <col min="15618" max="15619" width="10.75" style="86" customWidth="1"/>
    <col min="15620" max="15620" width="47.75" style="86" customWidth="1"/>
    <col min="15621" max="15621" width="14.75" style="86" customWidth="1"/>
    <col min="15622" max="15622" width="12.75" style="86" customWidth="1"/>
    <col min="15623" max="15624" width="15.75" style="86" customWidth="1"/>
    <col min="15625" max="15873" width="9.125" style="86"/>
    <col min="15874" max="15875" width="10.75" style="86" customWidth="1"/>
    <col min="15876" max="15876" width="47.75" style="86" customWidth="1"/>
    <col min="15877" max="15877" width="14.75" style="86" customWidth="1"/>
    <col min="15878" max="15878" width="12.75" style="86" customWidth="1"/>
    <col min="15879" max="15880" width="15.75" style="86" customWidth="1"/>
    <col min="15881" max="16129" width="9.125" style="86"/>
    <col min="16130" max="16131" width="10.75" style="86" customWidth="1"/>
    <col min="16132" max="16132" width="47.75" style="86" customWidth="1"/>
    <col min="16133" max="16133" width="14.75" style="86" customWidth="1"/>
    <col min="16134" max="16134" width="12.75" style="86" customWidth="1"/>
    <col min="16135" max="16136" width="15.75" style="86" customWidth="1"/>
    <col min="16137" max="16384" width="9.125" style="86"/>
  </cols>
  <sheetData>
    <row r="1" spans="2:9" ht="20.100000000000001" customHeight="1">
      <c r="B1" s="129" t="s">
        <v>1237</v>
      </c>
    </row>
    <row r="2" spans="2:9" s="124" customFormat="1" ht="15" customHeight="1">
      <c r="B2" s="127" t="s">
        <v>84</v>
      </c>
      <c r="C2" s="126" t="s">
        <v>2546</v>
      </c>
      <c r="E2" s="127"/>
      <c r="F2" s="89"/>
      <c r="G2" s="128"/>
      <c r="H2" s="87"/>
    </row>
    <row r="3" spans="2:9" s="124" customFormat="1" ht="15" customHeight="1">
      <c r="B3" s="127"/>
      <c r="C3" s="126" t="s">
        <v>2545</v>
      </c>
      <c r="E3" s="127"/>
      <c r="F3" s="89"/>
      <c r="G3" s="128"/>
      <c r="H3" s="87"/>
    </row>
    <row r="4" spans="2:9" s="124" customFormat="1" ht="15" customHeight="1">
      <c r="B4" s="127" t="s">
        <v>3</v>
      </c>
      <c r="C4" s="126" t="s">
        <v>2544</v>
      </c>
      <c r="E4" s="127"/>
      <c r="F4" s="89"/>
      <c r="G4" s="128"/>
      <c r="H4" s="87"/>
    </row>
    <row r="5" spans="2:9" s="124" customFormat="1" ht="20.100000000000001" customHeight="1">
      <c r="B5" s="127" t="s">
        <v>2</v>
      </c>
      <c r="C5" s="126" t="s">
        <v>79</v>
      </c>
      <c r="D5" s="1365" t="s">
        <v>3544</v>
      </c>
      <c r="E5" s="1365"/>
      <c r="F5" s="1365"/>
      <c r="G5" s="1365"/>
      <c r="H5" s="1365"/>
      <c r="I5" s="1365"/>
    </row>
    <row r="6" spans="2:9" s="118" customFormat="1" ht="9.9499999999999993" customHeight="1">
      <c r="B6" s="122"/>
      <c r="C6" s="122"/>
      <c r="D6" s="123"/>
      <c r="E6" s="122"/>
      <c r="F6" s="121"/>
      <c r="G6" s="120"/>
      <c r="H6" s="119"/>
    </row>
    <row r="7" spans="2:9" s="112" customFormat="1" ht="32.1" customHeight="1" thickBot="1">
      <c r="B7" s="116" t="s">
        <v>74</v>
      </c>
      <c r="C7" s="116" t="s">
        <v>73</v>
      </c>
      <c r="D7" s="117" t="s">
        <v>72</v>
      </c>
      <c r="E7" s="116" t="s">
        <v>71</v>
      </c>
      <c r="F7" s="115" t="s">
        <v>70</v>
      </c>
      <c r="G7" s="114" t="s">
        <v>69</v>
      </c>
      <c r="H7" s="113" t="s">
        <v>68</v>
      </c>
    </row>
    <row r="8" spans="2:9" s="106" customFormat="1" ht="9.9499999999999993" customHeight="1">
      <c r="B8" s="110"/>
      <c r="C8" s="110"/>
      <c r="D8" s="111"/>
      <c r="E8" s="110"/>
      <c r="F8" s="109"/>
      <c r="G8" s="108"/>
      <c r="H8" s="107"/>
    </row>
    <row r="9" spans="2:9">
      <c r="D9" s="100" t="s">
        <v>2543</v>
      </c>
      <c r="G9" s="92" t="s">
        <v>2542</v>
      </c>
      <c r="H9" s="105">
        <f>+SUM(H10:H32)</f>
        <v>0</v>
      </c>
    </row>
    <row r="10" spans="2:9">
      <c r="D10" s="100"/>
      <c r="G10" s="92"/>
      <c r="H10" s="105"/>
    </row>
    <row r="11" spans="2:9">
      <c r="D11" s="100" t="s">
        <v>2541</v>
      </c>
    </row>
    <row r="12" spans="2:9">
      <c r="B12" s="90" t="s">
        <v>90</v>
      </c>
      <c r="C12" s="90" t="s">
        <v>2357</v>
      </c>
      <c r="D12" s="91" t="s">
        <v>2356</v>
      </c>
      <c r="E12" s="90" t="s">
        <v>233</v>
      </c>
      <c r="F12" s="89">
        <v>0.23</v>
      </c>
      <c r="H12" s="87">
        <f t="shared" ref="H12:H18" si="0">ROUND(F12*G12,2)</f>
        <v>0</v>
      </c>
    </row>
    <row r="13" spans="2:9">
      <c r="B13" s="90" t="s">
        <v>94</v>
      </c>
      <c r="C13" s="90" t="s">
        <v>2353</v>
      </c>
      <c r="D13" s="91" t="s">
        <v>2352</v>
      </c>
      <c r="E13" s="90" t="s">
        <v>43</v>
      </c>
      <c r="F13" s="89">
        <v>16</v>
      </c>
      <c r="G13" s="102"/>
      <c r="H13" s="101">
        <f t="shared" si="0"/>
        <v>0</v>
      </c>
    </row>
    <row r="14" spans="2:9" ht="25.5">
      <c r="B14" s="90" t="s">
        <v>117</v>
      </c>
      <c r="C14" s="90" t="s">
        <v>2533</v>
      </c>
      <c r="D14" s="91" t="s">
        <v>2532</v>
      </c>
      <c r="E14" s="90" t="s">
        <v>106</v>
      </c>
      <c r="F14" s="89">
        <v>240</v>
      </c>
      <c r="H14" s="87">
        <f t="shared" si="0"/>
        <v>0</v>
      </c>
    </row>
    <row r="15" spans="2:9" ht="25.5">
      <c r="B15" s="90" t="s">
        <v>114</v>
      </c>
      <c r="C15" s="90" t="s">
        <v>215</v>
      </c>
      <c r="D15" s="91" t="s">
        <v>214</v>
      </c>
      <c r="E15" s="90" t="s">
        <v>43</v>
      </c>
      <c r="F15" s="89">
        <v>2</v>
      </c>
      <c r="H15" s="87">
        <f t="shared" si="0"/>
        <v>0</v>
      </c>
    </row>
    <row r="16" spans="2:9">
      <c r="B16" s="90" t="s">
        <v>140</v>
      </c>
      <c r="C16" s="90" t="s">
        <v>2298</v>
      </c>
      <c r="D16" s="91" t="s">
        <v>2297</v>
      </c>
      <c r="E16" s="90" t="s">
        <v>493</v>
      </c>
      <c r="F16" s="89">
        <v>100</v>
      </c>
      <c r="G16" s="102"/>
      <c r="H16" s="101">
        <f t="shared" si="0"/>
        <v>0</v>
      </c>
    </row>
    <row r="17" spans="2:8" ht="25.5">
      <c r="B17" s="90" t="s">
        <v>224</v>
      </c>
      <c r="C17" s="90" t="s">
        <v>1232</v>
      </c>
      <c r="D17" s="91" t="s">
        <v>2540</v>
      </c>
      <c r="E17" s="90" t="s">
        <v>43</v>
      </c>
      <c r="F17" s="89">
        <v>1</v>
      </c>
      <c r="G17" s="102"/>
      <c r="H17" s="101">
        <f t="shared" si="0"/>
        <v>0</v>
      </c>
    </row>
    <row r="18" spans="2:8" ht="25.5">
      <c r="B18" s="90" t="s">
        <v>221</v>
      </c>
      <c r="C18" s="90" t="s">
        <v>1230</v>
      </c>
      <c r="D18" s="91" t="s">
        <v>2539</v>
      </c>
      <c r="E18" s="90" t="s">
        <v>43</v>
      </c>
      <c r="F18" s="89">
        <v>1</v>
      </c>
      <c r="G18" s="102"/>
      <c r="H18" s="101">
        <f t="shared" si="0"/>
        <v>0</v>
      </c>
    </row>
    <row r="19" spans="2:8">
      <c r="G19" s="102"/>
      <c r="H19" s="101"/>
    </row>
    <row r="20" spans="2:8">
      <c r="D20" s="100" t="s">
        <v>2538</v>
      </c>
      <c r="G20" s="102"/>
      <c r="H20" s="101"/>
    </row>
    <row r="21" spans="2:8" ht="25.5">
      <c r="B21" s="90" t="s">
        <v>90</v>
      </c>
      <c r="C21" s="90" t="s">
        <v>191</v>
      </c>
      <c r="D21" s="91" t="s">
        <v>190</v>
      </c>
      <c r="E21" s="90" t="s">
        <v>126</v>
      </c>
      <c r="F21" s="89">
        <v>950</v>
      </c>
      <c r="G21" s="102"/>
      <c r="H21" s="101">
        <f t="shared" ref="H21:H28" si="1">ROUND(F21*G21,2)</f>
        <v>0</v>
      </c>
    </row>
    <row r="22" spans="2:8">
      <c r="B22" s="90" t="s">
        <v>94</v>
      </c>
      <c r="C22" s="90" t="s">
        <v>182</v>
      </c>
      <c r="D22" s="91" t="s">
        <v>181</v>
      </c>
      <c r="E22" s="90" t="s">
        <v>106</v>
      </c>
      <c r="F22" s="89">
        <v>1590</v>
      </c>
      <c r="G22" s="102"/>
      <c r="H22" s="101">
        <f t="shared" si="1"/>
        <v>0</v>
      </c>
    </row>
    <row r="23" spans="2:8" ht="25.5">
      <c r="B23" s="90" t="s">
        <v>117</v>
      </c>
      <c r="C23" s="90" t="s">
        <v>185</v>
      </c>
      <c r="D23" s="91" t="s">
        <v>184</v>
      </c>
      <c r="E23" s="90" t="s">
        <v>126</v>
      </c>
      <c r="F23" s="89">
        <v>290</v>
      </c>
      <c r="G23" s="102"/>
      <c r="H23" s="101">
        <f t="shared" si="1"/>
        <v>0</v>
      </c>
    </row>
    <row r="24" spans="2:8">
      <c r="B24" s="90" t="s">
        <v>114</v>
      </c>
      <c r="C24" s="90" t="s">
        <v>170</v>
      </c>
      <c r="D24" s="91" t="s">
        <v>169</v>
      </c>
      <c r="E24" s="90" t="s">
        <v>106</v>
      </c>
      <c r="F24" s="89">
        <v>1330</v>
      </c>
      <c r="G24" s="102"/>
      <c r="H24" s="101">
        <f t="shared" si="1"/>
        <v>0</v>
      </c>
    </row>
    <row r="25" spans="2:8" ht="51">
      <c r="B25" s="90" t="s">
        <v>140</v>
      </c>
      <c r="C25" s="90" t="s">
        <v>2530</v>
      </c>
      <c r="D25" s="91" t="s">
        <v>2537</v>
      </c>
      <c r="E25" s="90" t="s">
        <v>43</v>
      </c>
      <c r="F25" s="89">
        <v>1</v>
      </c>
      <c r="G25" s="102"/>
      <c r="H25" s="101">
        <f t="shared" si="1"/>
        <v>0</v>
      </c>
    </row>
    <row r="26" spans="2:8" ht="25.5">
      <c r="B26" s="90" t="s">
        <v>224</v>
      </c>
      <c r="C26" s="90" t="s">
        <v>1253</v>
      </c>
      <c r="D26" s="91" t="s">
        <v>2509</v>
      </c>
      <c r="E26" s="90" t="s">
        <v>126</v>
      </c>
      <c r="F26" s="89">
        <v>2</v>
      </c>
      <c r="G26" s="102"/>
      <c r="H26" s="101">
        <f t="shared" si="1"/>
        <v>0</v>
      </c>
    </row>
    <row r="27" spans="2:8" ht="25.5">
      <c r="B27" s="90" t="s">
        <v>221</v>
      </c>
      <c r="C27" s="90" t="s">
        <v>1250</v>
      </c>
      <c r="D27" s="91" t="s">
        <v>2508</v>
      </c>
      <c r="E27" s="90" t="s">
        <v>126</v>
      </c>
      <c r="F27" s="89">
        <v>1240</v>
      </c>
      <c r="G27" s="102"/>
      <c r="H27" s="101">
        <f t="shared" si="1"/>
        <v>0</v>
      </c>
    </row>
    <row r="28" spans="2:8">
      <c r="B28" s="90" t="s">
        <v>218</v>
      </c>
      <c r="C28" s="90" t="s">
        <v>162</v>
      </c>
      <c r="D28" s="91" t="s">
        <v>161</v>
      </c>
      <c r="E28" s="90" t="s">
        <v>126</v>
      </c>
      <c r="F28" s="89">
        <v>950</v>
      </c>
      <c r="G28" s="102"/>
      <c r="H28" s="101">
        <f t="shared" si="1"/>
        <v>0</v>
      </c>
    </row>
    <row r="29" spans="2:8" ht="25.5">
      <c r="D29" s="99" t="s">
        <v>2524</v>
      </c>
      <c r="G29" s="102"/>
      <c r="H29" s="101"/>
    </row>
    <row r="30" spans="2:8">
      <c r="B30" s="90" t="s">
        <v>216</v>
      </c>
      <c r="C30" s="90" t="s">
        <v>158</v>
      </c>
      <c r="D30" s="91" t="s">
        <v>157</v>
      </c>
      <c r="E30" s="90" t="s">
        <v>126</v>
      </c>
      <c r="F30" s="89">
        <v>290</v>
      </c>
      <c r="G30" s="102"/>
      <c r="H30" s="101">
        <f>ROUND(F30*G30,2)</f>
        <v>0</v>
      </c>
    </row>
    <row r="31" spans="2:8" ht="25.5">
      <c r="D31" s="99" t="s">
        <v>2524</v>
      </c>
      <c r="G31" s="102"/>
      <c r="H31" s="101"/>
    </row>
    <row r="33" spans="2:8">
      <c r="D33" s="100" t="s">
        <v>2536</v>
      </c>
      <c r="G33" s="92" t="s">
        <v>2535</v>
      </c>
      <c r="H33" s="105">
        <f>+SUM(H34:H53)</f>
        <v>0</v>
      </c>
    </row>
    <row r="34" spans="2:8">
      <c r="D34" s="100"/>
      <c r="G34" s="92"/>
      <c r="H34" s="105"/>
    </row>
    <row r="35" spans="2:8">
      <c r="D35" s="100" t="s">
        <v>2534</v>
      </c>
    </row>
    <row r="36" spans="2:8">
      <c r="B36" s="90" t="s">
        <v>90</v>
      </c>
      <c r="C36" s="90" t="s">
        <v>2357</v>
      </c>
      <c r="D36" s="91" t="s">
        <v>2356</v>
      </c>
      <c r="E36" s="90" t="s">
        <v>233</v>
      </c>
      <c r="F36" s="89">
        <v>0.08</v>
      </c>
      <c r="H36" s="87">
        <f>ROUND(F36*G36,2)</f>
        <v>0</v>
      </c>
    </row>
    <row r="37" spans="2:8">
      <c r="B37" s="90" t="s">
        <v>94</v>
      </c>
      <c r="C37" s="90" t="s">
        <v>2353</v>
      </c>
      <c r="D37" s="91" t="s">
        <v>2352</v>
      </c>
      <c r="E37" s="90" t="s">
        <v>43</v>
      </c>
      <c r="F37" s="89">
        <v>8</v>
      </c>
      <c r="H37" s="87">
        <f>ROUND(F37*G37,2)</f>
        <v>0</v>
      </c>
    </row>
    <row r="38" spans="2:8" ht="25.5">
      <c r="B38" s="90" t="s">
        <v>117</v>
      </c>
      <c r="C38" s="90" t="s">
        <v>2533</v>
      </c>
      <c r="D38" s="91" t="s">
        <v>2532</v>
      </c>
      <c r="E38" s="90" t="s">
        <v>106</v>
      </c>
      <c r="F38" s="89">
        <v>400</v>
      </c>
      <c r="H38" s="87">
        <f>ROUND(F38*G38,2)</f>
        <v>0</v>
      </c>
    </row>
    <row r="39" spans="2:8" ht="25.5">
      <c r="B39" s="90" t="s">
        <v>114</v>
      </c>
      <c r="C39" s="90" t="s">
        <v>1268</v>
      </c>
      <c r="D39" s="91" t="s">
        <v>1267</v>
      </c>
      <c r="E39" s="90" t="s">
        <v>43</v>
      </c>
      <c r="F39" s="89">
        <v>3</v>
      </c>
      <c r="H39" s="87">
        <f>ROUND(F39*G39,2)</f>
        <v>0</v>
      </c>
    </row>
    <row r="40" spans="2:8">
      <c r="B40" s="90" t="s">
        <v>140</v>
      </c>
      <c r="C40" s="90" t="s">
        <v>2298</v>
      </c>
      <c r="D40" s="91" t="s">
        <v>2297</v>
      </c>
      <c r="E40" s="90" t="s">
        <v>493</v>
      </c>
      <c r="F40" s="89">
        <v>20</v>
      </c>
      <c r="H40" s="87">
        <f>ROUND(F40*G40,2)</f>
        <v>0</v>
      </c>
    </row>
    <row r="42" spans="2:8">
      <c r="D42" s="100" t="s">
        <v>2531</v>
      </c>
    </row>
    <row r="43" spans="2:8" ht="25.5">
      <c r="B43" s="90" t="s">
        <v>90</v>
      </c>
      <c r="C43" s="90" t="s">
        <v>191</v>
      </c>
      <c r="D43" s="91" t="s">
        <v>190</v>
      </c>
      <c r="E43" s="90" t="s">
        <v>126</v>
      </c>
      <c r="F43" s="89">
        <v>50</v>
      </c>
      <c r="H43" s="87">
        <f t="shared" ref="H43:H49" si="2">ROUND(F43*G43,2)</f>
        <v>0</v>
      </c>
    </row>
    <row r="44" spans="2:8">
      <c r="B44" s="90" t="s">
        <v>94</v>
      </c>
      <c r="C44" s="90" t="s">
        <v>182</v>
      </c>
      <c r="D44" s="91" t="s">
        <v>181</v>
      </c>
      <c r="E44" s="90" t="s">
        <v>106</v>
      </c>
      <c r="F44" s="89">
        <v>250</v>
      </c>
      <c r="H44" s="87">
        <f t="shared" si="2"/>
        <v>0</v>
      </c>
    </row>
    <row r="45" spans="2:8" ht="25.5">
      <c r="B45" s="90" t="s">
        <v>117</v>
      </c>
      <c r="C45" s="90" t="s">
        <v>185</v>
      </c>
      <c r="D45" s="91" t="s">
        <v>184</v>
      </c>
      <c r="E45" s="90" t="s">
        <v>126</v>
      </c>
      <c r="F45" s="89">
        <v>250</v>
      </c>
      <c r="H45" s="87">
        <f t="shared" si="2"/>
        <v>0</v>
      </c>
    </row>
    <row r="46" spans="2:8" ht="51">
      <c r="B46" s="90" t="s">
        <v>114</v>
      </c>
      <c r="C46" s="90" t="s">
        <v>2530</v>
      </c>
      <c r="D46" s="91" t="s">
        <v>2529</v>
      </c>
      <c r="E46" s="90" t="s">
        <v>43</v>
      </c>
      <c r="F46" s="89">
        <v>1</v>
      </c>
      <c r="H46" s="87">
        <f t="shared" si="2"/>
        <v>0</v>
      </c>
    </row>
    <row r="47" spans="2:8" ht="25.5">
      <c r="B47" s="90" t="s">
        <v>140</v>
      </c>
      <c r="C47" s="90" t="s">
        <v>1253</v>
      </c>
      <c r="D47" s="91" t="s">
        <v>2509</v>
      </c>
      <c r="E47" s="90" t="s">
        <v>126</v>
      </c>
      <c r="F47" s="89">
        <v>2</v>
      </c>
      <c r="H47" s="87">
        <f t="shared" si="2"/>
        <v>0</v>
      </c>
    </row>
    <row r="48" spans="2:8" ht="25.5">
      <c r="B48" s="90" t="s">
        <v>224</v>
      </c>
      <c r="C48" s="90" t="s">
        <v>1250</v>
      </c>
      <c r="D48" s="91" t="s">
        <v>2508</v>
      </c>
      <c r="E48" s="90" t="s">
        <v>126</v>
      </c>
      <c r="F48" s="89">
        <v>300</v>
      </c>
      <c r="H48" s="87">
        <f t="shared" si="2"/>
        <v>0</v>
      </c>
    </row>
    <row r="49" spans="2:8">
      <c r="B49" s="90" t="s">
        <v>221</v>
      </c>
      <c r="C49" s="90" t="s">
        <v>162</v>
      </c>
      <c r="D49" s="91" t="s">
        <v>161</v>
      </c>
      <c r="E49" s="90" t="s">
        <v>126</v>
      </c>
      <c r="F49" s="89">
        <v>50</v>
      </c>
      <c r="H49" s="87">
        <f t="shared" si="2"/>
        <v>0</v>
      </c>
    </row>
    <row r="50" spans="2:8" ht="25.5">
      <c r="D50" s="99" t="s">
        <v>2524</v>
      </c>
    </row>
    <row r="51" spans="2:8">
      <c r="B51" s="90" t="s">
        <v>218</v>
      </c>
      <c r="C51" s="90" t="s">
        <v>158</v>
      </c>
      <c r="D51" s="91" t="s">
        <v>157</v>
      </c>
      <c r="E51" s="90" t="s">
        <v>126</v>
      </c>
      <c r="F51" s="89">
        <v>250</v>
      </c>
      <c r="H51" s="87">
        <f>ROUND(F51*G51,2)</f>
        <v>0</v>
      </c>
    </row>
    <row r="52" spans="2:8" ht="25.5">
      <c r="D52" s="99" t="s">
        <v>2524</v>
      </c>
    </row>
    <row r="54" spans="2:8">
      <c r="D54" s="100" t="s">
        <v>2528</v>
      </c>
      <c r="G54" s="92" t="s">
        <v>2527</v>
      </c>
      <c r="H54" s="105">
        <f>+SUM(H55:H72)</f>
        <v>0</v>
      </c>
    </row>
    <row r="55" spans="2:8">
      <c r="D55" s="100"/>
      <c r="G55" s="92"/>
      <c r="H55" s="105"/>
    </row>
    <row r="56" spans="2:8">
      <c r="D56" s="100" t="s">
        <v>2526</v>
      </c>
    </row>
    <row r="57" spans="2:8">
      <c r="B57" s="90" t="s">
        <v>90</v>
      </c>
      <c r="C57" s="90" t="s">
        <v>2357</v>
      </c>
      <c r="D57" s="91" t="s">
        <v>2356</v>
      </c>
      <c r="E57" s="90" t="s">
        <v>233</v>
      </c>
      <c r="F57" s="89">
        <v>7.0000000000000007E-2</v>
      </c>
      <c r="H57" s="87">
        <f>ROUND(F57*G57,2)</f>
        <v>0</v>
      </c>
    </row>
    <row r="58" spans="2:8">
      <c r="B58" s="90" t="s">
        <v>94</v>
      </c>
      <c r="C58" s="90" t="s">
        <v>2353</v>
      </c>
      <c r="D58" s="91" t="s">
        <v>2352</v>
      </c>
      <c r="E58" s="90" t="s">
        <v>43</v>
      </c>
      <c r="F58" s="89">
        <v>6</v>
      </c>
      <c r="H58" s="87">
        <f>ROUND(F58*G58,2)</f>
        <v>0</v>
      </c>
    </row>
    <row r="59" spans="2:8">
      <c r="B59" s="90" t="s">
        <v>117</v>
      </c>
      <c r="C59" s="90" t="s">
        <v>2298</v>
      </c>
      <c r="D59" s="91" t="s">
        <v>2297</v>
      </c>
      <c r="E59" s="90" t="s">
        <v>493</v>
      </c>
      <c r="F59" s="89">
        <v>40</v>
      </c>
      <c r="H59" s="87">
        <f>ROUND(F59*G59,2)</f>
        <v>0</v>
      </c>
    </row>
    <row r="61" spans="2:8">
      <c r="D61" s="100" t="s">
        <v>2525</v>
      </c>
    </row>
    <row r="62" spans="2:8" ht="25.5">
      <c r="B62" s="90" t="s">
        <v>90</v>
      </c>
      <c r="C62" s="90" t="s">
        <v>191</v>
      </c>
      <c r="D62" s="91" t="s">
        <v>190</v>
      </c>
      <c r="E62" s="90" t="s">
        <v>126</v>
      </c>
      <c r="F62" s="89">
        <v>120</v>
      </c>
      <c r="H62" s="87">
        <f t="shared" ref="H62:H68" si="3">ROUND(F62*G62,2)</f>
        <v>0</v>
      </c>
    </row>
    <row r="63" spans="2:8">
      <c r="B63" s="90" t="s">
        <v>94</v>
      </c>
      <c r="C63" s="90" t="s">
        <v>182</v>
      </c>
      <c r="D63" s="91" t="s">
        <v>181</v>
      </c>
      <c r="E63" s="90" t="s">
        <v>106</v>
      </c>
      <c r="F63" s="89">
        <v>820</v>
      </c>
      <c r="H63" s="87">
        <f t="shared" si="3"/>
        <v>0</v>
      </c>
    </row>
    <row r="64" spans="2:8" ht="25.5">
      <c r="B64" s="90" t="s">
        <v>117</v>
      </c>
      <c r="C64" s="90" t="s">
        <v>185</v>
      </c>
      <c r="D64" s="91" t="s">
        <v>184</v>
      </c>
      <c r="E64" s="90" t="s">
        <v>126</v>
      </c>
      <c r="F64" s="89">
        <v>450</v>
      </c>
      <c r="H64" s="87">
        <f t="shared" si="3"/>
        <v>0</v>
      </c>
    </row>
    <row r="65" spans="2:8">
      <c r="B65" s="90" t="s">
        <v>114</v>
      </c>
      <c r="C65" s="90" t="s">
        <v>170</v>
      </c>
      <c r="D65" s="91" t="s">
        <v>169</v>
      </c>
      <c r="E65" s="90" t="s">
        <v>106</v>
      </c>
      <c r="F65" s="89">
        <v>600</v>
      </c>
      <c r="H65" s="87">
        <f t="shared" si="3"/>
        <v>0</v>
      </c>
    </row>
    <row r="66" spans="2:8" ht="25.5">
      <c r="B66" s="90" t="s">
        <v>140</v>
      </c>
      <c r="C66" s="90" t="s">
        <v>1253</v>
      </c>
      <c r="D66" s="91" t="s">
        <v>2509</v>
      </c>
      <c r="E66" s="90" t="s">
        <v>126</v>
      </c>
      <c r="F66" s="89">
        <v>2</v>
      </c>
      <c r="H66" s="87">
        <f t="shared" si="3"/>
        <v>0</v>
      </c>
    </row>
    <row r="67" spans="2:8" ht="25.5">
      <c r="B67" s="90" t="s">
        <v>224</v>
      </c>
      <c r="C67" s="90" t="s">
        <v>1250</v>
      </c>
      <c r="D67" s="91" t="s">
        <v>2508</v>
      </c>
      <c r="E67" s="90" t="s">
        <v>126</v>
      </c>
      <c r="F67" s="89">
        <v>570</v>
      </c>
      <c r="H67" s="87">
        <f t="shared" si="3"/>
        <v>0</v>
      </c>
    </row>
    <row r="68" spans="2:8">
      <c r="B68" s="90" t="s">
        <v>221</v>
      </c>
      <c r="C68" s="90" t="s">
        <v>162</v>
      </c>
      <c r="D68" s="91" t="s">
        <v>161</v>
      </c>
      <c r="E68" s="90" t="s">
        <v>126</v>
      </c>
      <c r="F68" s="89">
        <v>120</v>
      </c>
      <c r="H68" s="87">
        <f t="shared" si="3"/>
        <v>0</v>
      </c>
    </row>
    <row r="69" spans="2:8" ht="25.5">
      <c r="D69" s="99" t="s">
        <v>2524</v>
      </c>
    </row>
    <row r="70" spans="2:8">
      <c r="B70" s="90" t="s">
        <v>218</v>
      </c>
      <c r="C70" s="90" t="s">
        <v>158</v>
      </c>
      <c r="D70" s="91" t="s">
        <v>157</v>
      </c>
      <c r="E70" s="90" t="s">
        <v>126</v>
      </c>
      <c r="F70" s="89">
        <v>450</v>
      </c>
      <c r="H70" s="87">
        <f>ROUND(F70*G70,2)</f>
        <v>0</v>
      </c>
    </row>
    <row r="71" spans="2:8" ht="25.5">
      <c r="D71" s="99" t="s">
        <v>2524</v>
      </c>
    </row>
    <row r="73" spans="2:8">
      <c r="D73" s="100" t="s">
        <v>2523</v>
      </c>
      <c r="G73" s="92" t="s">
        <v>2522</v>
      </c>
      <c r="H73" s="105">
        <f>+SUM(H74:H90)</f>
        <v>0</v>
      </c>
    </row>
    <row r="74" spans="2:8">
      <c r="D74" s="100"/>
      <c r="G74" s="92"/>
      <c r="H74" s="105"/>
    </row>
    <row r="75" spans="2:8">
      <c r="D75" s="100" t="s">
        <v>2521</v>
      </c>
    </row>
    <row r="76" spans="2:8">
      <c r="B76" s="90" t="s">
        <v>90</v>
      </c>
      <c r="C76" s="90" t="s">
        <v>2357</v>
      </c>
      <c r="D76" s="91" t="s">
        <v>2356</v>
      </c>
      <c r="E76" s="90" t="s">
        <v>233</v>
      </c>
      <c r="F76" s="89">
        <v>0.02</v>
      </c>
      <c r="H76" s="87">
        <f>ROUND(F76*G76,2)</f>
        <v>0</v>
      </c>
    </row>
    <row r="77" spans="2:8">
      <c r="B77" s="90" t="s">
        <v>94</v>
      </c>
      <c r="C77" s="90" t="s">
        <v>2353</v>
      </c>
      <c r="D77" s="91" t="s">
        <v>2352</v>
      </c>
      <c r="E77" s="90" t="s">
        <v>43</v>
      </c>
      <c r="F77" s="89">
        <v>8</v>
      </c>
      <c r="H77" s="87">
        <f>ROUND(F77*G77,2)</f>
        <v>0</v>
      </c>
    </row>
    <row r="78" spans="2:8">
      <c r="B78" s="90" t="s">
        <v>117</v>
      </c>
      <c r="C78" s="90" t="s">
        <v>2298</v>
      </c>
      <c r="D78" s="91" t="s">
        <v>2297</v>
      </c>
      <c r="E78" s="90" t="s">
        <v>493</v>
      </c>
      <c r="F78" s="89">
        <v>40</v>
      </c>
      <c r="H78" s="87">
        <f>ROUND(F78*G78,2)</f>
        <v>0</v>
      </c>
    </row>
    <row r="80" spans="2:8">
      <c r="D80" s="100" t="s">
        <v>2520</v>
      </c>
    </row>
    <row r="81" spans="2:8" ht="25.5">
      <c r="B81" s="90" t="s">
        <v>90</v>
      </c>
      <c r="C81" s="90" t="s">
        <v>191</v>
      </c>
      <c r="D81" s="91" t="s">
        <v>190</v>
      </c>
      <c r="E81" s="90" t="s">
        <v>126</v>
      </c>
      <c r="F81" s="89">
        <v>270</v>
      </c>
      <c r="H81" s="87">
        <f t="shared" ref="H81:H89" si="4">ROUND(F81*G81,2)</f>
        <v>0</v>
      </c>
    </row>
    <row r="82" spans="2:8">
      <c r="B82" s="90" t="s">
        <v>94</v>
      </c>
      <c r="C82" s="90" t="s">
        <v>182</v>
      </c>
      <c r="D82" s="91" t="s">
        <v>181</v>
      </c>
      <c r="E82" s="90" t="s">
        <v>106</v>
      </c>
      <c r="F82" s="89">
        <v>1624</v>
      </c>
      <c r="H82" s="87">
        <f t="shared" si="4"/>
        <v>0</v>
      </c>
    </row>
    <row r="83" spans="2:8" ht="25.5">
      <c r="B83" s="90" t="s">
        <v>117</v>
      </c>
      <c r="C83" s="90" t="s">
        <v>185</v>
      </c>
      <c r="D83" s="91" t="s">
        <v>184</v>
      </c>
      <c r="E83" s="90" t="s">
        <v>126</v>
      </c>
      <c r="F83" s="89">
        <v>60</v>
      </c>
      <c r="H83" s="87">
        <f t="shared" si="4"/>
        <v>0</v>
      </c>
    </row>
    <row r="84" spans="2:8">
      <c r="B84" s="90" t="s">
        <v>114</v>
      </c>
      <c r="C84" s="90" t="s">
        <v>170</v>
      </c>
      <c r="D84" s="91" t="s">
        <v>169</v>
      </c>
      <c r="E84" s="90" t="s">
        <v>106</v>
      </c>
      <c r="F84" s="89">
        <v>1170</v>
      </c>
      <c r="H84" s="87">
        <f t="shared" si="4"/>
        <v>0</v>
      </c>
    </row>
    <row r="85" spans="2:8" ht="38.25">
      <c r="B85" s="90" t="s">
        <v>140</v>
      </c>
      <c r="C85" s="90" t="s">
        <v>2519</v>
      </c>
      <c r="D85" s="91" t="s">
        <v>2518</v>
      </c>
      <c r="E85" s="90" t="s">
        <v>106</v>
      </c>
      <c r="F85" s="89">
        <v>230</v>
      </c>
      <c r="H85" s="87">
        <f t="shared" si="4"/>
        <v>0</v>
      </c>
    </row>
    <row r="86" spans="2:8" ht="25.5">
      <c r="B86" s="90" t="s">
        <v>224</v>
      </c>
      <c r="C86" s="90" t="s">
        <v>1253</v>
      </c>
      <c r="D86" s="91" t="s">
        <v>2509</v>
      </c>
      <c r="E86" s="90" t="s">
        <v>126</v>
      </c>
      <c r="F86" s="89">
        <v>1</v>
      </c>
      <c r="H86" s="87">
        <f t="shared" si="4"/>
        <v>0</v>
      </c>
    </row>
    <row r="87" spans="2:8" ht="25.5">
      <c r="B87" s="90" t="s">
        <v>221</v>
      </c>
      <c r="C87" s="90" t="s">
        <v>1250</v>
      </c>
      <c r="D87" s="91" t="s">
        <v>2508</v>
      </c>
      <c r="E87" s="90" t="s">
        <v>126</v>
      </c>
      <c r="F87" s="89">
        <v>330</v>
      </c>
      <c r="H87" s="87">
        <f t="shared" si="4"/>
        <v>0</v>
      </c>
    </row>
    <row r="88" spans="2:8">
      <c r="B88" s="90" t="s">
        <v>218</v>
      </c>
      <c r="C88" s="90" t="s">
        <v>162</v>
      </c>
      <c r="D88" s="91" t="s">
        <v>161</v>
      </c>
      <c r="E88" s="90" t="s">
        <v>126</v>
      </c>
      <c r="F88" s="89">
        <v>270</v>
      </c>
      <c r="H88" s="87">
        <f t="shared" si="4"/>
        <v>0</v>
      </c>
    </row>
    <row r="89" spans="2:8">
      <c r="B89" s="90" t="s">
        <v>216</v>
      </c>
      <c r="C89" s="90" t="s">
        <v>158</v>
      </c>
      <c r="D89" s="91" t="s">
        <v>157</v>
      </c>
      <c r="E89" s="90" t="s">
        <v>126</v>
      </c>
      <c r="F89" s="89">
        <v>60</v>
      </c>
      <c r="H89" s="87">
        <f t="shared" si="4"/>
        <v>0</v>
      </c>
    </row>
    <row r="91" spans="2:8">
      <c r="D91" s="100" t="s">
        <v>2517</v>
      </c>
      <c r="G91" s="92" t="s">
        <v>2516</v>
      </c>
      <c r="H91" s="105">
        <f>+SUM(H92:H126)</f>
        <v>0</v>
      </c>
    </row>
    <row r="92" spans="2:8">
      <c r="D92" s="100"/>
      <c r="G92" s="92"/>
      <c r="H92" s="105"/>
    </row>
    <row r="93" spans="2:8">
      <c r="D93" s="100" t="s">
        <v>2515</v>
      </c>
    </row>
    <row r="94" spans="2:8">
      <c r="B94" s="90" t="s">
        <v>90</v>
      </c>
      <c r="C94" s="90" t="s">
        <v>2357</v>
      </c>
      <c r="D94" s="91" t="s">
        <v>2356</v>
      </c>
      <c r="E94" s="90" t="s">
        <v>233</v>
      </c>
      <c r="F94" s="89">
        <v>0.05</v>
      </c>
      <c r="H94" s="87">
        <f>ROUND(F94*G94,2)</f>
        <v>0</v>
      </c>
    </row>
    <row r="95" spans="2:8">
      <c r="B95" s="90" t="s">
        <v>94</v>
      </c>
      <c r="C95" s="90" t="s">
        <v>2353</v>
      </c>
      <c r="D95" s="91" t="s">
        <v>2352</v>
      </c>
      <c r="E95" s="90" t="s">
        <v>43</v>
      </c>
      <c r="F95" s="89">
        <v>9</v>
      </c>
      <c r="H95" s="87">
        <f>ROUND(F95*G95,2)</f>
        <v>0</v>
      </c>
    </row>
    <row r="96" spans="2:8">
      <c r="B96" s="90" t="s">
        <v>117</v>
      </c>
      <c r="C96" s="90" t="s">
        <v>2298</v>
      </c>
      <c r="D96" s="91" t="s">
        <v>2297</v>
      </c>
      <c r="E96" s="90" t="s">
        <v>493</v>
      </c>
      <c r="F96" s="89">
        <v>20</v>
      </c>
      <c r="H96" s="87">
        <f>ROUND(F96*G96,2)</f>
        <v>0</v>
      </c>
    </row>
    <row r="98" spans="2:8">
      <c r="D98" s="100" t="s">
        <v>2514</v>
      </c>
    </row>
    <row r="99" spans="2:8" ht="25.5">
      <c r="B99" s="90" t="s">
        <v>90</v>
      </c>
      <c r="C99" s="90" t="s">
        <v>191</v>
      </c>
      <c r="D99" s="91" t="s">
        <v>190</v>
      </c>
      <c r="E99" s="90" t="s">
        <v>126</v>
      </c>
      <c r="F99" s="89">
        <v>30</v>
      </c>
      <c r="H99" s="87">
        <f>ROUND(F99*G99,2)</f>
        <v>0</v>
      </c>
    </row>
    <row r="100" spans="2:8">
      <c r="B100" s="90" t="s">
        <v>94</v>
      </c>
      <c r="C100" s="90" t="s">
        <v>182</v>
      </c>
      <c r="D100" s="91" t="s">
        <v>181</v>
      </c>
      <c r="E100" s="90" t="s">
        <v>106</v>
      </c>
      <c r="F100" s="89">
        <v>90</v>
      </c>
      <c r="H100" s="87">
        <f>ROUND(F100*G100,2)</f>
        <v>0</v>
      </c>
    </row>
    <row r="101" spans="2:8" ht="25.5">
      <c r="B101" s="90" t="s">
        <v>117</v>
      </c>
      <c r="C101" s="90" t="s">
        <v>185</v>
      </c>
      <c r="D101" s="91" t="s">
        <v>184</v>
      </c>
      <c r="E101" s="90" t="s">
        <v>126</v>
      </c>
      <c r="F101" s="89">
        <v>380</v>
      </c>
      <c r="H101" s="87">
        <f>ROUND(F101*G101,2)</f>
        <v>0</v>
      </c>
    </row>
    <row r="102" spans="2:8">
      <c r="B102" s="90" t="s">
        <v>114</v>
      </c>
      <c r="C102" s="90" t="s">
        <v>170</v>
      </c>
      <c r="D102" s="91" t="s">
        <v>169</v>
      </c>
      <c r="E102" s="90" t="s">
        <v>106</v>
      </c>
      <c r="F102" s="89">
        <v>35</v>
      </c>
      <c r="H102" s="87">
        <f>ROUND(F102*G102,2)</f>
        <v>0</v>
      </c>
    </row>
    <row r="103" spans="2:8" ht="38.25">
      <c r="B103" s="90" t="s">
        <v>140</v>
      </c>
      <c r="C103" s="90" t="s">
        <v>1406</v>
      </c>
      <c r="D103" s="91" t="s">
        <v>1405</v>
      </c>
      <c r="E103" s="90" t="s">
        <v>106</v>
      </c>
      <c r="F103" s="89">
        <v>30</v>
      </c>
      <c r="H103" s="87">
        <f>ROUND(F103*G103,2)</f>
        <v>0</v>
      </c>
    </row>
    <row r="104" spans="2:8" ht="51">
      <c r="D104" s="99" t="s">
        <v>2513</v>
      </c>
    </row>
    <row r="105" spans="2:8" ht="25.5">
      <c r="B105" s="90" t="s">
        <v>224</v>
      </c>
      <c r="C105" s="90" t="s">
        <v>2512</v>
      </c>
      <c r="D105" s="91" t="s">
        <v>2511</v>
      </c>
      <c r="E105" s="90" t="s">
        <v>126</v>
      </c>
      <c r="F105" s="89">
        <v>2</v>
      </c>
      <c r="H105" s="87">
        <f>ROUND(F105*G105,2)</f>
        <v>0</v>
      </c>
    </row>
    <row r="106" spans="2:8" ht="38.25">
      <c r="D106" s="99" t="s">
        <v>2510</v>
      </c>
    </row>
    <row r="107" spans="2:8" ht="25.5">
      <c r="B107" s="90" t="s">
        <v>221</v>
      </c>
      <c r="C107" s="90" t="s">
        <v>1253</v>
      </c>
      <c r="D107" s="91" t="s">
        <v>2509</v>
      </c>
      <c r="E107" s="90" t="s">
        <v>126</v>
      </c>
      <c r="F107" s="89">
        <v>1</v>
      </c>
      <c r="H107" s="87">
        <f>ROUND(F107*G107,2)</f>
        <v>0</v>
      </c>
    </row>
    <row r="108" spans="2:8" ht="25.5">
      <c r="B108" s="90" t="s">
        <v>218</v>
      </c>
      <c r="C108" s="90" t="s">
        <v>1250</v>
      </c>
      <c r="D108" s="91" t="s">
        <v>2508</v>
      </c>
      <c r="E108" s="90" t="s">
        <v>126</v>
      </c>
      <c r="F108" s="89">
        <v>410</v>
      </c>
      <c r="H108" s="87">
        <f>ROUND(F108*G108,2)</f>
        <v>0</v>
      </c>
    </row>
    <row r="109" spans="2:8">
      <c r="B109" s="90" t="s">
        <v>216</v>
      </c>
      <c r="C109" s="90" t="s">
        <v>162</v>
      </c>
      <c r="D109" s="91" t="s">
        <v>161</v>
      </c>
      <c r="E109" s="90" t="s">
        <v>126</v>
      </c>
      <c r="F109" s="89">
        <v>30</v>
      </c>
      <c r="H109" s="87">
        <f>ROUND(F109*G109,2)</f>
        <v>0</v>
      </c>
    </row>
    <row r="110" spans="2:8">
      <c r="B110" s="90" t="s">
        <v>213</v>
      </c>
      <c r="C110" s="90" t="s">
        <v>158</v>
      </c>
      <c r="D110" s="91" t="s">
        <v>157</v>
      </c>
      <c r="E110" s="90" t="s">
        <v>126</v>
      </c>
      <c r="F110" s="89">
        <v>380</v>
      </c>
      <c r="H110" s="87">
        <f>ROUND(F110*G110,2)</f>
        <v>0</v>
      </c>
    </row>
    <row r="112" spans="2:8">
      <c r="D112" s="100" t="s">
        <v>2507</v>
      </c>
    </row>
    <row r="113" spans="2:8" ht="25.5">
      <c r="B113" s="90" t="s">
        <v>90</v>
      </c>
      <c r="C113" s="90" t="s">
        <v>2506</v>
      </c>
      <c r="D113" s="91" t="s">
        <v>2505</v>
      </c>
      <c r="E113" s="90" t="s">
        <v>89</v>
      </c>
      <c r="F113" s="89">
        <v>7</v>
      </c>
      <c r="H113" s="87">
        <f>ROUND(F113*G113,2)</f>
        <v>0</v>
      </c>
    </row>
    <row r="114" spans="2:8" ht="38.25">
      <c r="B114" s="90" t="s">
        <v>94</v>
      </c>
      <c r="C114" s="90" t="s">
        <v>2504</v>
      </c>
      <c r="D114" s="91" t="s">
        <v>2503</v>
      </c>
      <c r="E114" s="90" t="s">
        <v>89</v>
      </c>
      <c r="F114" s="89">
        <v>5</v>
      </c>
      <c r="H114" s="87">
        <f>ROUND(F114*G114,2)</f>
        <v>0</v>
      </c>
    </row>
    <row r="115" spans="2:8" ht="38.25">
      <c r="D115" s="99" t="s">
        <v>2502</v>
      </c>
    </row>
    <row r="116" spans="2:8" ht="25.5">
      <c r="B116" s="90" t="s">
        <v>117</v>
      </c>
      <c r="C116" s="90" t="s">
        <v>2501</v>
      </c>
      <c r="D116" s="91" t="s">
        <v>2500</v>
      </c>
      <c r="E116" s="90" t="s">
        <v>43</v>
      </c>
      <c r="F116" s="89">
        <v>1</v>
      </c>
      <c r="H116" s="87">
        <f>ROUND(F116*G116,2)</f>
        <v>0</v>
      </c>
    </row>
    <row r="117" spans="2:8" ht="25.5">
      <c r="B117" s="90" t="s">
        <v>114</v>
      </c>
      <c r="C117" s="90" t="s">
        <v>2499</v>
      </c>
      <c r="D117" s="91" t="s">
        <v>2498</v>
      </c>
      <c r="E117" s="90" t="s">
        <v>89</v>
      </c>
      <c r="F117" s="89">
        <v>15</v>
      </c>
      <c r="H117" s="87">
        <f>ROUND(F117*G117,2)</f>
        <v>0</v>
      </c>
    </row>
    <row r="118" spans="2:8" ht="25.5">
      <c r="B118" s="90" t="s">
        <v>140</v>
      </c>
      <c r="C118" s="90" t="s">
        <v>2497</v>
      </c>
      <c r="D118" s="91" t="s">
        <v>2496</v>
      </c>
      <c r="E118" s="90" t="s">
        <v>43</v>
      </c>
      <c r="F118" s="89">
        <v>1</v>
      </c>
      <c r="H118" s="87">
        <f>ROUND(F118*G118,2)</f>
        <v>0</v>
      </c>
    </row>
    <row r="119" spans="2:8" ht="25.5">
      <c r="D119" s="99" t="s">
        <v>2495</v>
      </c>
    </row>
    <row r="120" spans="2:8" ht="38.25">
      <c r="B120" s="90" t="s">
        <v>224</v>
      </c>
      <c r="C120" s="90" t="s">
        <v>2494</v>
      </c>
      <c r="D120" s="91" t="s">
        <v>2493</v>
      </c>
      <c r="E120" s="90" t="s">
        <v>89</v>
      </c>
      <c r="F120" s="89">
        <v>15</v>
      </c>
      <c r="H120" s="87">
        <f>ROUND(F120*G120,2)</f>
        <v>0</v>
      </c>
    </row>
    <row r="121" spans="2:8" ht="38.25">
      <c r="D121" s="99" t="s">
        <v>2492</v>
      </c>
    </row>
    <row r="122" spans="2:8" ht="25.5">
      <c r="B122" s="90" t="s">
        <v>221</v>
      </c>
      <c r="C122" s="90" t="s">
        <v>2491</v>
      </c>
      <c r="D122" s="91" t="s">
        <v>2490</v>
      </c>
      <c r="E122" s="90" t="s">
        <v>43</v>
      </c>
      <c r="F122" s="89">
        <v>2</v>
      </c>
      <c r="H122" s="87">
        <f>ROUND(F122*G122,2)</f>
        <v>0</v>
      </c>
    </row>
    <row r="123" spans="2:8" ht="63.75">
      <c r="D123" s="99" t="s">
        <v>2489</v>
      </c>
    </row>
    <row r="124" spans="2:8" ht="25.5">
      <c r="B124" s="90" t="s">
        <v>218</v>
      </c>
      <c r="C124" s="90" t="s">
        <v>2488</v>
      </c>
      <c r="D124" s="91" t="s">
        <v>2487</v>
      </c>
      <c r="E124" s="90" t="s">
        <v>43</v>
      </c>
      <c r="F124" s="89">
        <v>1</v>
      </c>
      <c r="H124" s="87">
        <f>ROUND(F124*G124,2)</f>
        <v>0</v>
      </c>
    </row>
    <row r="125" spans="2:8" ht="38.25">
      <c r="D125" s="99" t="s">
        <v>2486</v>
      </c>
    </row>
    <row r="127" spans="2:8" ht="17.45" customHeight="1">
      <c r="D127" s="98" t="str">
        <f>D9</f>
        <v>1 Mejni jarek</v>
      </c>
      <c r="E127" s="97">
        <f>H9</f>
        <v>0</v>
      </c>
    </row>
    <row r="128" spans="2:8" ht="17.45" customHeight="1">
      <c r="D128" s="98" t="str">
        <f>D33</f>
        <v>2 Severni melioracijski jarek</v>
      </c>
      <c r="E128" s="97">
        <f>H33</f>
        <v>0</v>
      </c>
    </row>
    <row r="129" spans="4:7" ht="17.45" customHeight="1">
      <c r="D129" s="98" t="str">
        <f>D54</f>
        <v>3 Puconski potok</v>
      </c>
      <c r="E129" s="97">
        <f>H54</f>
        <v>0</v>
      </c>
    </row>
    <row r="130" spans="4:7" ht="17.45" customHeight="1">
      <c r="D130" s="98" t="str">
        <f>D73</f>
        <v>4 Reka Ledava</v>
      </c>
      <c r="E130" s="97">
        <f>H73</f>
        <v>0</v>
      </c>
    </row>
    <row r="131" spans="4:7" ht="17.45" customHeight="1">
      <c r="D131" s="130" t="str">
        <f>D91</f>
        <v>5 Neimenovan jarek</v>
      </c>
      <c r="E131" s="95">
        <f>H91</f>
        <v>0</v>
      </c>
    </row>
    <row r="132" spans="4:7" ht="17.45" customHeight="1">
      <c r="D132" s="94" t="s">
        <v>88</v>
      </c>
      <c r="E132" s="93">
        <f>+SUM(E127:E131)</f>
        <v>0</v>
      </c>
    </row>
    <row r="133" spans="4:7" ht="17.45" customHeight="1">
      <c r="D133" s="94" t="s">
        <v>87</v>
      </c>
      <c r="E133" s="93">
        <f>0.22*E132</f>
        <v>0</v>
      </c>
    </row>
    <row r="134" spans="4:7" ht="17.45" customHeight="1">
      <c r="D134" s="94" t="s">
        <v>86</v>
      </c>
      <c r="E134" s="93">
        <f>+SUM(E132:E133)</f>
        <v>0</v>
      </c>
    </row>
    <row r="136" spans="4:7" ht="17.45" customHeight="1">
      <c r="G136" s="92"/>
    </row>
  </sheetData>
  <mergeCells count="1">
    <mergeCell ref="D5:I5"/>
  </mergeCells>
  <pageMargins left="0.98425196850393704" right="0.39370078740157499" top="0.78740157480314998" bottom="0.78740157480314998" header="0" footer="0.196850393700787"/>
  <pageSetup paperSize="9" scale="68" fitToHeight="50" orientation="portrait" r:id="rId1"/>
  <headerFooter>
    <oddFooter>&amp;CStran &amp;P od &amp;N</oddFooter>
  </headerFooter>
  <rowBreaks count="1" manualBreakCount="1">
    <brk id="53" min="1" max="7" man="1"/>
  </rowBreak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96"/>
  <sheetViews>
    <sheetView view="pageBreakPreview" zoomScaleNormal="70" zoomScaleSheetLayoutView="100" workbookViewId="0">
      <selection activeCell="H10" sqref="H10"/>
    </sheetView>
  </sheetViews>
  <sheetFormatPr defaultRowHeight="12.75"/>
  <cols>
    <col min="1" max="1" width="9.125" style="594"/>
    <col min="2" max="2" width="0.125" style="597" customWidth="1"/>
    <col min="3" max="4" width="10.75" style="597" customWidth="1"/>
    <col min="5" max="5" width="33.75" style="598" customWidth="1"/>
    <col min="6" max="6" width="14.75" style="598" customWidth="1"/>
    <col min="7" max="7" width="8" style="597" customWidth="1"/>
    <col min="8" max="8" width="10.5" style="667" customWidth="1"/>
    <col min="9" max="9" width="14.375" style="595" customWidth="1"/>
    <col min="10" max="10" width="17.625" style="595" bestFit="1" customWidth="1"/>
    <col min="11" max="11" width="13.375" style="594" bestFit="1" customWidth="1"/>
    <col min="12" max="257" width="9.125" style="594"/>
    <col min="258" max="258" width="0.125" style="594" customWidth="1"/>
    <col min="259" max="260" width="10.75" style="594" customWidth="1"/>
    <col min="261" max="261" width="33.75" style="594" customWidth="1"/>
    <col min="262" max="263" width="14.75" style="594" customWidth="1"/>
    <col min="264" max="264" width="12.75" style="594" customWidth="1"/>
    <col min="265" max="265" width="15.75" style="594" customWidth="1"/>
    <col min="266" max="266" width="17.375" style="594" bestFit="1" customWidth="1"/>
    <col min="267" max="513" width="9.125" style="594"/>
    <col min="514" max="514" width="0.125" style="594" customWidth="1"/>
    <col min="515" max="516" width="10.75" style="594" customWidth="1"/>
    <col min="517" max="517" width="33.75" style="594" customWidth="1"/>
    <col min="518" max="519" width="14.75" style="594" customWidth="1"/>
    <col min="520" max="520" width="12.75" style="594" customWidth="1"/>
    <col min="521" max="521" width="15.75" style="594" customWidth="1"/>
    <col min="522" max="522" width="17.375" style="594" bestFit="1" customWidth="1"/>
    <col min="523" max="769" width="9.125" style="594"/>
    <col min="770" max="770" width="0.125" style="594" customWidth="1"/>
    <col min="771" max="772" width="10.75" style="594" customWidth="1"/>
    <col min="773" max="773" width="33.75" style="594" customWidth="1"/>
    <col min="774" max="775" width="14.75" style="594" customWidth="1"/>
    <col min="776" max="776" width="12.75" style="594" customWidth="1"/>
    <col min="777" max="777" width="15.75" style="594" customWidth="1"/>
    <col min="778" max="778" width="17.375" style="594" bestFit="1" customWidth="1"/>
    <col min="779" max="1025" width="9.125" style="594"/>
    <col min="1026" max="1026" width="0.125" style="594" customWidth="1"/>
    <col min="1027" max="1028" width="10.75" style="594" customWidth="1"/>
    <col min="1029" max="1029" width="33.75" style="594" customWidth="1"/>
    <col min="1030" max="1031" width="14.75" style="594" customWidth="1"/>
    <col min="1032" max="1032" width="12.75" style="594" customWidth="1"/>
    <col min="1033" max="1033" width="15.75" style="594" customWidth="1"/>
    <col min="1034" max="1034" width="17.375" style="594" bestFit="1" customWidth="1"/>
    <col min="1035" max="1281" width="9.125" style="594"/>
    <col min="1282" max="1282" width="0.125" style="594" customWidth="1"/>
    <col min="1283" max="1284" width="10.75" style="594" customWidth="1"/>
    <col min="1285" max="1285" width="33.75" style="594" customWidth="1"/>
    <col min="1286" max="1287" width="14.75" style="594" customWidth="1"/>
    <col min="1288" max="1288" width="12.75" style="594" customWidth="1"/>
    <col min="1289" max="1289" width="15.75" style="594" customWidth="1"/>
    <col min="1290" max="1290" width="17.375" style="594" bestFit="1" customWidth="1"/>
    <col min="1291" max="1537" width="9.125" style="594"/>
    <col min="1538" max="1538" width="0.125" style="594" customWidth="1"/>
    <col min="1539" max="1540" width="10.75" style="594" customWidth="1"/>
    <col min="1541" max="1541" width="33.75" style="594" customWidth="1"/>
    <col min="1542" max="1543" width="14.75" style="594" customWidth="1"/>
    <col min="1544" max="1544" width="12.75" style="594" customWidth="1"/>
    <col min="1545" max="1545" width="15.75" style="594" customWidth="1"/>
    <col min="1546" max="1546" width="17.375" style="594" bestFit="1" customWidth="1"/>
    <col min="1547" max="1793" width="9.125" style="594"/>
    <col min="1794" max="1794" width="0.125" style="594" customWidth="1"/>
    <col min="1795" max="1796" width="10.75" style="594" customWidth="1"/>
    <col min="1797" max="1797" width="33.75" style="594" customWidth="1"/>
    <col min="1798" max="1799" width="14.75" style="594" customWidth="1"/>
    <col min="1800" max="1800" width="12.75" style="594" customWidth="1"/>
    <col min="1801" max="1801" width="15.75" style="594" customWidth="1"/>
    <col min="1802" max="1802" width="17.375" style="594" bestFit="1" customWidth="1"/>
    <col min="1803" max="2049" width="9.125" style="594"/>
    <col min="2050" max="2050" width="0.125" style="594" customWidth="1"/>
    <col min="2051" max="2052" width="10.75" style="594" customWidth="1"/>
    <col min="2053" max="2053" width="33.75" style="594" customWidth="1"/>
    <col min="2054" max="2055" width="14.75" style="594" customWidth="1"/>
    <col min="2056" max="2056" width="12.75" style="594" customWidth="1"/>
    <col min="2057" max="2057" width="15.75" style="594" customWidth="1"/>
    <col min="2058" max="2058" width="17.375" style="594" bestFit="1" customWidth="1"/>
    <col min="2059" max="2305" width="9.125" style="594"/>
    <col min="2306" max="2306" width="0.125" style="594" customWidth="1"/>
    <col min="2307" max="2308" width="10.75" style="594" customWidth="1"/>
    <col min="2309" max="2309" width="33.75" style="594" customWidth="1"/>
    <col min="2310" max="2311" width="14.75" style="594" customWidth="1"/>
    <col min="2312" max="2312" width="12.75" style="594" customWidth="1"/>
    <col min="2313" max="2313" width="15.75" style="594" customWidth="1"/>
    <col min="2314" max="2314" width="17.375" style="594" bestFit="1" customWidth="1"/>
    <col min="2315" max="2561" width="9.125" style="594"/>
    <col min="2562" max="2562" width="0.125" style="594" customWidth="1"/>
    <col min="2563" max="2564" width="10.75" style="594" customWidth="1"/>
    <col min="2565" max="2565" width="33.75" style="594" customWidth="1"/>
    <col min="2566" max="2567" width="14.75" style="594" customWidth="1"/>
    <col min="2568" max="2568" width="12.75" style="594" customWidth="1"/>
    <col min="2569" max="2569" width="15.75" style="594" customWidth="1"/>
    <col min="2570" max="2570" width="17.375" style="594" bestFit="1" customWidth="1"/>
    <col min="2571" max="2817" width="9.125" style="594"/>
    <col min="2818" max="2818" width="0.125" style="594" customWidth="1"/>
    <col min="2819" max="2820" width="10.75" style="594" customWidth="1"/>
    <col min="2821" max="2821" width="33.75" style="594" customWidth="1"/>
    <col min="2822" max="2823" width="14.75" style="594" customWidth="1"/>
    <col min="2824" max="2824" width="12.75" style="594" customWidth="1"/>
    <col min="2825" max="2825" width="15.75" style="594" customWidth="1"/>
    <col min="2826" max="2826" width="17.375" style="594" bestFit="1" customWidth="1"/>
    <col min="2827" max="3073" width="9.125" style="594"/>
    <col min="3074" max="3074" width="0.125" style="594" customWidth="1"/>
    <col min="3075" max="3076" width="10.75" style="594" customWidth="1"/>
    <col min="3077" max="3077" width="33.75" style="594" customWidth="1"/>
    <col min="3078" max="3079" width="14.75" style="594" customWidth="1"/>
    <col min="3080" max="3080" width="12.75" style="594" customWidth="1"/>
    <col min="3081" max="3081" width="15.75" style="594" customWidth="1"/>
    <col min="3082" max="3082" width="17.375" style="594" bestFit="1" customWidth="1"/>
    <col min="3083" max="3329" width="9.125" style="594"/>
    <col min="3330" max="3330" width="0.125" style="594" customWidth="1"/>
    <col min="3331" max="3332" width="10.75" style="594" customWidth="1"/>
    <col min="3333" max="3333" width="33.75" style="594" customWidth="1"/>
    <col min="3334" max="3335" width="14.75" style="594" customWidth="1"/>
    <col min="3336" max="3336" width="12.75" style="594" customWidth="1"/>
    <col min="3337" max="3337" width="15.75" style="594" customWidth="1"/>
    <col min="3338" max="3338" width="17.375" style="594" bestFit="1" customWidth="1"/>
    <col min="3339" max="3585" width="9.125" style="594"/>
    <col min="3586" max="3586" width="0.125" style="594" customWidth="1"/>
    <col min="3587" max="3588" width="10.75" style="594" customWidth="1"/>
    <col min="3589" max="3589" width="33.75" style="594" customWidth="1"/>
    <col min="3590" max="3591" width="14.75" style="594" customWidth="1"/>
    <col min="3592" max="3592" width="12.75" style="594" customWidth="1"/>
    <col min="3593" max="3593" width="15.75" style="594" customWidth="1"/>
    <col min="3594" max="3594" width="17.375" style="594" bestFit="1" customWidth="1"/>
    <col min="3595" max="3841" width="9.125" style="594"/>
    <col min="3842" max="3842" width="0.125" style="594" customWidth="1"/>
    <col min="3843" max="3844" width="10.75" style="594" customWidth="1"/>
    <col min="3845" max="3845" width="33.75" style="594" customWidth="1"/>
    <col min="3846" max="3847" width="14.75" style="594" customWidth="1"/>
    <col min="3848" max="3848" width="12.75" style="594" customWidth="1"/>
    <col min="3849" max="3849" width="15.75" style="594" customWidth="1"/>
    <col min="3850" max="3850" width="17.375" style="594" bestFit="1" customWidth="1"/>
    <col min="3851" max="4097" width="9.125" style="594"/>
    <col min="4098" max="4098" width="0.125" style="594" customWidth="1"/>
    <col min="4099" max="4100" width="10.75" style="594" customWidth="1"/>
    <col min="4101" max="4101" width="33.75" style="594" customWidth="1"/>
    <col min="4102" max="4103" width="14.75" style="594" customWidth="1"/>
    <col min="4104" max="4104" width="12.75" style="594" customWidth="1"/>
    <col min="4105" max="4105" width="15.75" style="594" customWidth="1"/>
    <col min="4106" max="4106" width="17.375" style="594" bestFit="1" customWidth="1"/>
    <col min="4107" max="4353" width="9.125" style="594"/>
    <col min="4354" max="4354" width="0.125" style="594" customWidth="1"/>
    <col min="4355" max="4356" width="10.75" style="594" customWidth="1"/>
    <col min="4357" max="4357" width="33.75" style="594" customWidth="1"/>
    <col min="4358" max="4359" width="14.75" style="594" customWidth="1"/>
    <col min="4360" max="4360" width="12.75" style="594" customWidth="1"/>
    <col min="4361" max="4361" width="15.75" style="594" customWidth="1"/>
    <col min="4362" max="4362" width="17.375" style="594" bestFit="1" customWidth="1"/>
    <col min="4363" max="4609" width="9.125" style="594"/>
    <col min="4610" max="4610" width="0.125" style="594" customWidth="1"/>
    <col min="4611" max="4612" width="10.75" style="594" customWidth="1"/>
    <col min="4613" max="4613" width="33.75" style="594" customWidth="1"/>
    <col min="4614" max="4615" width="14.75" style="594" customWidth="1"/>
    <col min="4616" max="4616" width="12.75" style="594" customWidth="1"/>
    <col min="4617" max="4617" width="15.75" style="594" customWidth="1"/>
    <col min="4618" max="4618" width="17.375" style="594" bestFit="1" customWidth="1"/>
    <col min="4619" max="4865" width="9.125" style="594"/>
    <col min="4866" max="4866" width="0.125" style="594" customWidth="1"/>
    <col min="4867" max="4868" width="10.75" style="594" customWidth="1"/>
    <col min="4869" max="4869" width="33.75" style="594" customWidth="1"/>
    <col min="4870" max="4871" width="14.75" style="594" customWidth="1"/>
    <col min="4872" max="4872" width="12.75" style="594" customWidth="1"/>
    <col min="4873" max="4873" width="15.75" style="594" customWidth="1"/>
    <col min="4874" max="4874" width="17.375" style="594" bestFit="1" customWidth="1"/>
    <col min="4875" max="5121" width="9.125" style="594"/>
    <col min="5122" max="5122" width="0.125" style="594" customWidth="1"/>
    <col min="5123" max="5124" width="10.75" style="594" customWidth="1"/>
    <col min="5125" max="5125" width="33.75" style="594" customWidth="1"/>
    <col min="5126" max="5127" width="14.75" style="594" customWidth="1"/>
    <col min="5128" max="5128" width="12.75" style="594" customWidth="1"/>
    <col min="5129" max="5129" width="15.75" style="594" customWidth="1"/>
    <col min="5130" max="5130" width="17.375" style="594" bestFit="1" customWidth="1"/>
    <col min="5131" max="5377" width="9.125" style="594"/>
    <col min="5378" max="5378" width="0.125" style="594" customWidth="1"/>
    <col min="5379" max="5380" width="10.75" style="594" customWidth="1"/>
    <col min="5381" max="5381" width="33.75" style="594" customWidth="1"/>
    <col min="5382" max="5383" width="14.75" style="594" customWidth="1"/>
    <col min="5384" max="5384" width="12.75" style="594" customWidth="1"/>
    <col min="5385" max="5385" width="15.75" style="594" customWidth="1"/>
    <col min="5386" max="5386" width="17.375" style="594" bestFit="1" customWidth="1"/>
    <col min="5387" max="5633" width="9.125" style="594"/>
    <col min="5634" max="5634" width="0.125" style="594" customWidth="1"/>
    <col min="5635" max="5636" width="10.75" style="594" customWidth="1"/>
    <col min="5637" max="5637" width="33.75" style="594" customWidth="1"/>
    <col min="5638" max="5639" width="14.75" style="594" customWidth="1"/>
    <col min="5640" max="5640" width="12.75" style="594" customWidth="1"/>
    <col min="5641" max="5641" width="15.75" style="594" customWidth="1"/>
    <col min="5642" max="5642" width="17.375" style="594" bestFit="1" customWidth="1"/>
    <col min="5643" max="5889" width="9.125" style="594"/>
    <col min="5890" max="5890" width="0.125" style="594" customWidth="1"/>
    <col min="5891" max="5892" width="10.75" style="594" customWidth="1"/>
    <col min="5893" max="5893" width="33.75" style="594" customWidth="1"/>
    <col min="5894" max="5895" width="14.75" style="594" customWidth="1"/>
    <col min="5896" max="5896" width="12.75" style="594" customWidth="1"/>
    <col min="5897" max="5897" width="15.75" style="594" customWidth="1"/>
    <col min="5898" max="5898" width="17.375" style="594" bestFit="1" customWidth="1"/>
    <col min="5899" max="6145" width="9.125" style="594"/>
    <col min="6146" max="6146" width="0.125" style="594" customWidth="1"/>
    <col min="6147" max="6148" width="10.75" style="594" customWidth="1"/>
    <col min="6149" max="6149" width="33.75" style="594" customWidth="1"/>
    <col min="6150" max="6151" width="14.75" style="594" customWidth="1"/>
    <col min="6152" max="6152" width="12.75" style="594" customWidth="1"/>
    <col min="6153" max="6153" width="15.75" style="594" customWidth="1"/>
    <col min="6154" max="6154" width="17.375" style="594" bestFit="1" customWidth="1"/>
    <col min="6155" max="6401" width="9.125" style="594"/>
    <col min="6402" max="6402" width="0.125" style="594" customWidth="1"/>
    <col min="6403" max="6404" width="10.75" style="594" customWidth="1"/>
    <col min="6405" max="6405" width="33.75" style="594" customWidth="1"/>
    <col min="6406" max="6407" width="14.75" style="594" customWidth="1"/>
    <col min="6408" max="6408" width="12.75" style="594" customWidth="1"/>
    <col min="6409" max="6409" width="15.75" style="594" customWidth="1"/>
    <col min="6410" max="6410" width="17.375" style="594" bestFit="1" customWidth="1"/>
    <col min="6411" max="6657" width="9.125" style="594"/>
    <col min="6658" max="6658" width="0.125" style="594" customWidth="1"/>
    <col min="6659" max="6660" width="10.75" style="594" customWidth="1"/>
    <col min="6661" max="6661" width="33.75" style="594" customWidth="1"/>
    <col min="6662" max="6663" width="14.75" style="594" customWidth="1"/>
    <col min="6664" max="6664" width="12.75" style="594" customWidth="1"/>
    <col min="6665" max="6665" width="15.75" style="594" customWidth="1"/>
    <col min="6666" max="6666" width="17.375" style="594" bestFit="1" customWidth="1"/>
    <col min="6667" max="6913" width="9.125" style="594"/>
    <col min="6914" max="6914" width="0.125" style="594" customWidth="1"/>
    <col min="6915" max="6916" width="10.75" style="594" customWidth="1"/>
    <col min="6917" max="6917" width="33.75" style="594" customWidth="1"/>
    <col min="6918" max="6919" width="14.75" style="594" customWidth="1"/>
    <col min="6920" max="6920" width="12.75" style="594" customWidth="1"/>
    <col min="6921" max="6921" width="15.75" style="594" customWidth="1"/>
    <col min="6922" max="6922" width="17.375" style="594" bestFit="1" customWidth="1"/>
    <col min="6923" max="7169" width="9.125" style="594"/>
    <col min="7170" max="7170" width="0.125" style="594" customWidth="1"/>
    <col min="7171" max="7172" width="10.75" style="594" customWidth="1"/>
    <col min="7173" max="7173" width="33.75" style="594" customWidth="1"/>
    <col min="7174" max="7175" width="14.75" style="594" customWidth="1"/>
    <col min="7176" max="7176" width="12.75" style="594" customWidth="1"/>
    <col min="7177" max="7177" width="15.75" style="594" customWidth="1"/>
    <col min="7178" max="7178" width="17.375" style="594" bestFit="1" customWidth="1"/>
    <col min="7179" max="7425" width="9.125" style="594"/>
    <col min="7426" max="7426" width="0.125" style="594" customWidth="1"/>
    <col min="7427" max="7428" width="10.75" style="594" customWidth="1"/>
    <col min="7429" max="7429" width="33.75" style="594" customWidth="1"/>
    <col min="7430" max="7431" width="14.75" style="594" customWidth="1"/>
    <col min="7432" max="7432" width="12.75" style="594" customWidth="1"/>
    <col min="7433" max="7433" width="15.75" style="594" customWidth="1"/>
    <col min="7434" max="7434" width="17.375" style="594" bestFit="1" customWidth="1"/>
    <col min="7435" max="7681" width="9.125" style="594"/>
    <col min="7682" max="7682" width="0.125" style="594" customWidth="1"/>
    <col min="7683" max="7684" width="10.75" style="594" customWidth="1"/>
    <col min="7685" max="7685" width="33.75" style="594" customWidth="1"/>
    <col min="7686" max="7687" width="14.75" style="594" customWidth="1"/>
    <col min="7688" max="7688" width="12.75" style="594" customWidth="1"/>
    <col min="7689" max="7689" width="15.75" style="594" customWidth="1"/>
    <col min="7690" max="7690" width="17.375" style="594" bestFit="1" customWidth="1"/>
    <col min="7691" max="7937" width="9.125" style="594"/>
    <col min="7938" max="7938" width="0.125" style="594" customWidth="1"/>
    <col min="7939" max="7940" width="10.75" style="594" customWidth="1"/>
    <col min="7941" max="7941" width="33.75" style="594" customWidth="1"/>
    <col min="7942" max="7943" width="14.75" style="594" customWidth="1"/>
    <col min="7944" max="7944" width="12.75" style="594" customWidth="1"/>
    <col min="7945" max="7945" width="15.75" style="594" customWidth="1"/>
    <col min="7946" max="7946" width="17.375" style="594" bestFit="1" customWidth="1"/>
    <col min="7947" max="8193" width="9.125" style="594"/>
    <col min="8194" max="8194" width="0.125" style="594" customWidth="1"/>
    <col min="8195" max="8196" width="10.75" style="594" customWidth="1"/>
    <col min="8197" max="8197" width="33.75" style="594" customWidth="1"/>
    <col min="8198" max="8199" width="14.75" style="594" customWidth="1"/>
    <col min="8200" max="8200" width="12.75" style="594" customWidth="1"/>
    <col min="8201" max="8201" width="15.75" style="594" customWidth="1"/>
    <col min="8202" max="8202" width="17.375" style="594" bestFit="1" customWidth="1"/>
    <col min="8203" max="8449" width="9.125" style="594"/>
    <col min="8450" max="8450" width="0.125" style="594" customWidth="1"/>
    <col min="8451" max="8452" width="10.75" style="594" customWidth="1"/>
    <col min="8453" max="8453" width="33.75" style="594" customWidth="1"/>
    <col min="8454" max="8455" width="14.75" style="594" customWidth="1"/>
    <col min="8456" max="8456" width="12.75" style="594" customWidth="1"/>
    <col min="8457" max="8457" width="15.75" style="594" customWidth="1"/>
    <col min="8458" max="8458" width="17.375" style="594" bestFit="1" customWidth="1"/>
    <col min="8459" max="8705" width="9.125" style="594"/>
    <col min="8706" max="8706" width="0.125" style="594" customWidth="1"/>
    <col min="8707" max="8708" width="10.75" style="594" customWidth="1"/>
    <col min="8709" max="8709" width="33.75" style="594" customWidth="1"/>
    <col min="8710" max="8711" width="14.75" style="594" customWidth="1"/>
    <col min="8712" max="8712" width="12.75" style="594" customWidth="1"/>
    <col min="8713" max="8713" width="15.75" style="594" customWidth="1"/>
    <col min="8714" max="8714" width="17.375" style="594" bestFit="1" customWidth="1"/>
    <col min="8715" max="8961" width="9.125" style="594"/>
    <col min="8962" max="8962" width="0.125" style="594" customWidth="1"/>
    <col min="8963" max="8964" width="10.75" style="594" customWidth="1"/>
    <col min="8965" max="8965" width="33.75" style="594" customWidth="1"/>
    <col min="8966" max="8967" width="14.75" style="594" customWidth="1"/>
    <col min="8968" max="8968" width="12.75" style="594" customWidth="1"/>
    <col min="8969" max="8969" width="15.75" style="594" customWidth="1"/>
    <col min="8970" max="8970" width="17.375" style="594" bestFit="1" customWidth="1"/>
    <col min="8971" max="9217" width="9.125" style="594"/>
    <col min="9218" max="9218" width="0.125" style="594" customWidth="1"/>
    <col min="9219" max="9220" width="10.75" style="594" customWidth="1"/>
    <col min="9221" max="9221" width="33.75" style="594" customWidth="1"/>
    <col min="9222" max="9223" width="14.75" style="594" customWidth="1"/>
    <col min="9224" max="9224" width="12.75" style="594" customWidth="1"/>
    <col min="9225" max="9225" width="15.75" style="594" customWidth="1"/>
    <col min="9226" max="9226" width="17.375" style="594" bestFit="1" customWidth="1"/>
    <col min="9227" max="9473" width="9.125" style="594"/>
    <col min="9474" max="9474" width="0.125" style="594" customWidth="1"/>
    <col min="9475" max="9476" width="10.75" style="594" customWidth="1"/>
    <col min="9477" max="9477" width="33.75" style="594" customWidth="1"/>
    <col min="9478" max="9479" width="14.75" style="594" customWidth="1"/>
    <col min="9480" max="9480" width="12.75" style="594" customWidth="1"/>
    <col min="9481" max="9481" width="15.75" style="594" customWidth="1"/>
    <col min="9482" max="9482" width="17.375" style="594" bestFit="1" customWidth="1"/>
    <col min="9483" max="9729" width="9.125" style="594"/>
    <col min="9730" max="9730" width="0.125" style="594" customWidth="1"/>
    <col min="9731" max="9732" width="10.75" style="594" customWidth="1"/>
    <col min="9733" max="9733" width="33.75" style="594" customWidth="1"/>
    <col min="9734" max="9735" width="14.75" style="594" customWidth="1"/>
    <col min="9736" max="9736" width="12.75" style="594" customWidth="1"/>
    <col min="9737" max="9737" width="15.75" style="594" customWidth="1"/>
    <col min="9738" max="9738" width="17.375" style="594" bestFit="1" customWidth="1"/>
    <col min="9739" max="9985" width="9.125" style="594"/>
    <col min="9986" max="9986" width="0.125" style="594" customWidth="1"/>
    <col min="9987" max="9988" width="10.75" style="594" customWidth="1"/>
    <col min="9989" max="9989" width="33.75" style="594" customWidth="1"/>
    <col min="9990" max="9991" width="14.75" style="594" customWidth="1"/>
    <col min="9992" max="9992" width="12.75" style="594" customWidth="1"/>
    <col min="9993" max="9993" width="15.75" style="594" customWidth="1"/>
    <col min="9994" max="9994" width="17.375" style="594" bestFit="1" customWidth="1"/>
    <col min="9995" max="10241" width="9.125" style="594"/>
    <col min="10242" max="10242" width="0.125" style="594" customWidth="1"/>
    <col min="10243" max="10244" width="10.75" style="594" customWidth="1"/>
    <col min="10245" max="10245" width="33.75" style="594" customWidth="1"/>
    <col min="10246" max="10247" width="14.75" style="594" customWidth="1"/>
    <col min="10248" max="10248" width="12.75" style="594" customWidth="1"/>
    <col min="10249" max="10249" width="15.75" style="594" customWidth="1"/>
    <col min="10250" max="10250" width="17.375" style="594" bestFit="1" customWidth="1"/>
    <col min="10251" max="10497" width="9.125" style="594"/>
    <col min="10498" max="10498" width="0.125" style="594" customWidth="1"/>
    <col min="10499" max="10500" width="10.75" style="594" customWidth="1"/>
    <col min="10501" max="10501" width="33.75" style="594" customWidth="1"/>
    <col min="10502" max="10503" width="14.75" style="594" customWidth="1"/>
    <col min="10504" max="10504" width="12.75" style="594" customWidth="1"/>
    <col min="10505" max="10505" width="15.75" style="594" customWidth="1"/>
    <col min="10506" max="10506" width="17.375" style="594" bestFit="1" customWidth="1"/>
    <col min="10507" max="10753" width="9.125" style="594"/>
    <col min="10754" max="10754" width="0.125" style="594" customWidth="1"/>
    <col min="10755" max="10756" width="10.75" style="594" customWidth="1"/>
    <col min="10757" max="10757" width="33.75" style="594" customWidth="1"/>
    <col min="10758" max="10759" width="14.75" style="594" customWidth="1"/>
    <col min="10760" max="10760" width="12.75" style="594" customWidth="1"/>
    <col min="10761" max="10761" width="15.75" style="594" customWidth="1"/>
    <col min="10762" max="10762" width="17.375" style="594" bestFit="1" customWidth="1"/>
    <col min="10763" max="11009" width="9.125" style="594"/>
    <col min="11010" max="11010" width="0.125" style="594" customWidth="1"/>
    <col min="11011" max="11012" width="10.75" style="594" customWidth="1"/>
    <col min="11013" max="11013" width="33.75" style="594" customWidth="1"/>
    <col min="11014" max="11015" width="14.75" style="594" customWidth="1"/>
    <col min="11016" max="11016" width="12.75" style="594" customWidth="1"/>
    <col min="11017" max="11017" width="15.75" style="594" customWidth="1"/>
    <col min="11018" max="11018" width="17.375" style="594" bestFit="1" customWidth="1"/>
    <col min="11019" max="11265" width="9.125" style="594"/>
    <col min="11266" max="11266" width="0.125" style="594" customWidth="1"/>
    <col min="11267" max="11268" width="10.75" style="594" customWidth="1"/>
    <col min="11269" max="11269" width="33.75" style="594" customWidth="1"/>
    <col min="11270" max="11271" width="14.75" style="594" customWidth="1"/>
    <col min="11272" max="11272" width="12.75" style="594" customWidth="1"/>
    <col min="11273" max="11273" width="15.75" style="594" customWidth="1"/>
    <col min="11274" max="11274" width="17.375" style="594" bestFit="1" customWidth="1"/>
    <col min="11275" max="11521" width="9.125" style="594"/>
    <col min="11522" max="11522" width="0.125" style="594" customWidth="1"/>
    <col min="11523" max="11524" width="10.75" style="594" customWidth="1"/>
    <col min="11525" max="11525" width="33.75" style="594" customWidth="1"/>
    <col min="11526" max="11527" width="14.75" style="594" customWidth="1"/>
    <col min="11528" max="11528" width="12.75" style="594" customWidth="1"/>
    <col min="11529" max="11529" width="15.75" style="594" customWidth="1"/>
    <col min="11530" max="11530" width="17.375" style="594" bestFit="1" customWidth="1"/>
    <col min="11531" max="11777" width="9.125" style="594"/>
    <col min="11778" max="11778" width="0.125" style="594" customWidth="1"/>
    <col min="11779" max="11780" width="10.75" style="594" customWidth="1"/>
    <col min="11781" max="11781" width="33.75" style="594" customWidth="1"/>
    <col min="11782" max="11783" width="14.75" style="594" customWidth="1"/>
    <col min="11784" max="11784" width="12.75" style="594" customWidth="1"/>
    <col min="11785" max="11785" width="15.75" style="594" customWidth="1"/>
    <col min="11786" max="11786" width="17.375" style="594" bestFit="1" customWidth="1"/>
    <col min="11787" max="12033" width="9.125" style="594"/>
    <col min="12034" max="12034" width="0.125" style="594" customWidth="1"/>
    <col min="12035" max="12036" width="10.75" style="594" customWidth="1"/>
    <col min="12037" max="12037" width="33.75" style="594" customWidth="1"/>
    <col min="12038" max="12039" width="14.75" style="594" customWidth="1"/>
    <col min="12040" max="12040" width="12.75" style="594" customWidth="1"/>
    <col min="12041" max="12041" width="15.75" style="594" customWidth="1"/>
    <col min="12042" max="12042" width="17.375" style="594" bestFit="1" customWidth="1"/>
    <col min="12043" max="12289" width="9.125" style="594"/>
    <col min="12290" max="12290" width="0.125" style="594" customWidth="1"/>
    <col min="12291" max="12292" width="10.75" style="594" customWidth="1"/>
    <col min="12293" max="12293" width="33.75" style="594" customWidth="1"/>
    <col min="12294" max="12295" width="14.75" style="594" customWidth="1"/>
    <col min="12296" max="12296" width="12.75" style="594" customWidth="1"/>
    <col min="12297" max="12297" width="15.75" style="594" customWidth="1"/>
    <col min="12298" max="12298" width="17.375" style="594" bestFit="1" customWidth="1"/>
    <col min="12299" max="12545" width="9.125" style="594"/>
    <col min="12546" max="12546" width="0.125" style="594" customWidth="1"/>
    <col min="12547" max="12548" width="10.75" style="594" customWidth="1"/>
    <col min="12549" max="12549" width="33.75" style="594" customWidth="1"/>
    <col min="12550" max="12551" width="14.75" style="594" customWidth="1"/>
    <col min="12552" max="12552" width="12.75" style="594" customWidth="1"/>
    <col min="12553" max="12553" width="15.75" style="594" customWidth="1"/>
    <col min="12554" max="12554" width="17.375" style="594" bestFit="1" customWidth="1"/>
    <col min="12555" max="12801" width="9.125" style="594"/>
    <col min="12802" max="12802" width="0.125" style="594" customWidth="1"/>
    <col min="12803" max="12804" width="10.75" style="594" customWidth="1"/>
    <col min="12805" max="12805" width="33.75" style="594" customWidth="1"/>
    <col min="12806" max="12807" width="14.75" style="594" customWidth="1"/>
    <col min="12808" max="12808" width="12.75" style="594" customWidth="1"/>
    <col min="12809" max="12809" width="15.75" style="594" customWidth="1"/>
    <col min="12810" max="12810" width="17.375" style="594" bestFit="1" customWidth="1"/>
    <col min="12811" max="13057" width="9.125" style="594"/>
    <col min="13058" max="13058" width="0.125" style="594" customWidth="1"/>
    <col min="13059" max="13060" width="10.75" style="594" customWidth="1"/>
    <col min="13061" max="13061" width="33.75" style="594" customWidth="1"/>
    <col min="13062" max="13063" width="14.75" style="594" customWidth="1"/>
    <col min="13064" max="13064" width="12.75" style="594" customWidth="1"/>
    <col min="13065" max="13065" width="15.75" style="594" customWidth="1"/>
    <col min="13066" max="13066" width="17.375" style="594" bestFit="1" customWidth="1"/>
    <col min="13067" max="13313" width="9.125" style="594"/>
    <col min="13314" max="13314" width="0.125" style="594" customWidth="1"/>
    <col min="13315" max="13316" width="10.75" style="594" customWidth="1"/>
    <col min="13317" max="13317" width="33.75" style="594" customWidth="1"/>
    <col min="13318" max="13319" width="14.75" style="594" customWidth="1"/>
    <col min="13320" max="13320" width="12.75" style="594" customWidth="1"/>
    <col min="13321" max="13321" width="15.75" style="594" customWidth="1"/>
    <col min="13322" max="13322" width="17.375" style="594" bestFit="1" customWidth="1"/>
    <col min="13323" max="13569" width="9.125" style="594"/>
    <col min="13570" max="13570" width="0.125" style="594" customWidth="1"/>
    <col min="13571" max="13572" width="10.75" style="594" customWidth="1"/>
    <col min="13573" max="13573" width="33.75" style="594" customWidth="1"/>
    <col min="13574" max="13575" width="14.75" style="594" customWidth="1"/>
    <col min="13576" max="13576" width="12.75" style="594" customWidth="1"/>
    <col min="13577" max="13577" width="15.75" style="594" customWidth="1"/>
    <col min="13578" max="13578" width="17.375" style="594" bestFit="1" customWidth="1"/>
    <col min="13579" max="13825" width="9.125" style="594"/>
    <col min="13826" max="13826" width="0.125" style="594" customWidth="1"/>
    <col min="13827" max="13828" width="10.75" style="594" customWidth="1"/>
    <col min="13829" max="13829" width="33.75" style="594" customWidth="1"/>
    <col min="13830" max="13831" width="14.75" style="594" customWidth="1"/>
    <col min="13832" max="13832" width="12.75" style="594" customWidth="1"/>
    <col min="13833" max="13833" width="15.75" style="594" customWidth="1"/>
    <col min="13834" max="13834" width="17.375" style="594" bestFit="1" customWidth="1"/>
    <col min="13835" max="14081" width="9.125" style="594"/>
    <col min="14082" max="14082" width="0.125" style="594" customWidth="1"/>
    <col min="14083" max="14084" width="10.75" style="594" customWidth="1"/>
    <col min="14085" max="14085" width="33.75" style="594" customWidth="1"/>
    <col min="14086" max="14087" width="14.75" style="594" customWidth="1"/>
    <col min="14088" max="14088" width="12.75" style="594" customWidth="1"/>
    <col min="14089" max="14089" width="15.75" style="594" customWidth="1"/>
    <col min="14090" max="14090" width="17.375" style="594" bestFit="1" customWidth="1"/>
    <col min="14091" max="14337" width="9.125" style="594"/>
    <col min="14338" max="14338" width="0.125" style="594" customWidth="1"/>
    <col min="14339" max="14340" width="10.75" style="594" customWidth="1"/>
    <col min="14341" max="14341" width="33.75" style="594" customWidth="1"/>
    <col min="14342" max="14343" width="14.75" style="594" customWidth="1"/>
    <col min="14344" max="14344" width="12.75" style="594" customWidth="1"/>
    <col min="14345" max="14345" width="15.75" style="594" customWidth="1"/>
    <col min="14346" max="14346" width="17.375" style="594" bestFit="1" customWidth="1"/>
    <col min="14347" max="14593" width="9.125" style="594"/>
    <col min="14594" max="14594" width="0.125" style="594" customWidth="1"/>
    <col min="14595" max="14596" width="10.75" style="594" customWidth="1"/>
    <col min="14597" max="14597" width="33.75" style="594" customWidth="1"/>
    <col min="14598" max="14599" width="14.75" style="594" customWidth="1"/>
    <col min="14600" max="14600" width="12.75" style="594" customWidth="1"/>
    <col min="14601" max="14601" width="15.75" style="594" customWidth="1"/>
    <col min="14602" max="14602" width="17.375" style="594" bestFit="1" customWidth="1"/>
    <col min="14603" max="14849" width="9.125" style="594"/>
    <col min="14850" max="14850" width="0.125" style="594" customWidth="1"/>
    <col min="14851" max="14852" width="10.75" style="594" customWidth="1"/>
    <col min="14853" max="14853" width="33.75" style="594" customWidth="1"/>
    <col min="14854" max="14855" width="14.75" style="594" customWidth="1"/>
    <col min="14856" max="14856" width="12.75" style="594" customWidth="1"/>
    <col min="14857" max="14857" width="15.75" style="594" customWidth="1"/>
    <col min="14858" max="14858" width="17.375" style="594" bestFit="1" customWidth="1"/>
    <col min="14859" max="15105" width="9.125" style="594"/>
    <col min="15106" max="15106" width="0.125" style="594" customWidth="1"/>
    <col min="15107" max="15108" width="10.75" style="594" customWidth="1"/>
    <col min="15109" max="15109" width="33.75" style="594" customWidth="1"/>
    <col min="15110" max="15111" width="14.75" style="594" customWidth="1"/>
    <col min="15112" max="15112" width="12.75" style="594" customWidth="1"/>
    <col min="15113" max="15113" width="15.75" style="594" customWidth="1"/>
    <col min="15114" max="15114" width="17.375" style="594" bestFit="1" customWidth="1"/>
    <col min="15115" max="15361" width="9.125" style="594"/>
    <col min="15362" max="15362" width="0.125" style="594" customWidth="1"/>
    <col min="15363" max="15364" width="10.75" style="594" customWidth="1"/>
    <col min="15365" max="15365" width="33.75" style="594" customWidth="1"/>
    <col min="15366" max="15367" width="14.75" style="594" customWidth="1"/>
    <col min="15368" max="15368" width="12.75" style="594" customWidth="1"/>
    <col min="15369" max="15369" width="15.75" style="594" customWidth="1"/>
    <col min="15370" max="15370" width="17.375" style="594" bestFit="1" customWidth="1"/>
    <col min="15371" max="15617" width="9.125" style="594"/>
    <col min="15618" max="15618" width="0.125" style="594" customWidth="1"/>
    <col min="15619" max="15620" width="10.75" style="594" customWidth="1"/>
    <col min="15621" max="15621" width="33.75" style="594" customWidth="1"/>
    <col min="15622" max="15623" width="14.75" style="594" customWidth="1"/>
    <col min="15624" max="15624" width="12.75" style="594" customWidth="1"/>
    <col min="15625" max="15625" width="15.75" style="594" customWidth="1"/>
    <col min="15626" max="15626" width="17.375" style="594" bestFit="1" customWidth="1"/>
    <col min="15627" max="15873" width="9.125" style="594"/>
    <col min="15874" max="15874" width="0.125" style="594" customWidth="1"/>
    <col min="15875" max="15876" width="10.75" style="594" customWidth="1"/>
    <col min="15877" max="15877" width="33.75" style="594" customWidth="1"/>
    <col min="15878" max="15879" width="14.75" style="594" customWidth="1"/>
    <col min="15880" max="15880" width="12.75" style="594" customWidth="1"/>
    <col min="15881" max="15881" width="15.75" style="594" customWidth="1"/>
    <col min="15882" max="15882" width="17.375" style="594" bestFit="1" customWidth="1"/>
    <col min="15883" max="16129" width="9.125" style="594"/>
    <col min="16130" max="16130" width="0.125" style="594" customWidth="1"/>
    <col min="16131" max="16132" width="10.75" style="594" customWidth="1"/>
    <col min="16133" max="16133" width="33.75" style="594" customWidth="1"/>
    <col min="16134" max="16135" width="14.75" style="594" customWidth="1"/>
    <col min="16136" max="16136" width="12.75" style="594" customWidth="1"/>
    <col min="16137" max="16137" width="15.75" style="594" customWidth="1"/>
    <col min="16138" max="16138" width="17.375" style="594" bestFit="1" customWidth="1"/>
    <col min="16139" max="16384" width="9.125" style="594"/>
  </cols>
  <sheetData>
    <row r="1" spans="2:12" s="661" customFormat="1" ht="18">
      <c r="B1" s="664"/>
      <c r="C1" s="129" t="s">
        <v>1237</v>
      </c>
      <c r="D1" s="90"/>
      <c r="E1" s="91"/>
      <c r="F1" s="90"/>
      <c r="G1" s="89"/>
      <c r="H1" s="88"/>
      <c r="I1" s="87"/>
      <c r="J1" s="662"/>
    </row>
    <row r="2" spans="2:12" s="661" customFormat="1" ht="18">
      <c r="B2" s="664"/>
      <c r="C2" s="127" t="s">
        <v>3</v>
      </c>
      <c r="D2" s="126" t="s">
        <v>2623</v>
      </c>
      <c r="E2" s="124"/>
      <c r="F2" s="127"/>
      <c r="G2" s="89"/>
      <c r="H2" s="128"/>
      <c r="I2" s="87"/>
      <c r="J2" s="662"/>
    </row>
    <row r="3" spans="2:12" s="661" customFormat="1" ht="18">
      <c r="B3" s="664"/>
      <c r="C3" s="127" t="s">
        <v>2</v>
      </c>
      <c r="D3" s="126" t="s">
        <v>79</v>
      </c>
      <c r="J3" s="662"/>
    </row>
    <row r="4" spans="2:12" s="661" customFormat="1" ht="18.75" thickBot="1">
      <c r="B4" s="664"/>
      <c r="C4" s="664"/>
      <c r="D4" s="664"/>
      <c r="E4" s="1365" t="s">
        <v>3544</v>
      </c>
      <c r="F4" s="1390"/>
      <c r="G4" s="1390"/>
      <c r="H4" s="1390"/>
      <c r="I4" s="1390"/>
      <c r="J4" s="1390"/>
      <c r="K4" s="1390"/>
    </row>
    <row r="5" spans="2:12" s="653" customFormat="1" ht="32.25" thickBot="1">
      <c r="B5" s="719" t="s">
        <v>1138</v>
      </c>
      <c r="C5" s="657" t="s">
        <v>74</v>
      </c>
      <c r="D5" s="657" t="s">
        <v>73</v>
      </c>
      <c r="E5" s="658" t="s">
        <v>72</v>
      </c>
      <c r="F5" s="658" t="s">
        <v>720</v>
      </c>
      <c r="G5" s="657" t="s">
        <v>71</v>
      </c>
      <c r="H5" s="687" t="s">
        <v>70</v>
      </c>
      <c r="I5" s="655" t="s">
        <v>69</v>
      </c>
      <c r="J5" s="654" t="s">
        <v>1763</v>
      </c>
    </row>
    <row r="6" spans="2:12">
      <c r="B6" s="718" t="s">
        <v>2622</v>
      </c>
      <c r="C6" s="649"/>
      <c r="D6" s="649"/>
      <c r="E6" s="650"/>
      <c r="F6" s="650"/>
      <c r="G6" s="649"/>
      <c r="H6" s="686"/>
      <c r="I6" s="647"/>
      <c r="J6" s="646">
        <f>ROUND(SUM(J7),2)</f>
        <v>0</v>
      </c>
    </row>
    <row r="7" spans="2:12">
      <c r="B7" s="714" t="s">
        <v>66</v>
      </c>
      <c r="C7" s="672"/>
      <c r="D7" s="672"/>
      <c r="E7" s="673"/>
      <c r="F7" s="673"/>
      <c r="G7" s="672"/>
      <c r="H7" s="671"/>
      <c r="I7" s="670"/>
      <c r="J7" s="669">
        <f>SUM(J8)</f>
        <v>0</v>
      </c>
    </row>
    <row r="8" spans="2:12" ht="51">
      <c r="B8" s="712"/>
      <c r="C8" s="614" t="s">
        <v>90</v>
      </c>
      <c r="D8" s="614" t="s">
        <v>2621</v>
      </c>
      <c r="E8" s="615" t="s">
        <v>2620</v>
      </c>
      <c r="F8" s="615" t="s">
        <v>2619</v>
      </c>
      <c r="G8" s="614" t="s">
        <v>233</v>
      </c>
      <c r="H8" s="668">
        <v>1.0430000000000001</v>
      </c>
      <c r="I8" s="613"/>
      <c r="J8" s="1267">
        <f>ROUND(H8*I8,2)</f>
        <v>0</v>
      </c>
    </row>
    <row r="9" spans="2:12">
      <c r="B9" s="713" t="s">
        <v>2618</v>
      </c>
      <c r="C9" s="638"/>
      <c r="D9" s="638"/>
      <c r="E9" s="639"/>
      <c r="F9" s="639"/>
      <c r="G9" s="638"/>
      <c r="H9" s="677"/>
      <c r="I9" s="717"/>
      <c r="J9" s="635">
        <f>ROUND(SUM(J10:J12),2)</f>
        <v>0</v>
      </c>
    </row>
    <row r="10" spans="2:12" ht="76.5">
      <c r="B10" s="712"/>
      <c r="C10" s="614" t="s">
        <v>90</v>
      </c>
      <c r="D10" s="614" t="s">
        <v>2617</v>
      </c>
      <c r="E10" s="615" t="s">
        <v>2616</v>
      </c>
      <c r="F10" s="615" t="s">
        <v>2615</v>
      </c>
      <c r="G10" s="614" t="s">
        <v>89</v>
      </c>
      <c r="H10" s="668">
        <v>538</v>
      </c>
      <c r="I10" s="613"/>
      <c r="J10" s="1258">
        <f t="shared" ref="J10:J12" si="0">ROUND(H10*I10,2)</f>
        <v>0</v>
      </c>
    </row>
    <row r="11" spans="2:12" ht="38.25">
      <c r="B11" s="712"/>
      <c r="C11" s="614" t="s">
        <v>94</v>
      </c>
      <c r="D11" s="614" t="s">
        <v>1931</v>
      </c>
      <c r="E11" s="615" t="s">
        <v>2614</v>
      </c>
      <c r="F11" s="615"/>
      <c r="G11" s="614" t="s">
        <v>493</v>
      </c>
      <c r="H11" s="668">
        <v>550</v>
      </c>
      <c r="I11" s="613"/>
      <c r="J11" s="1258">
        <f t="shared" si="0"/>
        <v>0</v>
      </c>
    </row>
    <row r="12" spans="2:12" ht="25.5">
      <c r="B12" s="712"/>
      <c r="C12" s="614" t="s">
        <v>117</v>
      </c>
      <c r="D12" s="614" t="s">
        <v>1926</v>
      </c>
      <c r="E12" s="615" t="s">
        <v>2613</v>
      </c>
      <c r="F12" s="615"/>
      <c r="G12" s="614" t="s">
        <v>43</v>
      </c>
      <c r="H12" s="668">
        <v>11</v>
      </c>
      <c r="I12" s="644"/>
      <c r="J12" s="1258">
        <f t="shared" si="0"/>
        <v>0</v>
      </c>
    </row>
    <row r="13" spans="2:12">
      <c r="B13" s="713" t="s">
        <v>2612</v>
      </c>
      <c r="C13" s="638"/>
      <c r="D13" s="638"/>
      <c r="E13" s="639"/>
      <c r="F13" s="639"/>
      <c r="G13" s="638"/>
      <c r="H13" s="677"/>
      <c r="I13" s="717"/>
      <c r="J13" s="635">
        <f>ROUND(J14+J22+J25+J29+J36+J46+J49+J57+J60+J63+J74+J66+J81+J88,2)</f>
        <v>0</v>
      </c>
    </row>
    <row r="14" spans="2:12">
      <c r="B14" s="714" t="s">
        <v>2611</v>
      </c>
      <c r="C14" s="672"/>
      <c r="D14" s="672"/>
      <c r="E14" s="673"/>
      <c r="F14" s="673"/>
      <c r="G14" s="672"/>
      <c r="H14" s="671"/>
      <c r="I14" s="716"/>
      <c r="J14" s="669">
        <f>ROUND(SUM(J15:J21),2)</f>
        <v>0</v>
      </c>
      <c r="L14" s="1268"/>
    </row>
    <row r="15" spans="2:12">
      <c r="B15" s="712"/>
      <c r="C15" s="614" t="s">
        <v>90</v>
      </c>
      <c r="D15" s="614" t="s">
        <v>2554</v>
      </c>
      <c r="E15" s="615" t="s">
        <v>2553</v>
      </c>
      <c r="F15" s="615"/>
      <c r="G15" s="614" t="s">
        <v>233</v>
      </c>
      <c r="H15" s="668">
        <v>0.1457</v>
      </c>
      <c r="I15" s="644"/>
      <c r="J15" s="1258">
        <f t="shared" ref="J15:J78" si="1">ROUND(H15*I15,2)</f>
        <v>0</v>
      </c>
    </row>
    <row r="16" spans="2:12" ht="89.25">
      <c r="B16" s="712"/>
      <c r="C16" s="614" t="s">
        <v>94</v>
      </c>
      <c r="D16" s="614" t="s">
        <v>2610</v>
      </c>
      <c r="E16" s="615" t="s">
        <v>2609</v>
      </c>
      <c r="F16" s="615" t="s">
        <v>2608</v>
      </c>
      <c r="G16" s="614" t="s">
        <v>89</v>
      </c>
      <c r="H16" s="668">
        <v>145.70000000000002</v>
      </c>
      <c r="I16" s="644"/>
      <c r="J16" s="1258">
        <f t="shared" si="1"/>
        <v>0</v>
      </c>
    </row>
    <row r="17" spans="2:12" ht="89.25">
      <c r="B17" s="712"/>
      <c r="C17" s="614" t="s">
        <v>117</v>
      </c>
      <c r="D17" s="614" t="s">
        <v>2607</v>
      </c>
      <c r="E17" s="615" t="s">
        <v>2606</v>
      </c>
      <c r="F17" s="615" t="s">
        <v>2605</v>
      </c>
      <c r="G17" s="614" t="s">
        <v>89</v>
      </c>
      <c r="H17" s="668">
        <v>145.70000000000002</v>
      </c>
      <c r="I17" s="644"/>
      <c r="J17" s="1258">
        <f t="shared" si="1"/>
        <v>0</v>
      </c>
      <c r="L17" s="594">
        <v>2</v>
      </c>
    </row>
    <row r="18" spans="2:12" ht="38.25">
      <c r="B18" s="712"/>
      <c r="C18" s="614" t="s">
        <v>114</v>
      </c>
      <c r="D18" s="614" t="s">
        <v>1970</v>
      </c>
      <c r="E18" s="615" t="s">
        <v>2604</v>
      </c>
      <c r="F18" s="615" t="s">
        <v>2603</v>
      </c>
      <c r="G18" s="614" t="s">
        <v>43</v>
      </c>
      <c r="H18" s="668">
        <v>1</v>
      </c>
      <c r="I18" s="644"/>
      <c r="J18" s="1258">
        <f t="shared" si="1"/>
        <v>0</v>
      </c>
    </row>
    <row r="19" spans="2:12" ht="76.5">
      <c r="B19" s="712"/>
      <c r="C19" s="614" t="s">
        <v>140</v>
      </c>
      <c r="D19" s="614" t="s">
        <v>2590</v>
      </c>
      <c r="E19" s="615" t="s">
        <v>1841</v>
      </c>
      <c r="F19" s="615" t="s">
        <v>2602</v>
      </c>
      <c r="G19" s="614" t="s">
        <v>43</v>
      </c>
      <c r="H19" s="668">
        <v>2</v>
      </c>
      <c r="I19" s="644"/>
      <c r="J19" s="1258">
        <f t="shared" si="1"/>
        <v>0</v>
      </c>
    </row>
    <row r="20" spans="2:12" ht="76.5">
      <c r="B20" s="712"/>
      <c r="C20" s="614" t="s">
        <v>224</v>
      </c>
      <c r="D20" s="614" t="s">
        <v>1981</v>
      </c>
      <c r="E20" s="615" t="s">
        <v>1980</v>
      </c>
      <c r="F20" s="615" t="s">
        <v>2601</v>
      </c>
      <c r="G20" s="614" t="s">
        <v>126</v>
      </c>
      <c r="H20" s="668">
        <v>1282</v>
      </c>
      <c r="I20" s="644"/>
      <c r="J20" s="1258">
        <f t="shared" si="1"/>
        <v>0</v>
      </c>
    </row>
    <row r="21" spans="2:12" ht="38.25">
      <c r="B21" s="712"/>
      <c r="C21" s="614" t="s">
        <v>221</v>
      </c>
      <c r="D21" s="614" t="s">
        <v>1968</v>
      </c>
      <c r="E21" s="615" t="s">
        <v>2558</v>
      </c>
      <c r="F21" s="615"/>
      <c r="G21" s="614" t="s">
        <v>126</v>
      </c>
      <c r="H21" s="668">
        <v>758</v>
      </c>
      <c r="I21" s="644"/>
      <c r="J21" s="1258">
        <f t="shared" si="1"/>
        <v>0</v>
      </c>
    </row>
    <row r="22" spans="2:12">
      <c r="B22" s="714" t="s">
        <v>2600</v>
      </c>
      <c r="C22" s="672"/>
      <c r="D22" s="672"/>
      <c r="E22" s="673"/>
      <c r="F22" s="673"/>
      <c r="G22" s="672"/>
      <c r="H22" s="671"/>
      <c r="I22" s="716"/>
      <c r="J22" s="669">
        <f>ROUND(SUM(J23:J24),2)</f>
        <v>0</v>
      </c>
    </row>
    <row r="23" spans="2:12" ht="25.5">
      <c r="B23" s="712"/>
      <c r="C23" s="614" t="s">
        <v>90</v>
      </c>
      <c r="D23" s="614" t="s">
        <v>1981</v>
      </c>
      <c r="E23" s="615" t="s">
        <v>1980</v>
      </c>
      <c r="F23" s="615"/>
      <c r="G23" s="614" t="s">
        <v>126</v>
      </c>
      <c r="H23" s="668">
        <v>455</v>
      </c>
      <c r="I23" s="644"/>
      <c r="J23" s="1258">
        <f t="shared" si="1"/>
        <v>0</v>
      </c>
    </row>
    <row r="24" spans="2:12" ht="38.25">
      <c r="B24" s="712"/>
      <c r="C24" s="614" t="s">
        <v>94</v>
      </c>
      <c r="D24" s="614" t="s">
        <v>1968</v>
      </c>
      <c r="E24" s="615" t="s">
        <v>2558</v>
      </c>
      <c r="F24" s="615"/>
      <c r="G24" s="614" t="s">
        <v>126</v>
      </c>
      <c r="H24" s="668">
        <v>253</v>
      </c>
      <c r="I24" s="644"/>
      <c r="J24" s="1258">
        <f t="shared" si="1"/>
        <v>0</v>
      </c>
    </row>
    <row r="25" spans="2:12">
      <c r="B25" s="714" t="s">
        <v>2599</v>
      </c>
      <c r="C25" s="672"/>
      <c r="D25" s="672"/>
      <c r="E25" s="673"/>
      <c r="F25" s="673"/>
      <c r="G25" s="672"/>
      <c r="H25" s="671"/>
      <c r="I25" s="670"/>
      <c r="J25" s="669">
        <f>ROUND(SUM(J26:J28),2)</f>
        <v>0</v>
      </c>
    </row>
    <row r="26" spans="2:12" ht="38.25">
      <c r="B26" s="712"/>
      <c r="C26" s="614" t="s">
        <v>90</v>
      </c>
      <c r="D26" s="614" t="s">
        <v>1968</v>
      </c>
      <c r="E26" s="615" t="s">
        <v>2558</v>
      </c>
      <c r="F26" s="615"/>
      <c r="G26" s="614" t="s">
        <v>126</v>
      </c>
      <c r="H26" s="668">
        <v>1150</v>
      </c>
      <c r="I26" s="644"/>
      <c r="J26" s="1258">
        <f t="shared" si="1"/>
        <v>0</v>
      </c>
    </row>
    <row r="27" spans="2:12" ht="63.75">
      <c r="B27" s="712"/>
      <c r="C27" s="614" t="s">
        <v>94</v>
      </c>
      <c r="D27" s="614" t="s">
        <v>2598</v>
      </c>
      <c r="E27" s="615" t="s">
        <v>2597</v>
      </c>
      <c r="F27" s="615"/>
      <c r="G27" s="614" t="s">
        <v>43</v>
      </c>
      <c r="H27" s="668">
        <v>1</v>
      </c>
      <c r="I27" s="613"/>
      <c r="J27" s="1258">
        <f t="shared" si="1"/>
        <v>0</v>
      </c>
    </row>
    <row r="28" spans="2:12" ht="25.5">
      <c r="B28" s="712"/>
      <c r="C28" s="614" t="s">
        <v>117</v>
      </c>
      <c r="D28" s="614" t="s">
        <v>1981</v>
      </c>
      <c r="E28" s="615" t="s">
        <v>1980</v>
      </c>
      <c r="F28" s="615"/>
      <c r="G28" s="614" t="s">
        <v>126</v>
      </c>
      <c r="H28" s="668">
        <v>1730</v>
      </c>
      <c r="I28" s="613"/>
      <c r="J28" s="1258">
        <f t="shared" si="1"/>
        <v>0</v>
      </c>
    </row>
    <row r="29" spans="2:12">
      <c r="B29" s="714" t="s">
        <v>2596</v>
      </c>
      <c r="C29" s="672"/>
      <c r="D29" s="672"/>
      <c r="E29" s="673"/>
      <c r="F29" s="673"/>
      <c r="G29" s="672"/>
      <c r="H29" s="671"/>
      <c r="I29" s="670"/>
      <c r="J29" s="669">
        <f>ROUND(SUM(J30:J35),2)</f>
        <v>0</v>
      </c>
    </row>
    <row r="30" spans="2:12" ht="102">
      <c r="B30" s="712"/>
      <c r="C30" s="614" t="s">
        <v>90</v>
      </c>
      <c r="D30" s="614" t="s">
        <v>2595</v>
      </c>
      <c r="E30" s="615" t="s">
        <v>2594</v>
      </c>
      <c r="F30" s="615" t="s">
        <v>2593</v>
      </c>
      <c r="G30" s="614" t="s">
        <v>89</v>
      </c>
      <c r="H30" s="668">
        <v>114</v>
      </c>
      <c r="I30" s="613"/>
      <c r="J30" s="1258">
        <f t="shared" si="1"/>
        <v>0</v>
      </c>
    </row>
    <row r="31" spans="2:12" ht="38.25">
      <c r="B31" s="712"/>
      <c r="C31" s="614" t="s">
        <v>94</v>
      </c>
      <c r="D31" s="614" t="s">
        <v>2592</v>
      </c>
      <c r="E31" s="615" t="s">
        <v>2591</v>
      </c>
      <c r="F31" s="615"/>
      <c r="G31" s="614" t="s">
        <v>89</v>
      </c>
      <c r="H31" s="668">
        <v>129.6</v>
      </c>
      <c r="I31" s="613"/>
      <c r="J31" s="1258">
        <f t="shared" si="1"/>
        <v>0</v>
      </c>
    </row>
    <row r="32" spans="2:12" ht="25.5">
      <c r="B32" s="712"/>
      <c r="C32" s="614" t="s">
        <v>117</v>
      </c>
      <c r="D32" s="614" t="s">
        <v>1981</v>
      </c>
      <c r="E32" s="615" t="s">
        <v>1980</v>
      </c>
      <c r="F32" s="615"/>
      <c r="G32" s="614" t="s">
        <v>126</v>
      </c>
      <c r="H32" s="668">
        <v>1435</v>
      </c>
      <c r="I32" s="613"/>
      <c r="J32" s="1258">
        <f t="shared" si="1"/>
        <v>0</v>
      </c>
    </row>
    <row r="33" spans="2:10" ht="38.25">
      <c r="B33" s="712"/>
      <c r="C33" s="614" t="s">
        <v>114</v>
      </c>
      <c r="D33" s="614" t="s">
        <v>1968</v>
      </c>
      <c r="E33" s="615" t="s">
        <v>2558</v>
      </c>
      <c r="F33" s="615"/>
      <c r="G33" s="614" t="s">
        <v>126</v>
      </c>
      <c r="H33" s="668">
        <v>902</v>
      </c>
      <c r="I33" s="613"/>
      <c r="J33" s="1258">
        <f t="shared" si="1"/>
        <v>0</v>
      </c>
    </row>
    <row r="34" spans="2:10">
      <c r="B34" s="712"/>
      <c r="C34" s="614" t="s">
        <v>140</v>
      </c>
      <c r="D34" s="614" t="s">
        <v>2554</v>
      </c>
      <c r="E34" s="615" t="s">
        <v>2553</v>
      </c>
      <c r="F34" s="615"/>
      <c r="G34" s="614" t="s">
        <v>233</v>
      </c>
      <c r="H34" s="668">
        <v>0.12959999999999999</v>
      </c>
      <c r="I34" s="613"/>
      <c r="J34" s="1258">
        <f t="shared" si="1"/>
        <v>0</v>
      </c>
    </row>
    <row r="35" spans="2:10" ht="114.75">
      <c r="B35" s="712"/>
      <c r="C35" s="614" t="s">
        <v>224</v>
      </c>
      <c r="D35" s="614" t="s">
        <v>2590</v>
      </c>
      <c r="E35" s="615" t="s">
        <v>1841</v>
      </c>
      <c r="F35" s="615" t="s">
        <v>2589</v>
      </c>
      <c r="G35" s="614" t="s">
        <v>43</v>
      </c>
      <c r="H35" s="668">
        <v>5</v>
      </c>
      <c r="I35" s="613"/>
      <c r="J35" s="1258">
        <f t="shared" si="1"/>
        <v>0</v>
      </c>
    </row>
    <row r="36" spans="2:10">
      <c r="B36" s="714" t="s">
        <v>2588</v>
      </c>
      <c r="C36" s="672"/>
      <c r="D36" s="672"/>
      <c r="E36" s="673"/>
      <c r="F36" s="673"/>
      <c r="G36" s="672"/>
      <c r="H36" s="671"/>
      <c r="I36" s="670"/>
      <c r="J36" s="669">
        <f>ROUND(SUM(J37:J45),2)</f>
        <v>0</v>
      </c>
    </row>
    <row r="37" spans="2:10" ht="25.5">
      <c r="B37" s="712"/>
      <c r="C37" s="715" t="s">
        <v>90</v>
      </c>
      <c r="D37" s="614" t="s">
        <v>2564</v>
      </c>
      <c r="E37" s="615" t="s">
        <v>2563</v>
      </c>
      <c r="F37" s="615" t="s">
        <v>2587</v>
      </c>
      <c r="G37" s="614" t="s">
        <v>89</v>
      </c>
      <c r="H37" s="668">
        <v>57</v>
      </c>
      <c r="I37" s="613"/>
      <c r="J37" s="1258">
        <f t="shared" si="1"/>
        <v>0</v>
      </c>
    </row>
    <row r="38" spans="2:10" ht="14.25">
      <c r="B38" s="712"/>
      <c r="C38" s="715" t="s">
        <v>94</v>
      </c>
      <c r="D38" s="614" t="s">
        <v>2554</v>
      </c>
      <c r="E38" s="615" t="s">
        <v>2553</v>
      </c>
      <c r="F38" s="615"/>
      <c r="G38" s="614" t="s">
        <v>233</v>
      </c>
      <c r="H38" s="668">
        <v>0.17780000000000001</v>
      </c>
      <c r="I38" s="613"/>
      <c r="J38" s="1258">
        <f t="shared" si="1"/>
        <v>0</v>
      </c>
    </row>
    <row r="39" spans="2:10" ht="25.5">
      <c r="B39" s="712"/>
      <c r="C39" s="715" t="s">
        <v>117</v>
      </c>
      <c r="D39" s="614" t="s">
        <v>2557</v>
      </c>
      <c r="E39" s="615" t="s">
        <v>2566</v>
      </c>
      <c r="F39" s="615"/>
      <c r="G39" s="614" t="s">
        <v>89</v>
      </c>
      <c r="H39" s="668">
        <v>28</v>
      </c>
      <c r="I39" s="613"/>
      <c r="J39" s="1258">
        <f t="shared" si="1"/>
        <v>0</v>
      </c>
    </row>
    <row r="40" spans="2:10" ht="38.25">
      <c r="B40" s="712"/>
      <c r="C40" s="715"/>
      <c r="D40" s="614" t="s">
        <v>2586</v>
      </c>
      <c r="E40" s="615" t="s">
        <v>2585</v>
      </c>
      <c r="F40" s="615"/>
      <c r="G40" s="614" t="s">
        <v>89</v>
      </c>
      <c r="H40" s="668">
        <v>145</v>
      </c>
      <c r="I40" s="613"/>
      <c r="J40" s="1258">
        <f t="shared" si="1"/>
        <v>0</v>
      </c>
    </row>
    <row r="41" spans="2:10" ht="38.25">
      <c r="B41" s="712"/>
      <c r="C41" s="715" t="s">
        <v>114</v>
      </c>
      <c r="D41" s="614" t="s">
        <v>2560</v>
      </c>
      <c r="E41" s="615" t="s">
        <v>2559</v>
      </c>
      <c r="F41" s="615"/>
      <c r="G41" s="614" t="s">
        <v>43</v>
      </c>
      <c r="H41" s="668">
        <v>5</v>
      </c>
      <c r="I41" s="613"/>
      <c r="J41" s="1258">
        <f t="shared" si="1"/>
        <v>0</v>
      </c>
    </row>
    <row r="42" spans="2:10" ht="76.5">
      <c r="B42" s="712"/>
      <c r="C42" s="715" t="s">
        <v>140</v>
      </c>
      <c r="D42" s="614" t="s">
        <v>2584</v>
      </c>
      <c r="E42" s="615" t="s">
        <v>2583</v>
      </c>
      <c r="F42" s="615" t="s">
        <v>2582</v>
      </c>
      <c r="G42" s="614" t="s">
        <v>43</v>
      </c>
      <c r="H42" s="668">
        <v>1</v>
      </c>
      <c r="I42" s="613"/>
      <c r="J42" s="1258">
        <f t="shared" si="1"/>
        <v>0</v>
      </c>
    </row>
    <row r="43" spans="2:10" ht="102">
      <c r="B43" s="712"/>
      <c r="C43" s="715" t="s">
        <v>224</v>
      </c>
      <c r="D43" s="614" t="s">
        <v>2581</v>
      </c>
      <c r="E43" s="615" t="s">
        <v>2580</v>
      </c>
      <c r="F43" s="615" t="s">
        <v>2579</v>
      </c>
      <c r="G43" s="614" t="s">
        <v>43</v>
      </c>
      <c r="H43" s="668">
        <v>2</v>
      </c>
      <c r="I43" s="613"/>
      <c r="J43" s="1258">
        <f t="shared" si="1"/>
        <v>0</v>
      </c>
    </row>
    <row r="44" spans="2:10" ht="38.25">
      <c r="B44" s="712"/>
      <c r="C44" s="715" t="s">
        <v>221</v>
      </c>
      <c r="D44" s="614" t="s">
        <v>1968</v>
      </c>
      <c r="E44" s="615" t="s">
        <v>2558</v>
      </c>
      <c r="F44" s="615"/>
      <c r="G44" s="614" t="s">
        <v>126</v>
      </c>
      <c r="H44" s="668">
        <v>1085</v>
      </c>
      <c r="I44" s="613"/>
      <c r="J44" s="1258">
        <f t="shared" si="1"/>
        <v>0</v>
      </c>
    </row>
    <row r="45" spans="2:10" ht="25.5">
      <c r="B45" s="712"/>
      <c r="C45" s="715" t="s">
        <v>218</v>
      </c>
      <c r="D45" s="614" t="s">
        <v>1981</v>
      </c>
      <c r="E45" s="615" t="s">
        <v>1980</v>
      </c>
      <c r="F45" s="615"/>
      <c r="G45" s="614" t="s">
        <v>126</v>
      </c>
      <c r="H45" s="668">
        <v>1720</v>
      </c>
      <c r="I45" s="613"/>
      <c r="J45" s="1258">
        <f t="shared" si="1"/>
        <v>0</v>
      </c>
    </row>
    <row r="46" spans="2:10">
      <c r="B46" s="714" t="s">
        <v>2578</v>
      </c>
      <c r="C46" s="672"/>
      <c r="D46" s="672"/>
      <c r="E46" s="673"/>
      <c r="F46" s="673"/>
      <c r="G46" s="672"/>
      <c r="H46" s="671"/>
      <c r="I46" s="670"/>
      <c r="J46" s="669">
        <f>ROUND(SUM(J47:J48),2)</f>
        <v>0</v>
      </c>
    </row>
    <row r="47" spans="2:10" ht="25.5">
      <c r="B47" s="712"/>
      <c r="C47" s="614" t="s">
        <v>90</v>
      </c>
      <c r="D47" s="614" t="s">
        <v>1981</v>
      </c>
      <c r="E47" s="615" t="s">
        <v>1980</v>
      </c>
      <c r="F47" s="615"/>
      <c r="G47" s="614" t="s">
        <v>126</v>
      </c>
      <c r="H47" s="668">
        <v>174</v>
      </c>
      <c r="I47" s="613"/>
      <c r="J47" s="1258">
        <f t="shared" si="1"/>
        <v>0</v>
      </c>
    </row>
    <row r="48" spans="2:10" ht="38.25">
      <c r="B48" s="712"/>
      <c r="C48" s="614" t="s">
        <v>94</v>
      </c>
      <c r="D48" s="614" t="s">
        <v>1968</v>
      </c>
      <c r="E48" s="615" t="s">
        <v>2558</v>
      </c>
      <c r="F48" s="615"/>
      <c r="G48" s="614" t="s">
        <v>126</v>
      </c>
      <c r="H48" s="668">
        <v>107</v>
      </c>
      <c r="I48" s="613"/>
      <c r="J48" s="1258">
        <f t="shared" si="1"/>
        <v>0</v>
      </c>
    </row>
    <row r="49" spans="2:10">
      <c r="B49" s="714" t="s">
        <v>2577</v>
      </c>
      <c r="C49" s="672"/>
      <c r="D49" s="672"/>
      <c r="E49" s="673"/>
      <c r="F49" s="673"/>
      <c r="G49" s="672"/>
      <c r="H49" s="671"/>
      <c r="I49" s="670"/>
      <c r="J49" s="669">
        <f>ROUND(SUM(J50:J56),2)</f>
        <v>0</v>
      </c>
    </row>
    <row r="50" spans="2:10" ht="38.25">
      <c r="B50" s="712"/>
      <c r="C50" s="614" t="s">
        <v>90</v>
      </c>
      <c r="D50" s="614" t="s">
        <v>1968</v>
      </c>
      <c r="E50" s="615" t="s">
        <v>2558</v>
      </c>
      <c r="F50" s="615"/>
      <c r="G50" s="614" t="s">
        <v>126</v>
      </c>
      <c r="H50" s="668">
        <v>108</v>
      </c>
      <c r="I50" s="613"/>
      <c r="J50" s="1258">
        <f t="shared" si="1"/>
        <v>0</v>
      </c>
    </row>
    <row r="51" spans="2:10" ht="25.5">
      <c r="B51" s="712"/>
      <c r="C51" s="614" t="s">
        <v>94</v>
      </c>
      <c r="D51" s="614" t="s">
        <v>1981</v>
      </c>
      <c r="E51" s="615" t="s">
        <v>1980</v>
      </c>
      <c r="F51" s="615"/>
      <c r="G51" s="614" t="s">
        <v>126</v>
      </c>
      <c r="H51" s="668">
        <v>165</v>
      </c>
      <c r="I51" s="613"/>
      <c r="J51" s="1258">
        <f t="shared" si="1"/>
        <v>0</v>
      </c>
    </row>
    <row r="52" spans="2:10" ht="25.5">
      <c r="B52" s="712"/>
      <c r="C52" s="614" t="s">
        <v>117</v>
      </c>
      <c r="D52" s="614" t="s">
        <v>312</v>
      </c>
      <c r="E52" s="615" t="s">
        <v>2566</v>
      </c>
      <c r="F52" s="615"/>
      <c r="G52" s="614" t="s">
        <v>89</v>
      </c>
      <c r="H52" s="668">
        <v>46</v>
      </c>
      <c r="I52" s="613"/>
      <c r="J52" s="1258">
        <f t="shared" si="1"/>
        <v>0</v>
      </c>
    </row>
    <row r="53" spans="2:10" ht="63.75">
      <c r="B53" s="712"/>
      <c r="C53" s="614" t="s">
        <v>114</v>
      </c>
      <c r="D53" s="614" t="s">
        <v>2552</v>
      </c>
      <c r="E53" s="615" t="s">
        <v>2551</v>
      </c>
      <c r="F53" s="615" t="s">
        <v>2576</v>
      </c>
      <c r="G53" s="614" t="s">
        <v>89</v>
      </c>
      <c r="H53" s="668">
        <v>57</v>
      </c>
      <c r="I53" s="613"/>
      <c r="J53" s="1258">
        <f t="shared" si="1"/>
        <v>0</v>
      </c>
    </row>
    <row r="54" spans="2:10" ht="38.25">
      <c r="B54" s="712"/>
      <c r="C54" s="614" t="s">
        <v>140</v>
      </c>
      <c r="D54" s="614" t="s">
        <v>2569</v>
      </c>
      <c r="E54" s="615" t="s">
        <v>2568</v>
      </c>
      <c r="F54" s="615" t="s">
        <v>2567</v>
      </c>
      <c r="G54" s="614" t="s">
        <v>43</v>
      </c>
      <c r="H54" s="668">
        <v>1</v>
      </c>
      <c r="I54" s="613"/>
      <c r="J54" s="1258">
        <f t="shared" si="1"/>
        <v>0</v>
      </c>
    </row>
    <row r="55" spans="2:10">
      <c r="B55" s="712"/>
      <c r="C55" s="614" t="s">
        <v>224</v>
      </c>
      <c r="D55" s="614" t="s">
        <v>2554</v>
      </c>
      <c r="E55" s="615" t="s">
        <v>2553</v>
      </c>
      <c r="F55" s="615"/>
      <c r="G55" s="614" t="s">
        <v>233</v>
      </c>
      <c r="H55" s="668">
        <v>0.46</v>
      </c>
      <c r="I55" s="613"/>
      <c r="J55" s="1258">
        <f t="shared" si="1"/>
        <v>0</v>
      </c>
    </row>
    <row r="56" spans="2:10" ht="63.75">
      <c r="B56" s="712"/>
      <c r="C56" s="614" t="s">
        <v>221</v>
      </c>
      <c r="D56" s="614" t="s">
        <v>2560</v>
      </c>
      <c r="E56" s="615" t="s">
        <v>2559</v>
      </c>
      <c r="F56" s="615" t="s">
        <v>2575</v>
      </c>
      <c r="G56" s="614" t="s">
        <v>43</v>
      </c>
      <c r="H56" s="668">
        <v>4</v>
      </c>
      <c r="I56" s="613"/>
      <c r="J56" s="1258">
        <f t="shared" si="1"/>
        <v>0</v>
      </c>
    </row>
    <row r="57" spans="2:10">
      <c r="B57" s="714" t="s">
        <v>2574</v>
      </c>
      <c r="C57" s="672"/>
      <c r="D57" s="672"/>
      <c r="E57" s="673"/>
      <c r="F57" s="673"/>
      <c r="G57" s="672"/>
      <c r="H57" s="671"/>
      <c r="I57" s="670"/>
      <c r="J57" s="669">
        <f>ROUND(SUM(J58:J59),2)</f>
        <v>0</v>
      </c>
    </row>
    <row r="58" spans="2:10" ht="25.5">
      <c r="B58" s="712"/>
      <c r="C58" s="614" t="s">
        <v>90</v>
      </c>
      <c r="D58" s="614" t="s">
        <v>1981</v>
      </c>
      <c r="E58" s="615" t="s">
        <v>1980</v>
      </c>
      <c r="F58" s="615"/>
      <c r="G58" s="614" t="s">
        <v>126</v>
      </c>
      <c r="H58" s="668">
        <v>400</v>
      </c>
      <c r="I58" s="613"/>
      <c r="J58" s="1258">
        <f t="shared" si="1"/>
        <v>0</v>
      </c>
    </row>
    <row r="59" spans="2:10" ht="38.25">
      <c r="B59" s="712"/>
      <c r="C59" s="614" t="s">
        <v>94</v>
      </c>
      <c r="D59" s="614" t="s">
        <v>1968</v>
      </c>
      <c r="E59" s="615" t="s">
        <v>2558</v>
      </c>
      <c r="F59" s="615"/>
      <c r="G59" s="614" t="s">
        <v>126</v>
      </c>
      <c r="H59" s="668">
        <v>321</v>
      </c>
      <c r="I59" s="613"/>
      <c r="J59" s="1258">
        <f t="shared" si="1"/>
        <v>0</v>
      </c>
    </row>
    <row r="60" spans="2:10">
      <c r="B60" s="714" t="s">
        <v>2573</v>
      </c>
      <c r="C60" s="672"/>
      <c r="D60" s="672"/>
      <c r="E60" s="673"/>
      <c r="F60" s="673"/>
      <c r="G60" s="672"/>
      <c r="H60" s="671"/>
      <c r="I60" s="670"/>
      <c r="J60" s="669">
        <f>ROUND(SUM(J61:J62),2)</f>
        <v>0</v>
      </c>
    </row>
    <row r="61" spans="2:10" ht="38.25">
      <c r="B61" s="712"/>
      <c r="C61" s="614" t="s">
        <v>90</v>
      </c>
      <c r="D61" s="614" t="s">
        <v>1968</v>
      </c>
      <c r="E61" s="615" t="s">
        <v>2558</v>
      </c>
      <c r="F61" s="615"/>
      <c r="G61" s="614" t="s">
        <v>126</v>
      </c>
      <c r="H61" s="668">
        <v>299</v>
      </c>
      <c r="I61" s="613"/>
      <c r="J61" s="1258">
        <f t="shared" si="1"/>
        <v>0</v>
      </c>
    </row>
    <row r="62" spans="2:10" ht="25.5">
      <c r="B62" s="712"/>
      <c r="C62" s="614" t="s">
        <v>94</v>
      </c>
      <c r="D62" s="614" t="s">
        <v>1981</v>
      </c>
      <c r="E62" s="615" t="s">
        <v>1980</v>
      </c>
      <c r="F62" s="615"/>
      <c r="G62" s="614" t="s">
        <v>126</v>
      </c>
      <c r="H62" s="668">
        <v>564</v>
      </c>
      <c r="I62" s="613"/>
      <c r="J62" s="1258">
        <f t="shared" si="1"/>
        <v>0</v>
      </c>
    </row>
    <row r="63" spans="2:10">
      <c r="B63" s="714" t="s">
        <v>2572</v>
      </c>
      <c r="C63" s="672"/>
      <c r="D63" s="672"/>
      <c r="E63" s="673"/>
      <c r="F63" s="673"/>
      <c r="G63" s="672"/>
      <c r="H63" s="671"/>
      <c r="I63" s="670"/>
      <c r="J63" s="669">
        <f>ROUND(SUM(J64:J65),2)</f>
        <v>0</v>
      </c>
    </row>
    <row r="64" spans="2:10" ht="25.5">
      <c r="B64" s="712"/>
      <c r="C64" s="614" t="s">
        <v>90</v>
      </c>
      <c r="D64" s="614" t="s">
        <v>1981</v>
      </c>
      <c r="E64" s="615" t="s">
        <v>1980</v>
      </c>
      <c r="F64" s="615"/>
      <c r="G64" s="614" t="s">
        <v>126</v>
      </c>
      <c r="H64" s="668">
        <v>350</v>
      </c>
      <c r="I64" s="613"/>
      <c r="J64" s="1258">
        <f t="shared" si="1"/>
        <v>0</v>
      </c>
    </row>
    <row r="65" spans="2:10" ht="38.25">
      <c r="B65" s="712"/>
      <c r="C65" s="614" t="s">
        <v>94</v>
      </c>
      <c r="D65" s="614" t="s">
        <v>1968</v>
      </c>
      <c r="E65" s="615" t="s">
        <v>2558</v>
      </c>
      <c r="F65" s="615"/>
      <c r="G65" s="614" t="s">
        <v>126</v>
      </c>
      <c r="H65" s="668">
        <v>300</v>
      </c>
      <c r="I65" s="613"/>
      <c r="J65" s="1258">
        <f t="shared" si="1"/>
        <v>0</v>
      </c>
    </row>
    <row r="66" spans="2:10">
      <c r="B66" s="714" t="s">
        <v>2571</v>
      </c>
      <c r="C66" s="672"/>
      <c r="D66" s="672"/>
      <c r="E66" s="673"/>
      <c r="F66" s="673"/>
      <c r="G66" s="672"/>
      <c r="H66" s="671"/>
      <c r="I66" s="670"/>
      <c r="J66" s="669">
        <f>ROUND(SUM(J67:J73),2)</f>
        <v>0</v>
      </c>
    </row>
    <row r="67" spans="2:10" ht="38.25">
      <c r="B67" s="712"/>
      <c r="C67" s="614" t="s">
        <v>90</v>
      </c>
      <c r="D67" s="614" t="s">
        <v>1968</v>
      </c>
      <c r="E67" s="615" t="s">
        <v>2558</v>
      </c>
      <c r="F67" s="615"/>
      <c r="G67" s="614" t="s">
        <v>126</v>
      </c>
      <c r="H67" s="668">
        <v>31</v>
      </c>
      <c r="I67" s="613"/>
      <c r="J67" s="1258">
        <f t="shared" si="1"/>
        <v>0</v>
      </c>
    </row>
    <row r="68" spans="2:10" ht="25.5">
      <c r="B68" s="712"/>
      <c r="C68" s="614" t="s">
        <v>94</v>
      </c>
      <c r="D68" s="614" t="s">
        <v>1981</v>
      </c>
      <c r="E68" s="615" t="s">
        <v>1980</v>
      </c>
      <c r="F68" s="615"/>
      <c r="G68" s="614" t="s">
        <v>126</v>
      </c>
      <c r="H68" s="668">
        <v>64</v>
      </c>
      <c r="I68" s="613"/>
      <c r="J68" s="1258">
        <f t="shared" si="1"/>
        <v>0</v>
      </c>
    </row>
    <row r="69" spans="2:10" ht="25.5">
      <c r="B69" s="712"/>
      <c r="C69" s="614" t="s">
        <v>117</v>
      </c>
      <c r="D69" s="614" t="s">
        <v>2564</v>
      </c>
      <c r="E69" s="615" t="s">
        <v>2563</v>
      </c>
      <c r="F69" s="615" t="s">
        <v>2570</v>
      </c>
      <c r="G69" s="614" t="s">
        <v>89</v>
      </c>
      <c r="H69" s="668">
        <v>40</v>
      </c>
      <c r="I69" s="613"/>
      <c r="J69" s="1258">
        <f t="shared" si="1"/>
        <v>0</v>
      </c>
    </row>
    <row r="70" spans="2:10" ht="38.25">
      <c r="B70" s="712"/>
      <c r="C70" s="614" t="s">
        <v>114</v>
      </c>
      <c r="D70" s="614" t="s">
        <v>2569</v>
      </c>
      <c r="E70" s="615" t="s">
        <v>2568</v>
      </c>
      <c r="F70" s="615" t="s">
        <v>2567</v>
      </c>
      <c r="G70" s="614" t="s">
        <v>43</v>
      </c>
      <c r="H70" s="668">
        <v>1</v>
      </c>
      <c r="I70" s="613"/>
      <c r="J70" s="1258">
        <f t="shared" si="1"/>
        <v>0</v>
      </c>
    </row>
    <row r="71" spans="2:10" ht="25.5">
      <c r="B71" s="712"/>
      <c r="C71" s="614" t="s">
        <v>140</v>
      </c>
      <c r="D71" s="614" t="s">
        <v>312</v>
      </c>
      <c r="E71" s="615" t="s">
        <v>2566</v>
      </c>
      <c r="F71" s="615"/>
      <c r="G71" s="614" t="s">
        <v>89</v>
      </c>
      <c r="H71" s="668">
        <v>21</v>
      </c>
      <c r="I71" s="613"/>
      <c r="J71" s="1258">
        <f t="shared" si="1"/>
        <v>0</v>
      </c>
    </row>
    <row r="72" spans="2:10">
      <c r="B72" s="712"/>
      <c r="C72" s="614" t="s">
        <v>224</v>
      </c>
      <c r="D72" s="614" t="s">
        <v>2554</v>
      </c>
      <c r="E72" s="615" t="s">
        <v>2553</v>
      </c>
      <c r="F72" s="615"/>
      <c r="G72" s="614" t="s">
        <v>233</v>
      </c>
      <c r="H72" s="668">
        <v>0.46400000000000002</v>
      </c>
      <c r="I72" s="613"/>
      <c r="J72" s="1258">
        <f t="shared" si="1"/>
        <v>0</v>
      </c>
    </row>
    <row r="73" spans="2:10" ht="38.25">
      <c r="B73" s="712"/>
      <c r="C73" s="614" t="s">
        <v>221</v>
      </c>
      <c r="D73" s="614" t="s">
        <v>2560</v>
      </c>
      <c r="E73" s="615" t="s">
        <v>2559</v>
      </c>
      <c r="F73" s="615"/>
      <c r="G73" s="614" t="s">
        <v>43</v>
      </c>
      <c r="H73" s="668">
        <v>3</v>
      </c>
      <c r="I73" s="613"/>
      <c r="J73" s="1258">
        <f t="shared" si="1"/>
        <v>0</v>
      </c>
    </row>
    <row r="74" spans="2:10">
      <c r="B74" s="714" t="s">
        <v>2565</v>
      </c>
      <c r="C74" s="672"/>
      <c r="D74" s="672"/>
      <c r="E74" s="673"/>
      <c r="F74" s="673"/>
      <c r="G74" s="672"/>
      <c r="H74" s="671"/>
      <c r="I74" s="670"/>
      <c r="J74" s="669">
        <f>ROUND(SUM(J75:J80),2)</f>
        <v>0</v>
      </c>
    </row>
    <row r="75" spans="2:10" ht="25.5">
      <c r="B75" s="712"/>
      <c r="C75" s="614" t="s">
        <v>90</v>
      </c>
      <c r="D75" s="614" t="s">
        <v>2564</v>
      </c>
      <c r="E75" s="615" t="s">
        <v>2563</v>
      </c>
      <c r="F75" s="615"/>
      <c r="G75" s="614" t="s">
        <v>89</v>
      </c>
      <c r="H75" s="668">
        <v>76</v>
      </c>
      <c r="I75" s="613"/>
      <c r="J75" s="1258">
        <f t="shared" si="1"/>
        <v>0</v>
      </c>
    </row>
    <row r="76" spans="2:10" ht="25.5">
      <c r="B76" s="712"/>
      <c r="C76" s="614" t="s">
        <v>94</v>
      </c>
      <c r="D76" s="614" t="s">
        <v>2557</v>
      </c>
      <c r="E76" s="615" t="s">
        <v>2556</v>
      </c>
      <c r="F76" s="615"/>
      <c r="G76" s="614" t="s">
        <v>89</v>
      </c>
      <c r="H76" s="668">
        <v>99</v>
      </c>
      <c r="I76" s="613"/>
      <c r="J76" s="1258">
        <f t="shared" si="1"/>
        <v>0</v>
      </c>
    </row>
    <row r="77" spans="2:10">
      <c r="B77" s="712"/>
      <c r="C77" s="614" t="s">
        <v>117</v>
      </c>
      <c r="D77" s="614" t="s">
        <v>2554</v>
      </c>
      <c r="E77" s="615" t="s">
        <v>2553</v>
      </c>
      <c r="F77" s="615"/>
      <c r="G77" s="614" t="s">
        <v>233</v>
      </c>
      <c r="H77" s="668">
        <v>0.9900000000000001</v>
      </c>
      <c r="I77" s="613"/>
      <c r="J77" s="1258">
        <f t="shared" si="1"/>
        <v>0</v>
      </c>
    </row>
    <row r="78" spans="2:10" ht="38.25">
      <c r="B78" s="712"/>
      <c r="C78" s="614" t="s">
        <v>114</v>
      </c>
      <c r="D78" s="614" t="s">
        <v>1968</v>
      </c>
      <c r="E78" s="615" t="s">
        <v>2558</v>
      </c>
      <c r="F78" s="615"/>
      <c r="G78" s="614" t="s">
        <v>126</v>
      </c>
      <c r="H78" s="668">
        <v>410</v>
      </c>
      <c r="I78" s="613"/>
      <c r="J78" s="1258">
        <f t="shared" si="1"/>
        <v>0</v>
      </c>
    </row>
    <row r="79" spans="2:10" ht="25.5">
      <c r="B79" s="712"/>
      <c r="C79" s="614" t="s">
        <v>140</v>
      </c>
      <c r="D79" s="614" t="s">
        <v>1981</v>
      </c>
      <c r="E79" s="615" t="s">
        <v>1980</v>
      </c>
      <c r="F79" s="615"/>
      <c r="G79" s="614" t="s">
        <v>126</v>
      </c>
      <c r="H79" s="668">
        <v>521</v>
      </c>
      <c r="I79" s="613"/>
      <c r="J79" s="1258">
        <f t="shared" ref="J79:J80" si="2">ROUND(H79*I79,2)</f>
        <v>0</v>
      </c>
    </row>
    <row r="80" spans="2:10" ht="38.25">
      <c r="B80" s="712"/>
      <c r="C80" s="614" t="s">
        <v>224</v>
      </c>
      <c r="D80" s="614" t="s">
        <v>2560</v>
      </c>
      <c r="E80" s="615" t="s">
        <v>2559</v>
      </c>
      <c r="F80" s="615" t="s">
        <v>2562</v>
      </c>
      <c r="G80" s="614" t="s">
        <v>43</v>
      </c>
      <c r="H80" s="668">
        <v>3</v>
      </c>
      <c r="I80" s="613"/>
      <c r="J80" s="1258">
        <f t="shared" si="2"/>
        <v>0</v>
      </c>
    </row>
    <row r="81" spans="2:10">
      <c r="B81" s="714" t="s">
        <v>2561</v>
      </c>
      <c r="C81" s="672"/>
      <c r="D81" s="672"/>
      <c r="E81" s="673"/>
      <c r="F81" s="673"/>
      <c r="G81" s="672"/>
      <c r="H81" s="671"/>
      <c r="I81" s="670"/>
      <c r="J81" s="669">
        <f>ROUND(SUM(J82:J87),2)</f>
        <v>0</v>
      </c>
    </row>
    <row r="82" spans="2:10" ht="25.5">
      <c r="B82" s="712"/>
      <c r="C82" s="614" t="s">
        <v>90</v>
      </c>
      <c r="D82" s="614" t="s">
        <v>1981</v>
      </c>
      <c r="E82" s="615" t="s">
        <v>1980</v>
      </c>
      <c r="F82" s="615"/>
      <c r="G82" s="614" t="s">
        <v>126</v>
      </c>
      <c r="H82" s="668">
        <v>329</v>
      </c>
      <c r="I82" s="613"/>
      <c r="J82" s="1258">
        <f t="shared" ref="J82:J87" si="3">ROUND(H82*I82,2)</f>
        <v>0</v>
      </c>
    </row>
    <row r="83" spans="2:10" ht="38.25">
      <c r="B83" s="712"/>
      <c r="C83" s="614" t="s">
        <v>94</v>
      </c>
      <c r="D83" s="614" t="s">
        <v>2560</v>
      </c>
      <c r="E83" s="615" t="s">
        <v>2559</v>
      </c>
      <c r="F83" s="615"/>
      <c r="G83" s="614" t="s">
        <v>43</v>
      </c>
      <c r="H83" s="668">
        <v>3</v>
      </c>
      <c r="I83" s="613"/>
      <c r="J83" s="1258">
        <f t="shared" si="3"/>
        <v>0</v>
      </c>
    </row>
    <row r="84" spans="2:10" ht="38.25">
      <c r="B84" s="712"/>
      <c r="C84" s="614" t="s">
        <v>117</v>
      </c>
      <c r="D84" s="614" t="s">
        <v>1968</v>
      </c>
      <c r="E84" s="615" t="s">
        <v>2558</v>
      </c>
      <c r="F84" s="615"/>
      <c r="G84" s="614" t="s">
        <v>126</v>
      </c>
      <c r="H84" s="668">
        <v>271</v>
      </c>
      <c r="I84" s="613"/>
      <c r="J84" s="1258">
        <f t="shared" si="3"/>
        <v>0</v>
      </c>
    </row>
    <row r="85" spans="2:10" ht="63.75">
      <c r="B85" s="712"/>
      <c r="C85" s="614" t="s">
        <v>114</v>
      </c>
      <c r="D85" s="614" t="s">
        <v>2557</v>
      </c>
      <c r="E85" s="615" t="s">
        <v>2556</v>
      </c>
      <c r="F85" s="615" t="s">
        <v>2555</v>
      </c>
      <c r="G85" s="614" t="s">
        <v>89</v>
      </c>
      <c r="H85" s="668">
        <v>51.5</v>
      </c>
      <c r="I85" s="613"/>
      <c r="J85" s="1258">
        <f t="shared" si="3"/>
        <v>0</v>
      </c>
    </row>
    <row r="86" spans="2:10">
      <c r="B86" s="712"/>
      <c r="C86" s="614" t="s">
        <v>140</v>
      </c>
      <c r="D86" s="614" t="s">
        <v>2554</v>
      </c>
      <c r="E86" s="615" t="s">
        <v>2553</v>
      </c>
      <c r="F86" s="615"/>
      <c r="G86" s="614" t="s">
        <v>233</v>
      </c>
      <c r="H86" s="668">
        <v>0.51500000000000001</v>
      </c>
      <c r="I86" s="613"/>
      <c r="J86" s="1258">
        <f t="shared" si="3"/>
        <v>0</v>
      </c>
    </row>
    <row r="87" spans="2:10" ht="38.25">
      <c r="B87" s="712"/>
      <c r="C87" s="614" t="s">
        <v>224</v>
      </c>
      <c r="D87" s="614" t="s">
        <v>2552</v>
      </c>
      <c r="E87" s="615" t="s">
        <v>2551</v>
      </c>
      <c r="F87" s="615" t="s">
        <v>2550</v>
      </c>
      <c r="G87" s="614" t="s">
        <v>89</v>
      </c>
      <c r="H87" s="668">
        <v>36.5</v>
      </c>
      <c r="I87" s="613"/>
      <c r="J87" s="1258">
        <f t="shared" si="3"/>
        <v>0</v>
      </c>
    </row>
    <row r="88" spans="2:10">
      <c r="B88" s="714" t="s">
        <v>2549</v>
      </c>
      <c r="C88" s="672"/>
      <c r="D88" s="672"/>
      <c r="E88" s="673"/>
      <c r="F88" s="673"/>
      <c r="G88" s="672"/>
      <c r="H88" s="671"/>
      <c r="I88" s="670"/>
      <c r="J88" s="669">
        <f>ROUND(SUM(J89:J89),2)</f>
        <v>0</v>
      </c>
    </row>
    <row r="89" spans="2:10" ht="51">
      <c r="B89" s="712"/>
      <c r="C89" s="614" t="s">
        <v>90</v>
      </c>
      <c r="D89" s="614" t="s">
        <v>1935</v>
      </c>
      <c r="E89" s="615" t="s">
        <v>2548</v>
      </c>
      <c r="F89" s="615"/>
      <c r="G89" s="614" t="s">
        <v>43</v>
      </c>
      <c r="H89" s="668">
        <v>1</v>
      </c>
      <c r="I89" s="613"/>
      <c r="J89" s="1258">
        <f t="shared" ref="J89" si="4">ROUND(H89*I89,2)</f>
        <v>0</v>
      </c>
    </row>
    <row r="90" spans="2:10">
      <c r="B90" s="713" t="s">
        <v>2547</v>
      </c>
      <c r="C90" s="638"/>
      <c r="D90" s="638"/>
      <c r="E90" s="639"/>
      <c r="F90" s="639"/>
      <c r="G90" s="638"/>
      <c r="H90" s="677"/>
      <c r="I90" s="636"/>
      <c r="J90" s="635">
        <f>ROUND(SUM(J91:J92),2)</f>
        <v>0</v>
      </c>
    </row>
    <row r="91" spans="2:10">
      <c r="B91" s="712"/>
      <c r="C91" s="614" t="s">
        <v>90</v>
      </c>
      <c r="D91" s="614" t="s">
        <v>1943</v>
      </c>
      <c r="E91" s="615" t="s">
        <v>1942</v>
      </c>
      <c r="F91" s="615"/>
      <c r="G91" s="614" t="s">
        <v>89</v>
      </c>
      <c r="H91" s="668">
        <v>1043</v>
      </c>
      <c r="I91" s="613"/>
      <c r="J91" s="1258">
        <f t="shared" ref="J91:J92" si="5">ROUND(H91*I91,2)</f>
        <v>0</v>
      </c>
    </row>
    <row r="92" spans="2:10">
      <c r="B92" s="712"/>
      <c r="C92" s="614" t="s">
        <v>94</v>
      </c>
      <c r="D92" s="614" t="s">
        <v>1941</v>
      </c>
      <c r="E92" s="615" t="s">
        <v>1940</v>
      </c>
      <c r="F92" s="615"/>
      <c r="G92" s="614" t="s">
        <v>89</v>
      </c>
      <c r="H92" s="668">
        <v>696</v>
      </c>
      <c r="I92" s="613"/>
      <c r="J92" s="1258">
        <f t="shared" si="5"/>
        <v>0</v>
      </c>
    </row>
    <row r="93" spans="2:10" ht="13.5" thickBot="1">
      <c r="J93" s="1258"/>
    </row>
    <row r="94" spans="2:10" ht="15">
      <c r="I94" s="604" t="s">
        <v>1137</v>
      </c>
      <c r="J94" s="603">
        <f>ROUND(+J6+J9+J13+J90,2)</f>
        <v>0</v>
      </c>
    </row>
    <row r="95" spans="2:10" ht="15">
      <c r="I95" s="602" t="s">
        <v>37</v>
      </c>
      <c r="J95" s="601">
        <f>ROUND(J94*0.22,2)</f>
        <v>0</v>
      </c>
    </row>
    <row r="96" spans="2:10" ht="15.75" thickBot="1">
      <c r="I96" s="600" t="s">
        <v>1418</v>
      </c>
      <c r="J96" s="599">
        <f>ROUND(J94+J95,2)</f>
        <v>0</v>
      </c>
    </row>
  </sheetData>
  <mergeCells count="1">
    <mergeCell ref="E4:K4"/>
  </mergeCells>
  <pageMargins left="0.98425196850393704" right="0.39370078740157483" top="0.19685039370078741" bottom="0.19685039370078741" header="0" footer="0"/>
  <pageSetup paperSize="9" scale="65" fitToHeight="0" orientation="portrait" horizontalDpi="1200" r:id="rId1"/>
  <headerFooter alignWithMargins="0"/>
  <rowBreaks count="2" manualBreakCount="2">
    <brk id="30" min="2" max="9" man="1"/>
    <brk id="56" min="1" max="9" man="1"/>
  </rowBreak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66"/>
  <sheetViews>
    <sheetView view="pageBreakPreview" zoomScaleNormal="100" zoomScaleSheetLayoutView="100" workbookViewId="0">
      <pane ySplit="6" topLeftCell="A43" activePane="bottomLeft" state="frozen"/>
      <selection pane="bottomLeft" activeCell="D4" sqref="D4:I4"/>
    </sheetView>
  </sheetViews>
  <sheetFormatPr defaultColWidth="9.125" defaultRowHeight="12.75"/>
  <cols>
    <col min="1" max="1" width="9.125" style="86"/>
    <col min="2" max="3" width="10.75" style="90" customWidth="1"/>
    <col min="4" max="4" width="33.75" style="91" customWidth="1"/>
    <col min="5" max="5" width="14.75" style="90" customWidth="1"/>
    <col min="6" max="6" width="12.75" style="89" customWidth="1"/>
    <col min="7" max="7" width="15.75" style="88" customWidth="1"/>
    <col min="8" max="8" width="15.75" style="87" customWidth="1"/>
    <col min="9" max="9" width="14.75" style="91" customWidth="1"/>
    <col min="10" max="16384" width="9.125" style="86"/>
  </cols>
  <sheetData>
    <row r="1" spans="2:10" ht="20.100000000000001" customHeight="1">
      <c r="B1" s="129" t="s">
        <v>1237</v>
      </c>
    </row>
    <row r="2" spans="2:10" s="124" customFormat="1" ht="15" customHeight="1">
      <c r="B2" s="127" t="s">
        <v>84</v>
      </c>
      <c r="C2" s="126" t="s">
        <v>2662</v>
      </c>
      <c r="E2" s="127"/>
      <c r="F2" s="89"/>
      <c r="G2" s="128"/>
      <c r="H2" s="87"/>
    </row>
    <row r="3" spans="2:10" s="124" customFormat="1" ht="15" customHeight="1">
      <c r="B3" s="127" t="s">
        <v>3</v>
      </c>
      <c r="C3" s="126" t="s">
        <v>2661</v>
      </c>
      <c r="E3" s="127"/>
      <c r="F3" s="89"/>
      <c r="G3" s="128"/>
      <c r="H3" s="87"/>
    </row>
    <row r="4" spans="2:10" s="124" customFormat="1" ht="20.100000000000001" customHeight="1">
      <c r="B4" s="127" t="s">
        <v>2</v>
      </c>
      <c r="C4" s="126" t="s">
        <v>79</v>
      </c>
      <c r="D4" s="1365" t="s">
        <v>3544</v>
      </c>
      <c r="E4" s="1365"/>
      <c r="F4" s="1365"/>
      <c r="G4" s="1365"/>
      <c r="H4" s="1365"/>
      <c r="I4" s="1365"/>
    </row>
    <row r="5" spans="2:10" s="118" customFormat="1" ht="9.9499999999999993" customHeight="1">
      <c r="B5" s="122"/>
      <c r="C5" s="122"/>
      <c r="D5" s="123"/>
      <c r="E5" s="122"/>
      <c r="F5" s="121"/>
      <c r="G5" s="120"/>
      <c r="H5" s="119"/>
      <c r="I5" s="123"/>
    </row>
    <row r="6" spans="2:10" s="112" customFormat="1" ht="32.1" customHeight="1" thickBot="1">
      <c r="B6" s="116" t="s">
        <v>74</v>
      </c>
      <c r="C6" s="116" t="s">
        <v>73</v>
      </c>
      <c r="D6" s="117" t="s">
        <v>72</v>
      </c>
      <c r="E6" s="116" t="s">
        <v>71</v>
      </c>
      <c r="F6" s="115" t="s">
        <v>70</v>
      </c>
      <c r="G6" s="113" t="s">
        <v>69</v>
      </c>
      <c r="H6" s="113" t="s">
        <v>68</v>
      </c>
      <c r="I6" s="117" t="s">
        <v>720</v>
      </c>
    </row>
    <row r="7" spans="2:10" s="106" customFormat="1" ht="9.9499999999999993" customHeight="1">
      <c r="B7" s="110"/>
      <c r="C7" s="110"/>
      <c r="D7" s="111"/>
      <c r="E7" s="110"/>
      <c r="F7" s="109"/>
      <c r="G7" s="108"/>
      <c r="H7" s="107"/>
      <c r="I7" s="111"/>
      <c r="J7" s="118"/>
    </row>
    <row r="8" spans="2:10">
      <c r="D8" s="100" t="s">
        <v>67</v>
      </c>
      <c r="G8" s="92" t="s">
        <v>48</v>
      </c>
      <c r="H8" s="105">
        <f>ROUND(+SUM(H9:H22),2)</f>
        <v>0</v>
      </c>
    </row>
    <row r="9" spans="2:10">
      <c r="D9" s="100"/>
      <c r="G9" s="92"/>
      <c r="H9" s="105"/>
    </row>
    <row r="10" spans="2:10">
      <c r="D10" s="100" t="s">
        <v>2660</v>
      </c>
    </row>
    <row r="11" spans="2:10" ht="25.5">
      <c r="B11" s="90" t="s">
        <v>90</v>
      </c>
      <c r="C11" s="90" t="s">
        <v>2143</v>
      </c>
      <c r="D11" s="91" t="s">
        <v>2142</v>
      </c>
      <c r="E11" s="90" t="s">
        <v>43</v>
      </c>
      <c r="F11" s="89">
        <v>33</v>
      </c>
      <c r="H11" s="87">
        <f>ROUND(F11*G11,2)</f>
        <v>0</v>
      </c>
    </row>
    <row r="12" spans="2:10" ht="38.25">
      <c r="B12" s="90" t="s">
        <v>94</v>
      </c>
      <c r="C12" s="90" t="s">
        <v>2301</v>
      </c>
      <c r="D12" s="91" t="s">
        <v>2300</v>
      </c>
      <c r="E12" s="90" t="s">
        <v>43</v>
      </c>
      <c r="F12" s="89">
        <v>167</v>
      </c>
      <c r="G12" s="102"/>
      <c r="H12" s="101">
        <f>ROUND(F12*G12,2)</f>
        <v>0</v>
      </c>
      <c r="I12" s="91" t="s">
        <v>2659</v>
      </c>
    </row>
    <row r="13" spans="2:10">
      <c r="G13" s="102"/>
      <c r="H13" s="101"/>
    </row>
    <row r="14" spans="2:10">
      <c r="D14" s="100" t="s">
        <v>2658</v>
      </c>
    </row>
    <row r="15" spans="2:10" ht="25.5">
      <c r="B15" s="90" t="s">
        <v>90</v>
      </c>
      <c r="C15" s="90" t="s">
        <v>226</v>
      </c>
      <c r="D15" s="91" t="s">
        <v>225</v>
      </c>
      <c r="E15" s="90" t="s">
        <v>106</v>
      </c>
      <c r="F15" s="89">
        <v>3254</v>
      </c>
      <c r="H15" s="87">
        <f>ROUND(F15*G15,2)</f>
        <v>0</v>
      </c>
    </row>
    <row r="16" spans="2:10" ht="25.5">
      <c r="B16" s="90" t="s">
        <v>94</v>
      </c>
      <c r="C16" s="90" t="s">
        <v>1268</v>
      </c>
      <c r="D16" s="91" t="s">
        <v>1267</v>
      </c>
      <c r="E16" s="90" t="s">
        <v>43</v>
      </c>
      <c r="F16" s="89">
        <v>5</v>
      </c>
      <c r="G16" s="102"/>
      <c r="H16" s="101">
        <f>ROUND(F16*G16,2)</f>
        <v>0</v>
      </c>
      <c r="I16" s="91" t="s">
        <v>2657</v>
      </c>
    </row>
    <row r="17" spans="2:9" ht="38.25">
      <c r="B17" s="90" t="s">
        <v>117</v>
      </c>
      <c r="C17" s="90" t="s">
        <v>1494</v>
      </c>
      <c r="D17" s="91" t="s">
        <v>1493</v>
      </c>
      <c r="E17" s="90" t="s">
        <v>43</v>
      </c>
      <c r="F17" s="89">
        <v>5</v>
      </c>
      <c r="G17" s="102"/>
      <c r="H17" s="101">
        <f>ROUND(F17*G17,2)</f>
        <v>0</v>
      </c>
      <c r="I17" s="91" t="s">
        <v>2657</v>
      </c>
    </row>
    <row r="18" spans="2:9">
      <c r="G18" s="102"/>
      <c r="H18" s="101"/>
    </row>
    <row r="19" spans="2:9">
      <c r="D19" s="100" t="s">
        <v>2656</v>
      </c>
      <c r="G19" s="102"/>
      <c r="H19" s="101"/>
    </row>
    <row r="20" spans="2:9" ht="25.5">
      <c r="B20" s="90" t="s">
        <v>90</v>
      </c>
      <c r="C20" s="90" t="s">
        <v>2134</v>
      </c>
      <c r="D20" s="91" t="s">
        <v>2133</v>
      </c>
      <c r="E20" s="90" t="s">
        <v>43</v>
      </c>
      <c r="F20" s="89">
        <v>1</v>
      </c>
      <c r="G20" s="102"/>
      <c r="H20" s="101">
        <f>ROUND(F20*G20,2)</f>
        <v>0</v>
      </c>
    </row>
    <row r="21" spans="2:9" ht="25.5">
      <c r="B21" s="90" t="s">
        <v>94</v>
      </c>
      <c r="C21" s="90" t="s">
        <v>2132</v>
      </c>
      <c r="D21" s="91" t="s">
        <v>2131</v>
      </c>
      <c r="E21" s="90" t="s">
        <v>43</v>
      </c>
      <c r="F21" s="89">
        <v>1</v>
      </c>
      <c r="G21" s="102"/>
      <c r="H21" s="101">
        <f>ROUND(F21*G21,2)</f>
        <v>0</v>
      </c>
    </row>
    <row r="22" spans="2:9">
      <c r="G22" s="102"/>
      <c r="H22" s="101"/>
    </row>
    <row r="23" spans="2:9">
      <c r="D23" s="100" t="s">
        <v>47</v>
      </c>
      <c r="G23" s="104" t="s">
        <v>42</v>
      </c>
      <c r="H23" s="103">
        <f>ROUND(+SUM(H24:H52),2)</f>
        <v>0</v>
      </c>
    </row>
    <row r="24" spans="2:9">
      <c r="D24" s="100"/>
      <c r="G24" s="104"/>
      <c r="H24" s="103"/>
    </row>
    <row r="25" spans="2:9">
      <c r="D25" s="100" t="s">
        <v>2655</v>
      </c>
      <c r="G25" s="102"/>
      <c r="H25" s="101"/>
    </row>
    <row r="26" spans="2:9" ht="25.5">
      <c r="B26" s="90" t="s">
        <v>90</v>
      </c>
      <c r="C26" s="90" t="s">
        <v>187</v>
      </c>
      <c r="D26" s="91" t="s">
        <v>186</v>
      </c>
      <c r="E26" s="90" t="s">
        <v>126</v>
      </c>
      <c r="F26" s="89">
        <v>1085</v>
      </c>
      <c r="G26" s="102"/>
      <c r="H26" s="101">
        <f>ROUND(F26*G26,2)</f>
        <v>0</v>
      </c>
    </row>
    <row r="27" spans="2:9" ht="25.5">
      <c r="B27" s="90" t="s">
        <v>94</v>
      </c>
      <c r="C27" s="90" t="s">
        <v>185</v>
      </c>
      <c r="D27" s="91" t="s">
        <v>184</v>
      </c>
      <c r="E27" s="90" t="s">
        <v>126</v>
      </c>
      <c r="F27" s="89">
        <v>958</v>
      </c>
      <c r="G27" s="102"/>
      <c r="H27" s="101">
        <f>ROUND(F27*G27,2)</f>
        <v>0</v>
      </c>
    </row>
    <row r="28" spans="2:9">
      <c r="G28" s="102"/>
      <c r="H28" s="101"/>
    </row>
    <row r="29" spans="2:9">
      <c r="D29" s="100" t="s">
        <v>2654</v>
      </c>
      <c r="G29" s="102"/>
      <c r="H29" s="101"/>
    </row>
    <row r="30" spans="2:9" ht="25.5">
      <c r="B30" s="90" t="s">
        <v>90</v>
      </c>
      <c r="C30" s="90" t="s">
        <v>182</v>
      </c>
      <c r="D30" s="91" t="s">
        <v>181</v>
      </c>
      <c r="E30" s="90" t="s">
        <v>106</v>
      </c>
      <c r="F30" s="89">
        <v>3254</v>
      </c>
      <c r="G30" s="102"/>
      <c r="H30" s="101">
        <f>ROUND(F30*G30,2)</f>
        <v>0</v>
      </c>
    </row>
    <row r="31" spans="2:9">
      <c r="G31" s="102"/>
      <c r="H31" s="101"/>
    </row>
    <row r="32" spans="2:9" ht="25.5">
      <c r="D32" s="100" t="s">
        <v>2653</v>
      </c>
      <c r="G32" s="102"/>
      <c r="H32" s="101"/>
    </row>
    <row r="33" spans="2:9" ht="38.25">
      <c r="B33" s="90" t="s">
        <v>90</v>
      </c>
      <c r="C33" s="90" t="s">
        <v>256</v>
      </c>
      <c r="D33" s="91" t="s">
        <v>255</v>
      </c>
      <c r="E33" s="90" t="s">
        <v>106</v>
      </c>
      <c r="F33" s="89">
        <v>15339</v>
      </c>
      <c r="G33" s="102"/>
      <c r="H33" s="101">
        <f>ROUND(F33*G33,2)</f>
        <v>0</v>
      </c>
      <c r="I33" s="91" t="s">
        <v>2652</v>
      </c>
    </row>
    <row r="34" spans="2:9" ht="38.25">
      <c r="B34" s="90" t="s">
        <v>94</v>
      </c>
      <c r="C34" s="90" t="s">
        <v>2651</v>
      </c>
      <c r="D34" s="91" t="s">
        <v>2650</v>
      </c>
      <c r="E34" s="90" t="s">
        <v>106</v>
      </c>
      <c r="F34" s="89">
        <v>3602</v>
      </c>
      <c r="H34" s="87">
        <f>ROUND(F34*G34,2)</f>
        <v>0</v>
      </c>
      <c r="I34" s="91" t="s">
        <v>2649</v>
      </c>
    </row>
    <row r="36" spans="2:9" ht="25.5">
      <c r="D36" s="100" t="s">
        <v>2648</v>
      </c>
      <c r="G36" s="102"/>
      <c r="H36" s="101"/>
    </row>
    <row r="37" spans="2:9" ht="25.5">
      <c r="B37" s="90" t="s">
        <v>90</v>
      </c>
      <c r="C37" s="90" t="s">
        <v>2462</v>
      </c>
      <c r="D37" s="91" t="s">
        <v>2461</v>
      </c>
      <c r="E37" s="90" t="s">
        <v>126</v>
      </c>
      <c r="F37" s="89">
        <v>1012</v>
      </c>
      <c r="H37" s="87">
        <f>ROUND(F37*G37,2)</f>
        <v>0</v>
      </c>
    </row>
    <row r="39" spans="2:9">
      <c r="D39" s="100" t="s">
        <v>2647</v>
      </c>
    </row>
    <row r="40" spans="2:9">
      <c r="B40" s="90" t="s">
        <v>90</v>
      </c>
      <c r="C40" s="90" t="s">
        <v>170</v>
      </c>
      <c r="D40" s="91" t="s">
        <v>169</v>
      </c>
      <c r="E40" s="90" t="s">
        <v>106</v>
      </c>
      <c r="F40" s="89">
        <v>3622</v>
      </c>
      <c r="H40" s="87">
        <f>ROUND(F40*G40,2)</f>
        <v>0</v>
      </c>
    </row>
    <row r="41" spans="2:9" ht="63.75">
      <c r="B41" s="90" t="s">
        <v>94</v>
      </c>
      <c r="C41" s="90" t="s">
        <v>2646</v>
      </c>
      <c r="D41" s="91" t="s">
        <v>2645</v>
      </c>
      <c r="E41" s="90" t="s">
        <v>106</v>
      </c>
      <c r="F41" s="89">
        <v>3622</v>
      </c>
      <c r="H41" s="87">
        <f>ROUND(F41*G41,2)</f>
        <v>0</v>
      </c>
      <c r="I41" s="91" t="s">
        <v>2644</v>
      </c>
    </row>
    <row r="42" spans="2:9" ht="76.5">
      <c r="B42" s="90" t="s">
        <v>117</v>
      </c>
      <c r="C42" s="90" t="s">
        <v>2643</v>
      </c>
      <c r="D42" s="91" t="s">
        <v>2642</v>
      </c>
      <c r="E42" s="90" t="s">
        <v>106</v>
      </c>
      <c r="F42" s="89">
        <v>3622</v>
      </c>
      <c r="H42" s="87">
        <f>ROUND(F42*G42,2)</f>
        <v>0</v>
      </c>
      <c r="I42" s="91" t="s">
        <v>2641</v>
      </c>
    </row>
    <row r="43" spans="2:9" ht="51">
      <c r="B43" s="90" t="s">
        <v>114</v>
      </c>
      <c r="C43" s="90" t="s">
        <v>2640</v>
      </c>
      <c r="D43" s="91" t="s">
        <v>2639</v>
      </c>
      <c r="E43" s="90" t="s">
        <v>89</v>
      </c>
      <c r="F43" s="89">
        <v>3259</v>
      </c>
      <c r="H43" s="87">
        <f>ROUND(F43*G43,2)</f>
        <v>0</v>
      </c>
      <c r="I43" s="91" t="s">
        <v>2638</v>
      </c>
    </row>
    <row r="45" spans="2:9">
      <c r="D45" s="100" t="s">
        <v>2637</v>
      </c>
    </row>
    <row r="46" spans="2:9" ht="165.75">
      <c r="B46" s="90" t="s">
        <v>90</v>
      </c>
      <c r="C46" s="90" t="s">
        <v>2636</v>
      </c>
      <c r="D46" s="91" t="s">
        <v>2635</v>
      </c>
      <c r="E46" s="90" t="s">
        <v>126</v>
      </c>
      <c r="F46" s="89">
        <v>5308</v>
      </c>
      <c r="H46" s="87">
        <f>ROUND(F46*G46,2)</f>
        <v>0</v>
      </c>
      <c r="I46" s="91" t="s">
        <v>2634</v>
      </c>
    </row>
    <row r="48" spans="2:9" ht="25.5">
      <c r="D48" s="100" t="s">
        <v>2633</v>
      </c>
    </row>
    <row r="49" spans="2:9" ht="25.5">
      <c r="B49" s="90" t="s">
        <v>90</v>
      </c>
      <c r="C49" s="90" t="s">
        <v>2632</v>
      </c>
      <c r="D49" s="91" t="s">
        <v>2631</v>
      </c>
      <c r="E49" s="90" t="s">
        <v>152</v>
      </c>
      <c r="F49" s="89">
        <v>3461</v>
      </c>
      <c r="H49" s="87">
        <f>ROUND(F49*G49,2)</f>
        <v>0</v>
      </c>
    </row>
    <row r="50" spans="2:9" ht="25.5">
      <c r="B50" s="90" t="s">
        <v>94</v>
      </c>
      <c r="C50" s="90" t="s">
        <v>162</v>
      </c>
      <c r="D50" s="91" t="s">
        <v>161</v>
      </c>
      <c r="E50" s="90" t="s">
        <v>126</v>
      </c>
      <c r="F50" s="89">
        <v>1085</v>
      </c>
      <c r="H50" s="87">
        <f>ROUND(F50*G50,2)</f>
        <v>0</v>
      </c>
    </row>
    <row r="51" spans="2:9" ht="25.5">
      <c r="B51" s="90" t="s">
        <v>117</v>
      </c>
      <c r="C51" s="90" t="s">
        <v>158</v>
      </c>
      <c r="D51" s="91" t="s">
        <v>157</v>
      </c>
      <c r="E51" s="90" t="s">
        <v>126</v>
      </c>
      <c r="F51" s="89">
        <v>958</v>
      </c>
      <c r="H51" s="87">
        <f>ROUND(F51*G51,2)</f>
        <v>0</v>
      </c>
    </row>
    <row r="53" spans="2:9">
      <c r="D53" s="100" t="s">
        <v>1161</v>
      </c>
      <c r="G53" s="92" t="s">
        <v>1160</v>
      </c>
      <c r="H53" s="105">
        <f>ROUND(+SUM(H54:H57),2)</f>
        <v>0</v>
      </c>
    </row>
    <row r="54" spans="2:9">
      <c r="D54" s="100"/>
      <c r="G54" s="92"/>
      <c r="H54" s="105"/>
    </row>
    <row r="55" spans="2:9">
      <c r="D55" s="100" t="s">
        <v>2630</v>
      </c>
    </row>
    <row r="56" spans="2:9" ht="51">
      <c r="B56" s="90" t="s">
        <v>90</v>
      </c>
      <c r="C56" s="90" t="s">
        <v>2629</v>
      </c>
      <c r="D56" s="91" t="s">
        <v>2628</v>
      </c>
      <c r="E56" s="90" t="s">
        <v>1173</v>
      </c>
      <c r="F56" s="89">
        <v>644</v>
      </c>
      <c r="H56" s="87">
        <f>ROUND(F56*G56,2)</f>
        <v>0</v>
      </c>
      <c r="I56" s="91" t="s">
        <v>2627</v>
      </c>
    </row>
    <row r="57" spans="2:9" ht="89.25">
      <c r="B57" s="90" t="s">
        <v>94</v>
      </c>
      <c r="C57" s="90" t="s">
        <v>2626</v>
      </c>
      <c r="D57" s="91" t="s">
        <v>2625</v>
      </c>
      <c r="E57" s="90" t="s">
        <v>1173</v>
      </c>
      <c r="F57" s="89">
        <v>40272</v>
      </c>
      <c r="H57" s="87">
        <f>ROUND(F57*G57,2)</f>
        <v>0</v>
      </c>
      <c r="I57" s="91" t="s">
        <v>2624</v>
      </c>
    </row>
    <row r="59" spans="2:9" ht="17.45" customHeight="1">
      <c r="D59" s="98" t="str">
        <f>D8</f>
        <v>1 PREDDELA</v>
      </c>
      <c r="E59" s="97">
        <f>H8</f>
        <v>0</v>
      </c>
    </row>
    <row r="60" spans="2:9" ht="17.45" customHeight="1">
      <c r="D60" s="98" t="str">
        <f>D23</f>
        <v>2 ZEMELJSKA DELA</v>
      </c>
      <c r="E60" s="97">
        <f>H23</f>
        <v>0</v>
      </c>
    </row>
    <row r="61" spans="2:9" ht="17.45" customHeight="1">
      <c r="D61" s="96" t="str">
        <f>D53</f>
        <v>3 GRADBENA IN OBRTNIŠKA DELA</v>
      </c>
      <c r="E61" s="95">
        <f>H53</f>
        <v>0</v>
      </c>
    </row>
    <row r="62" spans="2:9" ht="17.45" customHeight="1">
      <c r="D62" s="94" t="s">
        <v>88</v>
      </c>
      <c r="E62" s="93">
        <f>ROUND(+SUM(E59:E61),2)</f>
        <v>0</v>
      </c>
    </row>
    <row r="63" spans="2:9" ht="17.45" customHeight="1">
      <c r="D63" s="94" t="s">
        <v>87</v>
      </c>
      <c r="E63" s="93">
        <f>ROUND(0.22*E62,2)</f>
        <v>0</v>
      </c>
    </row>
    <row r="64" spans="2:9" ht="17.45" customHeight="1">
      <c r="D64" s="94" t="s">
        <v>86</v>
      </c>
      <c r="E64" s="93">
        <f>ROUND(+SUM(E62:E63),2)</f>
        <v>0</v>
      </c>
    </row>
    <row r="66" spans="7:7" ht="17.45" customHeight="1">
      <c r="G66" s="92"/>
    </row>
  </sheetData>
  <mergeCells count="1">
    <mergeCell ref="D4:I4"/>
  </mergeCells>
  <pageMargins left="0.98425196850393704" right="0.39370078740157483" top="0.19685039370078741" bottom="0.19685039370078741" header="0" footer="0"/>
  <pageSetup paperSize="9" scale="62" fitToHeight="50" orientation="portrait" r:id="rId1"/>
  <headerFooter>
    <oddFooter>&amp;CStran &amp;P od &amp;N</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L65"/>
  <sheetViews>
    <sheetView view="pageBreakPreview" zoomScale="130" zoomScaleNormal="90" zoomScaleSheetLayoutView="130" workbookViewId="0">
      <pane ySplit="11" topLeftCell="A12" activePane="bottomLeft" state="frozen"/>
      <selection activeCell="F28" sqref="F28"/>
      <selection pane="bottomLeft" activeCell="D10" sqref="D10:I10"/>
    </sheetView>
  </sheetViews>
  <sheetFormatPr defaultColWidth="9.125" defaultRowHeight="12.75"/>
  <cols>
    <col min="1" max="1" width="9.125" style="480"/>
    <col min="2" max="2" width="10.75" style="484" customWidth="1"/>
    <col min="3" max="3" width="10" style="484" customWidth="1"/>
    <col min="4" max="4" width="47.875" style="485" customWidth="1"/>
    <col min="5" max="5" width="15.125" style="484" customWidth="1"/>
    <col min="6" max="6" width="9.75" style="721" customWidth="1"/>
    <col min="7" max="7" width="11.25" style="482" customWidth="1"/>
    <col min="8" max="8" width="15.75" style="720" customWidth="1"/>
    <col min="9" max="9" width="8.875" style="720" customWidth="1"/>
    <col min="10" max="10" width="37.75" style="485" customWidth="1"/>
    <col min="11" max="16384" width="9.125" style="480"/>
  </cols>
  <sheetData>
    <row r="3" spans="2:11" ht="18.75" customHeight="1">
      <c r="B3" s="666"/>
      <c r="C3" s="763" t="s">
        <v>578</v>
      </c>
      <c r="D3" s="762"/>
      <c r="E3" s="761"/>
      <c r="F3" s="760"/>
      <c r="G3" s="759"/>
      <c r="H3" s="759"/>
    </row>
    <row r="4" spans="2:11" ht="18.75" customHeight="1">
      <c r="B4" s="666"/>
      <c r="C4" s="763"/>
      <c r="D4" s="762"/>
      <c r="E4" s="761"/>
      <c r="F4" s="760"/>
      <c r="G4" s="759"/>
      <c r="H4" s="758"/>
    </row>
    <row r="5" spans="2:11" s="518" customFormat="1" ht="15" customHeight="1">
      <c r="B5" s="520" t="s">
        <v>577</v>
      </c>
      <c r="C5" s="519" t="s">
        <v>2678</v>
      </c>
      <c r="E5" s="520"/>
      <c r="F5" s="721"/>
      <c r="G5" s="521"/>
      <c r="H5" s="720"/>
      <c r="I5" s="720"/>
    </row>
    <row r="6" spans="2:11" s="518" customFormat="1" ht="15" customHeight="1">
      <c r="B6" s="520" t="s">
        <v>575</v>
      </c>
      <c r="C6" s="757" t="s">
        <v>1</v>
      </c>
      <c r="D6" s="519"/>
      <c r="E6" s="520"/>
      <c r="H6" s="720"/>
      <c r="I6" s="720"/>
    </row>
    <row r="7" spans="2:11" s="518" customFormat="1" ht="35.25" customHeight="1">
      <c r="B7" s="520" t="s">
        <v>84</v>
      </c>
      <c r="C7" s="1391" t="s">
        <v>2677</v>
      </c>
      <c r="D7" s="1392"/>
      <c r="E7" s="1392"/>
      <c r="F7" s="1392"/>
      <c r="G7" s="1392"/>
      <c r="H7" s="720"/>
      <c r="I7" s="720"/>
    </row>
    <row r="8" spans="2:11" s="518" customFormat="1" ht="15" customHeight="1">
      <c r="B8" s="756" t="s">
        <v>572</v>
      </c>
      <c r="C8" s="757" t="s">
        <v>2676</v>
      </c>
      <c r="D8" s="754"/>
      <c r="E8" s="520"/>
      <c r="F8" s="756"/>
      <c r="G8" s="755"/>
      <c r="H8" s="720"/>
      <c r="I8" s="720"/>
    </row>
    <row r="9" spans="2:11" s="518" customFormat="1" ht="15" customHeight="1">
      <c r="B9" s="520" t="s">
        <v>3</v>
      </c>
      <c r="C9" s="519" t="s">
        <v>570</v>
      </c>
      <c r="D9" s="754"/>
      <c r="E9" s="520"/>
      <c r="F9" s="721"/>
      <c r="G9" s="521"/>
      <c r="H9" s="720"/>
      <c r="I9" s="720"/>
    </row>
    <row r="10" spans="2:11" s="518" customFormat="1" ht="20.100000000000001" customHeight="1">
      <c r="B10" s="520" t="s">
        <v>2</v>
      </c>
      <c r="C10" s="519" t="s">
        <v>79</v>
      </c>
      <c r="D10" s="1365" t="s">
        <v>3544</v>
      </c>
      <c r="E10" s="1365"/>
      <c r="F10" s="1365"/>
      <c r="G10" s="1365"/>
      <c r="H10" s="1365"/>
      <c r="I10" s="1365"/>
    </row>
    <row r="11" spans="2:11" s="506" customFormat="1" ht="32.1" customHeight="1" thickBot="1">
      <c r="B11" s="752" t="s">
        <v>74</v>
      </c>
      <c r="C11" s="752" t="s">
        <v>73</v>
      </c>
      <c r="D11" s="753" t="s">
        <v>72</v>
      </c>
      <c r="E11" s="752" t="s">
        <v>71</v>
      </c>
      <c r="F11" s="751" t="s">
        <v>70</v>
      </c>
      <c r="G11" s="750" t="s">
        <v>69</v>
      </c>
      <c r="H11" s="750" t="s">
        <v>68</v>
      </c>
      <c r="I11" s="745"/>
      <c r="J11" s="506" t="s">
        <v>720</v>
      </c>
    </row>
    <row r="12" spans="2:11" s="506" customFormat="1" ht="32.1" customHeight="1">
      <c r="B12" s="747"/>
      <c r="C12" s="749" t="s">
        <v>569</v>
      </c>
      <c r="D12" s="748" t="s">
        <v>2675</v>
      </c>
      <c r="E12" s="747"/>
      <c r="F12" s="746"/>
      <c r="G12" s="745"/>
      <c r="H12" s="745"/>
      <c r="I12" s="745"/>
    </row>
    <row r="13" spans="2:11" s="500" customFormat="1" ht="15.75" customHeight="1">
      <c r="B13" s="504"/>
      <c r="C13" s="504"/>
      <c r="D13" s="505"/>
      <c r="E13" s="504"/>
      <c r="F13" s="744"/>
      <c r="G13" s="502"/>
      <c r="H13" s="743"/>
      <c r="I13" s="743"/>
      <c r="J13" s="505"/>
      <c r="K13" s="512"/>
    </row>
    <row r="14" spans="2:11">
      <c r="D14" s="493" t="s">
        <v>567</v>
      </c>
      <c r="G14" s="486" t="s">
        <v>2674</v>
      </c>
      <c r="H14" s="731">
        <f>ROUND(+SUM(H15:H25),2)</f>
        <v>0</v>
      </c>
      <c r="I14" s="731"/>
    </row>
    <row r="15" spans="2:11">
      <c r="D15" s="493"/>
      <c r="G15" s="486"/>
      <c r="H15" s="731"/>
      <c r="I15" s="731"/>
    </row>
    <row r="16" spans="2:11" s="722" customFormat="1">
      <c r="B16" s="484"/>
      <c r="C16" s="484"/>
      <c r="D16" s="493" t="s">
        <v>557</v>
      </c>
      <c r="E16" s="484"/>
      <c r="F16" s="721"/>
      <c r="G16" s="482"/>
      <c r="H16" s="720"/>
      <c r="I16" s="720"/>
      <c r="J16" s="723"/>
    </row>
    <row r="17" spans="2:12" s="728" customFormat="1">
      <c r="B17" s="484" t="s">
        <v>517</v>
      </c>
      <c r="C17" s="484"/>
      <c r="D17" s="485" t="s">
        <v>556</v>
      </c>
      <c r="E17" s="484" t="s">
        <v>545</v>
      </c>
      <c r="F17" s="721">
        <v>1000</v>
      </c>
      <c r="G17" s="482"/>
      <c r="H17" s="720">
        <f>ROUND(F17*G17,2)</f>
        <v>0</v>
      </c>
      <c r="I17" s="730"/>
      <c r="J17" s="729"/>
    </row>
    <row r="18" spans="2:12" s="728" customFormat="1">
      <c r="B18" s="484" t="s">
        <v>515</v>
      </c>
      <c r="C18" s="484"/>
      <c r="D18" s="485" t="s">
        <v>555</v>
      </c>
      <c r="E18" s="484" t="s">
        <v>554</v>
      </c>
      <c r="F18" s="721">
        <v>1</v>
      </c>
      <c r="G18" s="482"/>
      <c r="H18" s="720">
        <f>ROUND(F18*G18,2)</f>
        <v>0</v>
      </c>
      <c r="I18" s="730"/>
      <c r="J18" s="729"/>
    </row>
    <row r="19" spans="2:12" s="722" customFormat="1">
      <c r="B19" s="484"/>
      <c r="C19" s="484"/>
      <c r="D19" s="485"/>
      <c r="E19" s="484"/>
      <c r="F19" s="721"/>
      <c r="G19" s="499"/>
      <c r="H19" s="732"/>
      <c r="I19" s="732"/>
      <c r="J19" s="723"/>
    </row>
    <row r="20" spans="2:12" s="722" customFormat="1">
      <c r="B20" s="484"/>
      <c r="C20" s="484"/>
      <c r="D20" s="493" t="s">
        <v>553</v>
      </c>
      <c r="E20" s="484"/>
      <c r="F20" s="721"/>
      <c r="G20" s="499"/>
      <c r="H20" s="732"/>
      <c r="I20" s="732"/>
      <c r="J20" s="723"/>
    </row>
    <row r="21" spans="2:12" s="728" customFormat="1" ht="126.75" customHeight="1">
      <c r="B21" s="484" t="s">
        <v>517</v>
      </c>
      <c r="C21" s="484"/>
      <c r="D21" s="485" t="s">
        <v>2673</v>
      </c>
      <c r="E21" s="484" t="s">
        <v>545</v>
      </c>
      <c r="F21" s="721">
        <v>1440</v>
      </c>
      <c r="G21" s="499"/>
      <c r="H21" s="732">
        <f>ROUND(F21*G21,2)</f>
        <v>0</v>
      </c>
      <c r="I21" s="733"/>
      <c r="J21" s="742"/>
    </row>
    <row r="22" spans="2:12" s="728" customFormat="1" ht="56.25" customHeight="1">
      <c r="B22" s="484" t="s">
        <v>515</v>
      </c>
      <c r="C22" s="484"/>
      <c r="D22" s="485" t="s">
        <v>550</v>
      </c>
      <c r="E22" s="484" t="s">
        <v>549</v>
      </c>
      <c r="F22" s="721">
        <v>41</v>
      </c>
      <c r="G22" s="499"/>
      <c r="H22" s="732">
        <f>ROUND(F22*G22,2)</f>
        <v>0</v>
      </c>
      <c r="I22" s="733"/>
      <c r="J22" s="742"/>
    </row>
    <row r="23" spans="2:12" s="728" customFormat="1" ht="98.25" customHeight="1">
      <c r="B23" s="484" t="s">
        <v>539</v>
      </c>
      <c r="C23" s="484"/>
      <c r="D23" s="485" t="s">
        <v>548</v>
      </c>
      <c r="E23" s="484" t="s">
        <v>549</v>
      </c>
      <c r="F23" s="721">
        <v>41</v>
      </c>
      <c r="G23" s="499"/>
      <c r="H23" s="732">
        <f>ROUND(F23*G23,2)</f>
        <v>0</v>
      </c>
      <c r="I23" s="733"/>
      <c r="J23" s="742"/>
    </row>
    <row r="24" spans="2:12" s="728" customFormat="1" ht="66" customHeight="1">
      <c r="B24" s="484" t="s">
        <v>536</v>
      </c>
      <c r="C24" s="484"/>
      <c r="D24" s="485" t="s">
        <v>546</v>
      </c>
      <c r="E24" s="484" t="s">
        <v>545</v>
      </c>
      <c r="F24" s="721">
        <v>60</v>
      </c>
      <c r="G24" s="499"/>
      <c r="H24" s="732">
        <f>ROUND(F24*G24,2)</f>
        <v>0</v>
      </c>
      <c r="I24" s="733"/>
      <c r="J24" s="729"/>
    </row>
    <row r="25" spans="2:12" s="722" customFormat="1">
      <c r="B25" s="484"/>
      <c r="C25" s="484"/>
      <c r="D25" s="485"/>
      <c r="E25" s="484"/>
      <c r="F25" s="721"/>
      <c r="G25" s="482"/>
      <c r="H25" s="720"/>
      <c r="I25" s="720"/>
      <c r="J25" s="723"/>
    </row>
    <row r="26" spans="2:12" s="722" customFormat="1">
      <c r="B26" s="484"/>
      <c r="C26" s="484"/>
      <c r="D26" s="493" t="s">
        <v>565</v>
      </c>
      <c r="E26" s="484"/>
      <c r="F26" s="721"/>
      <c r="G26" s="486" t="s">
        <v>543</v>
      </c>
      <c r="H26" s="731">
        <f>ROUND(+SUM(H27:H40),2)</f>
        <v>0</v>
      </c>
      <c r="I26" s="731"/>
      <c r="J26" s="723"/>
    </row>
    <row r="27" spans="2:12" s="722" customFormat="1">
      <c r="B27" s="484"/>
      <c r="C27" s="484"/>
      <c r="D27" s="493"/>
      <c r="E27" s="484"/>
      <c r="F27" s="721"/>
      <c r="G27" s="486"/>
      <c r="H27" s="731"/>
      <c r="I27" s="731"/>
      <c r="J27" s="723"/>
    </row>
    <row r="28" spans="2:12" s="722" customFormat="1">
      <c r="B28" s="484"/>
      <c r="C28" s="484"/>
      <c r="D28" s="493" t="s">
        <v>542</v>
      </c>
      <c r="E28" s="484"/>
      <c r="F28" s="721"/>
      <c r="G28" s="482"/>
      <c r="H28" s="720"/>
      <c r="I28" s="720"/>
      <c r="J28" s="723"/>
    </row>
    <row r="29" spans="2:12" s="728" customFormat="1" ht="76.5" customHeight="1">
      <c r="B29" s="484" t="s">
        <v>517</v>
      </c>
      <c r="C29" s="484"/>
      <c r="D29" s="737" t="s">
        <v>2672</v>
      </c>
      <c r="E29" s="484" t="s">
        <v>43</v>
      </c>
      <c r="F29" s="721">
        <v>41</v>
      </c>
      <c r="G29" s="482"/>
      <c r="H29" s="720">
        <f t="shared" ref="H29:H40" si="0">ROUND(F29*G29,2)</f>
        <v>0</v>
      </c>
      <c r="I29" s="730"/>
      <c r="J29" s="742"/>
    </row>
    <row r="30" spans="2:12" s="728" customFormat="1" ht="303.75" customHeight="1">
      <c r="B30" s="484" t="s">
        <v>515</v>
      </c>
      <c r="C30" s="484"/>
      <c r="D30" s="737" t="s">
        <v>540</v>
      </c>
      <c r="E30" s="484" t="s">
        <v>43</v>
      </c>
      <c r="F30" s="721">
        <v>41</v>
      </c>
      <c r="G30" s="482"/>
      <c r="H30" s="720">
        <f t="shared" si="0"/>
        <v>0</v>
      </c>
      <c r="I30" s="730"/>
      <c r="J30" s="742"/>
      <c r="L30" s="738"/>
    </row>
    <row r="31" spans="2:12" s="728" customFormat="1" ht="27" customHeight="1">
      <c r="B31" s="484" t="s">
        <v>539</v>
      </c>
      <c r="C31" s="484"/>
      <c r="D31" s="485" t="s">
        <v>2671</v>
      </c>
      <c r="E31" s="484" t="s">
        <v>537</v>
      </c>
      <c r="F31" s="721">
        <v>1525</v>
      </c>
      <c r="G31" s="482"/>
      <c r="H31" s="720">
        <f t="shared" si="0"/>
        <v>0</v>
      </c>
      <c r="I31" s="730"/>
      <c r="J31" s="742"/>
    </row>
    <row r="32" spans="2:12" s="728" customFormat="1" ht="51.75" customHeight="1">
      <c r="B32" s="484" t="s">
        <v>536</v>
      </c>
      <c r="C32" s="741"/>
      <c r="D32" s="737" t="s">
        <v>535</v>
      </c>
      <c r="E32" s="736" t="s">
        <v>222</v>
      </c>
      <c r="F32" s="721">
        <v>1</v>
      </c>
      <c r="G32" s="735"/>
      <c r="H32" s="734">
        <f t="shared" si="0"/>
        <v>0</v>
      </c>
      <c r="I32" s="730"/>
      <c r="J32" s="742"/>
    </row>
    <row r="33" spans="2:12" s="728" customFormat="1" ht="26.25" customHeight="1">
      <c r="B33" s="484" t="s">
        <v>534</v>
      </c>
      <c r="C33" s="741"/>
      <c r="D33" s="737" t="s">
        <v>2670</v>
      </c>
      <c r="E33" s="736" t="s">
        <v>222</v>
      </c>
      <c r="F33" s="721">
        <v>1</v>
      </c>
      <c r="G33" s="735"/>
      <c r="H33" s="734">
        <f t="shared" si="0"/>
        <v>0</v>
      </c>
      <c r="I33" s="730"/>
      <c r="J33" s="742"/>
    </row>
    <row r="34" spans="2:12" s="728" customFormat="1" ht="383.25" customHeight="1">
      <c r="B34" s="484" t="s">
        <v>532</v>
      </c>
      <c r="C34" s="741"/>
      <c r="D34" s="740" t="s">
        <v>2669</v>
      </c>
      <c r="E34" s="736" t="s">
        <v>222</v>
      </c>
      <c r="F34" s="721">
        <v>1</v>
      </c>
      <c r="G34" s="735"/>
      <c r="H34" s="734">
        <f t="shared" si="0"/>
        <v>0</v>
      </c>
      <c r="I34" s="739"/>
      <c r="J34" s="729"/>
      <c r="K34" s="728" t="s">
        <v>2668</v>
      </c>
    </row>
    <row r="35" spans="2:12" s="728" customFormat="1" ht="27.75" customHeight="1">
      <c r="B35" s="484" t="s">
        <v>530</v>
      </c>
      <c r="C35" s="484"/>
      <c r="D35" s="485" t="s">
        <v>2667</v>
      </c>
      <c r="E35" s="484" t="s">
        <v>537</v>
      </c>
      <c r="F35" s="721">
        <v>63</v>
      </c>
      <c r="G35" s="482"/>
      <c r="H35" s="720">
        <f t="shared" si="0"/>
        <v>0</v>
      </c>
      <c r="I35" s="730"/>
      <c r="J35" s="729"/>
      <c r="L35" s="738"/>
    </row>
    <row r="36" spans="2:12" s="728" customFormat="1" ht="25.5">
      <c r="B36" s="484" t="s">
        <v>528</v>
      </c>
      <c r="C36" s="484"/>
      <c r="D36" s="485" t="s">
        <v>533</v>
      </c>
      <c r="E36" s="484" t="s">
        <v>43</v>
      </c>
      <c r="F36" s="721">
        <v>83</v>
      </c>
      <c r="G36" s="482"/>
      <c r="H36" s="720">
        <f t="shared" si="0"/>
        <v>0</v>
      </c>
      <c r="I36" s="730"/>
      <c r="J36" s="729"/>
    </row>
    <row r="37" spans="2:12" s="728" customFormat="1">
      <c r="B37" s="484" t="s">
        <v>2666</v>
      </c>
      <c r="C37" s="484"/>
      <c r="D37" s="485" t="s">
        <v>531</v>
      </c>
      <c r="E37" s="484" t="s">
        <v>43</v>
      </c>
      <c r="F37" s="721">
        <v>83</v>
      </c>
      <c r="G37" s="482"/>
      <c r="H37" s="720">
        <f t="shared" si="0"/>
        <v>0</v>
      </c>
      <c r="I37" s="730"/>
      <c r="J37" s="729"/>
    </row>
    <row r="38" spans="2:12" s="728" customFormat="1" ht="38.25">
      <c r="B38" s="484" t="s">
        <v>526</v>
      </c>
      <c r="C38" s="484"/>
      <c r="D38" s="737" t="s">
        <v>529</v>
      </c>
      <c r="E38" s="736" t="s">
        <v>43</v>
      </c>
      <c r="F38" s="721">
        <v>41</v>
      </c>
      <c r="G38" s="735"/>
      <c r="H38" s="734">
        <f t="shared" si="0"/>
        <v>0</v>
      </c>
      <c r="I38" s="730"/>
      <c r="J38" s="729"/>
    </row>
    <row r="39" spans="2:12" s="728" customFormat="1" ht="25.5">
      <c r="B39" s="484" t="s">
        <v>524</v>
      </c>
      <c r="C39" s="484"/>
      <c r="D39" s="485" t="s">
        <v>523</v>
      </c>
      <c r="E39" s="484" t="s">
        <v>43</v>
      </c>
      <c r="F39" s="721">
        <v>70</v>
      </c>
      <c r="G39" s="499"/>
      <c r="H39" s="732">
        <f t="shared" si="0"/>
        <v>0</v>
      </c>
      <c r="I39" s="733"/>
      <c r="J39" s="729"/>
    </row>
    <row r="40" spans="2:12" s="728" customFormat="1">
      <c r="B40" s="484" t="s">
        <v>522</v>
      </c>
      <c r="C40" s="484"/>
      <c r="D40" s="485" t="s">
        <v>521</v>
      </c>
      <c r="E40" s="484" t="s">
        <v>43</v>
      </c>
      <c r="F40" s="721">
        <v>42</v>
      </c>
      <c r="G40" s="499"/>
      <c r="H40" s="732">
        <f t="shared" si="0"/>
        <v>0</v>
      </c>
      <c r="I40" s="733"/>
      <c r="J40" s="729"/>
    </row>
    <row r="41" spans="2:12">
      <c r="G41" s="499"/>
      <c r="H41" s="732"/>
    </row>
    <row r="42" spans="2:12">
      <c r="D42" s="493" t="s">
        <v>562</v>
      </c>
      <c r="G42" s="486" t="s">
        <v>519</v>
      </c>
      <c r="H42" s="731">
        <f>+SUM(H43:H49)</f>
        <v>0</v>
      </c>
      <c r="I42" s="731"/>
    </row>
    <row r="43" spans="2:12">
      <c r="D43" s="493"/>
      <c r="G43" s="486"/>
      <c r="H43" s="731"/>
      <c r="I43" s="731"/>
    </row>
    <row r="44" spans="2:12">
      <c r="D44" s="493" t="s">
        <v>518</v>
      </c>
    </row>
    <row r="45" spans="2:12" s="728" customFormat="1">
      <c r="B45" s="484" t="s">
        <v>517</v>
      </c>
      <c r="C45" s="484"/>
      <c r="D45" s="485" t="s">
        <v>516</v>
      </c>
      <c r="E45" s="484" t="s">
        <v>222</v>
      </c>
      <c r="F45" s="721">
        <v>1</v>
      </c>
      <c r="G45" s="482"/>
      <c r="H45" s="720">
        <f>ROUND(F45*G45,2)</f>
        <v>0</v>
      </c>
      <c r="I45" s="730"/>
      <c r="J45" s="729"/>
    </row>
    <row r="46" spans="2:12" s="728" customFormat="1" ht="76.5">
      <c r="B46" s="484" t="s">
        <v>515</v>
      </c>
      <c r="C46" s="484"/>
      <c r="D46" s="485" t="s">
        <v>2665</v>
      </c>
      <c r="E46" s="484" t="s">
        <v>222</v>
      </c>
      <c r="F46" s="721">
        <v>1</v>
      </c>
      <c r="G46" s="482"/>
      <c r="H46" s="720">
        <f>ROUND(F46*G46,2)</f>
        <v>0</v>
      </c>
      <c r="I46" s="730"/>
      <c r="J46" s="729"/>
    </row>
    <row r="47" spans="2:12" s="728" customFormat="1" ht="25.5">
      <c r="B47" s="484" t="s">
        <v>539</v>
      </c>
      <c r="C47" s="484"/>
      <c r="D47" s="485" t="s">
        <v>2664</v>
      </c>
      <c r="E47" s="484" t="s">
        <v>222</v>
      </c>
      <c r="F47" s="721">
        <v>1</v>
      </c>
      <c r="G47" s="482"/>
      <c r="H47" s="720">
        <f>ROUND(F47*G47,2)</f>
        <v>0</v>
      </c>
      <c r="I47" s="730"/>
      <c r="J47" s="729"/>
    </row>
    <row r="50" spans="1:11" ht="17.45" customHeight="1">
      <c r="D50" s="727" t="str">
        <f>D14</f>
        <v>A1 GRADBENA DELA (cestna razsvetljava)</v>
      </c>
      <c r="E50" s="487">
        <f>H14</f>
        <v>0</v>
      </c>
    </row>
    <row r="51" spans="1:11" ht="17.45" customHeight="1">
      <c r="D51" s="727" t="str">
        <f>D26</f>
        <v>A2 MONTAŽNA DELA (cestna razsvetljava)</v>
      </c>
      <c r="E51" s="487">
        <f>H26</f>
        <v>0</v>
      </c>
    </row>
    <row r="52" spans="1:11" ht="17.45" customHeight="1">
      <c r="D52" s="726" t="str">
        <f>D42</f>
        <v>A3 OSTALE STORITVE (cestna razsvetljava)</v>
      </c>
      <c r="E52" s="725">
        <f>H42</f>
        <v>0</v>
      </c>
    </row>
    <row r="53" spans="1:11" s="724" customFormat="1" ht="17.45" customHeight="1">
      <c r="A53" s="722"/>
      <c r="B53" s="484"/>
      <c r="C53" s="484"/>
      <c r="D53" s="488" t="s">
        <v>88</v>
      </c>
      <c r="E53" s="487">
        <f>ROUND(+SUM(E50:E52),2)</f>
        <v>0</v>
      </c>
      <c r="F53" s="721"/>
      <c r="G53" s="482"/>
      <c r="H53" s="720"/>
      <c r="J53" s="723"/>
      <c r="K53" s="722"/>
    </row>
    <row r="54" spans="1:11" s="724" customFormat="1" ht="17.45" customHeight="1">
      <c r="A54" s="722"/>
      <c r="B54" s="484"/>
      <c r="C54" s="484"/>
      <c r="D54" s="488" t="s">
        <v>87</v>
      </c>
      <c r="E54" s="487">
        <f>ROUND(0.22*E53,2)</f>
        <v>0</v>
      </c>
      <c r="F54" s="721"/>
      <c r="G54" s="482"/>
      <c r="H54" s="720"/>
      <c r="J54" s="723"/>
      <c r="K54" s="722"/>
    </row>
    <row r="55" spans="1:11" s="724" customFormat="1" ht="17.45" customHeight="1">
      <c r="A55" s="722"/>
      <c r="B55" s="484"/>
      <c r="C55" s="484"/>
      <c r="D55" s="488" t="s">
        <v>86</v>
      </c>
      <c r="E55" s="487">
        <f>ROUND(+SUM(E53:E54),2)</f>
        <v>0</v>
      </c>
      <c r="F55" s="721"/>
      <c r="G55" s="482"/>
      <c r="H55" s="720"/>
      <c r="J55" s="723"/>
      <c r="K55" s="722"/>
    </row>
    <row r="56" spans="1:11" s="724" customFormat="1" ht="17.45" customHeight="1">
      <c r="A56" s="722"/>
      <c r="B56" s="484"/>
      <c r="C56" s="484"/>
      <c r="D56" s="488"/>
      <c r="E56" s="487"/>
      <c r="F56" s="721"/>
      <c r="G56" s="482"/>
      <c r="H56" s="720"/>
      <c r="J56" s="723"/>
      <c r="K56" s="722"/>
    </row>
    <row r="57" spans="1:11" s="724" customFormat="1" ht="17.45" customHeight="1">
      <c r="A57" s="722"/>
      <c r="B57" s="484"/>
      <c r="C57" s="484"/>
      <c r="D57" s="488"/>
      <c r="E57" s="487"/>
      <c r="F57" s="721"/>
      <c r="G57" s="482"/>
      <c r="H57" s="720"/>
      <c r="J57" s="723"/>
      <c r="K57" s="722"/>
    </row>
    <row r="58" spans="1:11" s="724" customFormat="1" ht="17.45" customHeight="1">
      <c r="A58" s="722"/>
      <c r="B58" s="484"/>
      <c r="C58" s="484"/>
      <c r="D58" s="488"/>
      <c r="E58" s="487"/>
      <c r="F58" s="721"/>
      <c r="G58" s="482"/>
      <c r="H58" s="720"/>
      <c r="J58" s="723"/>
      <c r="K58" s="722"/>
    </row>
    <row r="59" spans="1:11" s="724" customFormat="1" ht="17.45" customHeight="1">
      <c r="A59" s="722"/>
      <c r="B59" s="484"/>
      <c r="C59" s="484"/>
      <c r="D59" s="488"/>
      <c r="E59" s="487"/>
      <c r="F59" s="721"/>
      <c r="G59" s="482"/>
      <c r="H59" s="720"/>
      <c r="J59" s="723"/>
      <c r="K59" s="722"/>
    </row>
    <row r="60" spans="1:11" s="724" customFormat="1" ht="17.45" customHeight="1">
      <c r="A60" s="722"/>
      <c r="B60" s="484"/>
      <c r="C60" s="484"/>
      <c r="D60" s="488"/>
      <c r="E60" s="487"/>
      <c r="F60" s="721"/>
      <c r="G60" s="482"/>
      <c r="H60" s="720"/>
      <c r="J60" s="723"/>
      <c r="K60" s="722"/>
    </row>
    <row r="61" spans="1:11" s="724" customFormat="1" ht="17.45" customHeight="1">
      <c r="A61" s="722"/>
      <c r="B61" s="484"/>
      <c r="C61" s="484"/>
      <c r="D61" s="488"/>
      <c r="E61" s="487"/>
      <c r="F61" s="721"/>
      <c r="G61" s="482"/>
      <c r="H61" s="720"/>
      <c r="J61" s="723"/>
      <c r="K61" s="722"/>
    </row>
    <row r="62" spans="1:11" s="724" customFormat="1" ht="17.45" customHeight="1">
      <c r="A62" s="722"/>
      <c r="B62" s="484"/>
      <c r="C62" s="484"/>
      <c r="D62" s="488"/>
      <c r="E62" s="487"/>
      <c r="F62" s="721"/>
      <c r="G62" s="482"/>
      <c r="H62" s="720"/>
      <c r="J62" s="723"/>
      <c r="K62" s="722"/>
    </row>
    <row r="63" spans="1:11" s="724" customFormat="1" ht="17.45" customHeight="1">
      <c r="A63" s="722"/>
      <c r="B63" s="484"/>
      <c r="C63" s="484"/>
      <c r="D63" s="488"/>
      <c r="E63" s="487"/>
      <c r="F63" s="721"/>
      <c r="G63" s="482"/>
      <c r="H63" s="720"/>
      <c r="J63" s="723"/>
      <c r="K63" s="722"/>
    </row>
    <row r="64" spans="1:11" s="722" customFormat="1">
      <c r="B64" s="484"/>
      <c r="C64" s="484"/>
      <c r="D64" s="485"/>
      <c r="E64" s="484"/>
      <c r="F64" s="721"/>
      <c r="G64" s="482"/>
      <c r="H64" s="720"/>
      <c r="I64" s="724"/>
      <c r="J64" s="723"/>
    </row>
    <row r="65" spans="1:11" s="720" customFormat="1" ht="17.45" customHeight="1">
      <c r="A65" s="480"/>
      <c r="B65" s="484"/>
      <c r="C65" s="484"/>
      <c r="D65" s="485"/>
      <c r="E65" s="484"/>
      <c r="F65" s="721"/>
      <c r="G65" s="486"/>
      <c r="J65" s="485"/>
      <c r="K65" s="480"/>
    </row>
  </sheetData>
  <mergeCells count="2">
    <mergeCell ref="C7:G7"/>
    <mergeCell ref="D10:I10"/>
  </mergeCells>
  <pageMargins left="0.59055118110236204" right="0.39370078740157499" top="0.78740157480314998" bottom="0.39370078740157499" header="0" footer="0.196850393700787"/>
  <pageSetup paperSize="9" scale="70" fitToHeight="0" orientation="portrait" r:id="rId1"/>
  <headerFooter>
    <oddFooter>&amp;CStran &amp;P od &amp;N</oddFooter>
  </headerFooter>
  <rowBreaks count="3" manualBreakCount="3">
    <brk id="29" min="1" max="7" man="1"/>
    <brk id="35" min="1" max="7" man="1"/>
    <brk id="47" min="1" max="7" man="1"/>
  </rowBreak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L66"/>
  <sheetViews>
    <sheetView view="pageBreakPreview" zoomScale="115" zoomScaleNormal="90" zoomScaleSheetLayoutView="115" workbookViewId="0">
      <pane ySplit="11" topLeftCell="A36" activePane="bottomLeft" state="frozen"/>
      <selection activeCell="F28" sqref="F28"/>
      <selection pane="bottomLeft" activeCell="D10" sqref="D10:I10"/>
    </sheetView>
  </sheetViews>
  <sheetFormatPr defaultColWidth="9.125" defaultRowHeight="12.75"/>
  <cols>
    <col min="1" max="1" width="9.125" style="480"/>
    <col min="2" max="2" width="10.75" style="484" customWidth="1"/>
    <col min="3" max="3" width="10" style="484" customWidth="1"/>
    <col min="4" max="4" width="43.375" style="485" customWidth="1"/>
    <col min="5" max="5" width="15.125" style="484" customWidth="1"/>
    <col min="6" max="6" width="9.75" style="721" customWidth="1"/>
    <col min="7" max="7" width="11.25" style="482" customWidth="1"/>
    <col min="8" max="8" width="15.75" style="720" customWidth="1"/>
    <col min="9" max="9" width="8.875" style="720" customWidth="1"/>
    <col min="10" max="10" width="37.75" style="485" customWidth="1"/>
    <col min="11" max="16384" width="9.125" style="480"/>
  </cols>
  <sheetData>
    <row r="3" spans="2:11" ht="18.75" customHeight="1">
      <c r="B3" s="666"/>
      <c r="C3" s="763" t="s">
        <v>578</v>
      </c>
      <c r="D3" s="762"/>
      <c r="E3" s="761"/>
      <c r="F3" s="760"/>
      <c r="G3" s="759"/>
      <c r="H3" s="759"/>
    </row>
    <row r="4" spans="2:11" ht="18.75" customHeight="1">
      <c r="B4" s="666"/>
      <c r="C4" s="763"/>
      <c r="D4" s="762"/>
      <c r="E4" s="761"/>
      <c r="F4" s="760"/>
      <c r="G4" s="759"/>
      <c r="H4" s="758"/>
    </row>
    <row r="5" spans="2:11" s="518" customFormat="1" ht="15" customHeight="1">
      <c r="B5" s="520" t="s">
        <v>577</v>
      </c>
      <c r="C5" s="519" t="s">
        <v>2678</v>
      </c>
      <c r="E5" s="520"/>
      <c r="F5" s="721"/>
      <c r="G5" s="521"/>
      <c r="H5" s="720"/>
      <c r="I5" s="720"/>
    </row>
    <row r="6" spans="2:11" s="518" customFormat="1" ht="15" customHeight="1">
      <c r="B6" s="520" t="s">
        <v>575</v>
      </c>
      <c r="C6" s="757" t="s">
        <v>1</v>
      </c>
      <c r="D6" s="519"/>
      <c r="E6" s="520"/>
      <c r="H6" s="720"/>
      <c r="I6" s="720"/>
    </row>
    <row r="7" spans="2:11" s="518" customFormat="1" ht="35.25" customHeight="1">
      <c r="B7" s="520" t="s">
        <v>84</v>
      </c>
      <c r="C7" s="1391" t="s">
        <v>2677</v>
      </c>
      <c r="D7" s="1392"/>
      <c r="E7" s="1392"/>
      <c r="F7" s="1392"/>
      <c r="G7" s="1392"/>
      <c r="H7" s="720"/>
      <c r="I7" s="720"/>
    </row>
    <row r="8" spans="2:11" s="518" customFormat="1" ht="15" customHeight="1">
      <c r="B8" s="756" t="s">
        <v>572</v>
      </c>
      <c r="C8" s="757" t="s">
        <v>2676</v>
      </c>
      <c r="D8" s="754"/>
      <c r="E8" s="520"/>
      <c r="F8" s="756"/>
      <c r="G8" s="755"/>
      <c r="H8" s="720"/>
      <c r="I8" s="720"/>
    </row>
    <row r="9" spans="2:11" s="518" customFormat="1" ht="15" customHeight="1">
      <c r="B9" s="520" t="s">
        <v>3</v>
      </c>
      <c r="C9" s="519" t="s">
        <v>570</v>
      </c>
      <c r="D9" s="754"/>
      <c r="E9" s="520"/>
      <c r="F9" s="721"/>
      <c r="G9" s="521"/>
      <c r="H9" s="720"/>
      <c r="I9" s="720"/>
    </row>
    <row r="10" spans="2:11" s="518" customFormat="1" ht="20.100000000000001" customHeight="1">
      <c r="B10" s="520" t="s">
        <v>2</v>
      </c>
      <c r="C10" s="519" t="s">
        <v>79</v>
      </c>
      <c r="D10" s="1365" t="s">
        <v>3544</v>
      </c>
      <c r="E10" s="1365"/>
      <c r="F10" s="1365"/>
      <c r="G10" s="1365"/>
      <c r="H10" s="1365"/>
      <c r="I10" s="1365"/>
    </row>
    <row r="11" spans="2:11" s="506" customFormat="1" ht="32.1" customHeight="1" thickBot="1">
      <c r="B11" s="752" t="s">
        <v>74</v>
      </c>
      <c r="C11" s="752" t="s">
        <v>73</v>
      </c>
      <c r="D11" s="753" t="s">
        <v>72</v>
      </c>
      <c r="E11" s="752" t="s">
        <v>71</v>
      </c>
      <c r="F11" s="751" t="s">
        <v>70</v>
      </c>
      <c r="G11" s="750" t="s">
        <v>69</v>
      </c>
      <c r="H11" s="750" t="s">
        <v>68</v>
      </c>
      <c r="I11" s="745"/>
      <c r="J11" s="506" t="s">
        <v>720</v>
      </c>
    </row>
    <row r="12" spans="2:11" s="506" customFormat="1" ht="32.1" customHeight="1">
      <c r="B12" s="747"/>
      <c r="C12" s="749" t="s">
        <v>561</v>
      </c>
      <c r="D12" s="748" t="s">
        <v>2686</v>
      </c>
      <c r="E12" s="747"/>
      <c r="F12" s="746"/>
      <c r="G12" s="745"/>
      <c r="H12" s="745"/>
      <c r="I12" s="745"/>
    </row>
    <row r="13" spans="2:11" s="500" customFormat="1" ht="15.75" customHeight="1">
      <c r="B13" s="504"/>
      <c r="C13" s="504"/>
      <c r="D13" s="505"/>
      <c r="E13" s="504"/>
      <c r="F13" s="744"/>
      <c r="G13" s="502"/>
      <c r="H13" s="743"/>
      <c r="I13" s="743"/>
      <c r="J13" s="505"/>
      <c r="K13" s="512"/>
    </row>
    <row r="14" spans="2:11">
      <c r="D14" s="493" t="s">
        <v>559</v>
      </c>
      <c r="G14" s="486" t="s">
        <v>2674</v>
      </c>
      <c r="H14" s="731">
        <f>ROUND(+SUM(H15:H25),2)</f>
        <v>0</v>
      </c>
      <c r="I14" s="731"/>
    </row>
    <row r="15" spans="2:11">
      <c r="D15" s="493"/>
      <c r="G15" s="486"/>
      <c r="H15" s="731"/>
      <c r="I15" s="731"/>
    </row>
    <row r="16" spans="2:11" s="722" customFormat="1">
      <c r="B16" s="484"/>
      <c r="C16" s="484"/>
      <c r="D16" s="493" t="s">
        <v>557</v>
      </c>
      <c r="E16" s="484"/>
      <c r="F16" s="721"/>
      <c r="G16" s="482"/>
      <c r="H16" s="720"/>
      <c r="I16" s="720"/>
      <c r="J16" s="723"/>
    </row>
    <row r="17" spans="2:12" s="728" customFormat="1">
      <c r="B17" s="484" t="s">
        <v>517</v>
      </c>
      <c r="C17" s="484"/>
      <c r="D17" s="485" t="s">
        <v>556</v>
      </c>
      <c r="E17" s="484" t="s">
        <v>545</v>
      </c>
      <c r="F17" s="721">
        <v>1140</v>
      </c>
      <c r="G17" s="482"/>
      <c r="H17" s="720">
        <f>ROUND(F17*G17,2)</f>
        <v>0</v>
      </c>
      <c r="I17" s="730"/>
      <c r="J17" s="729"/>
    </row>
    <row r="18" spans="2:12" s="728" customFormat="1">
      <c r="B18" s="484" t="s">
        <v>515</v>
      </c>
      <c r="C18" s="484"/>
      <c r="D18" s="485" t="s">
        <v>555</v>
      </c>
      <c r="E18" s="484" t="s">
        <v>554</v>
      </c>
      <c r="F18" s="721">
        <v>1</v>
      </c>
      <c r="G18" s="482"/>
      <c r="H18" s="720">
        <f>ROUND(F18*G18,2)</f>
        <v>0</v>
      </c>
      <c r="I18" s="730"/>
      <c r="J18" s="729"/>
    </row>
    <row r="19" spans="2:12" s="722" customFormat="1">
      <c r="B19" s="484"/>
      <c r="C19" s="484"/>
      <c r="D19" s="485"/>
      <c r="E19" s="484"/>
      <c r="F19" s="721"/>
      <c r="G19" s="499"/>
      <c r="H19" s="732"/>
      <c r="I19" s="732"/>
      <c r="J19" s="723"/>
    </row>
    <row r="20" spans="2:12" s="722" customFormat="1">
      <c r="B20" s="484"/>
      <c r="C20" s="484"/>
      <c r="D20" s="493" t="s">
        <v>553</v>
      </c>
      <c r="E20" s="484"/>
      <c r="F20" s="721"/>
      <c r="G20" s="499"/>
      <c r="H20" s="732"/>
      <c r="I20" s="732"/>
      <c r="J20" s="723"/>
    </row>
    <row r="21" spans="2:12" s="728" customFormat="1" ht="114.75">
      <c r="B21" s="484" t="s">
        <v>517</v>
      </c>
      <c r="C21" s="484"/>
      <c r="D21" s="485" t="s">
        <v>2673</v>
      </c>
      <c r="E21" s="484" t="s">
        <v>545</v>
      </c>
      <c r="F21" s="721">
        <v>1680</v>
      </c>
      <c r="G21" s="499"/>
      <c r="H21" s="732">
        <f>ROUND(F21*G21,2)</f>
        <v>0</v>
      </c>
      <c r="I21" s="733"/>
      <c r="J21" s="742"/>
    </row>
    <row r="22" spans="2:12" s="728" customFormat="1" ht="56.25" customHeight="1">
      <c r="B22" s="484" t="s">
        <v>515</v>
      </c>
      <c r="C22" s="484"/>
      <c r="D22" s="485" t="s">
        <v>550</v>
      </c>
      <c r="E22" s="484" t="s">
        <v>549</v>
      </c>
      <c r="F22" s="721">
        <v>53</v>
      </c>
      <c r="G22" s="499"/>
      <c r="H22" s="732">
        <f>ROUND(F22*G22,2)</f>
        <v>0</v>
      </c>
      <c r="I22" s="733"/>
      <c r="J22" s="742" t="s">
        <v>2685</v>
      </c>
    </row>
    <row r="23" spans="2:12" s="728" customFormat="1" ht="116.25" customHeight="1">
      <c r="B23" s="484" t="s">
        <v>539</v>
      </c>
      <c r="C23" s="484"/>
      <c r="D23" s="485" t="s">
        <v>548</v>
      </c>
      <c r="E23" s="484" t="s">
        <v>549</v>
      </c>
      <c r="F23" s="721">
        <v>53</v>
      </c>
      <c r="G23" s="499"/>
      <c r="H23" s="732">
        <f>ROUND(F23*G23,2)</f>
        <v>0</v>
      </c>
      <c r="I23" s="733"/>
      <c r="J23" s="742"/>
    </row>
    <row r="24" spans="2:12" s="728" customFormat="1" ht="54" customHeight="1">
      <c r="B24" s="484" t="s">
        <v>536</v>
      </c>
      <c r="C24" s="484"/>
      <c r="D24" s="485" t="s">
        <v>546</v>
      </c>
      <c r="E24" s="484" t="s">
        <v>545</v>
      </c>
      <c r="F24" s="721">
        <v>70</v>
      </c>
      <c r="G24" s="499"/>
      <c r="H24" s="732">
        <f>ROUND(F24*G24,2)</f>
        <v>0</v>
      </c>
      <c r="I24" s="733"/>
      <c r="J24" s="729"/>
    </row>
    <row r="25" spans="2:12" s="722" customFormat="1">
      <c r="B25" s="484"/>
      <c r="C25" s="484"/>
      <c r="D25" s="485"/>
      <c r="E25" s="484"/>
      <c r="F25" s="721"/>
      <c r="G25" s="482"/>
      <c r="H25" s="720"/>
      <c r="I25" s="720"/>
      <c r="J25" s="723"/>
    </row>
    <row r="26" spans="2:12" s="722" customFormat="1">
      <c r="B26" s="484"/>
      <c r="C26" s="484"/>
      <c r="D26" s="493" t="s">
        <v>544</v>
      </c>
      <c r="E26" s="484"/>
      <c r="F26" s="721"/>
      <c r="G26" s="486" t="s">
        <v>543</v>
      </c>
      <c r="H26" s="731">
        <f>ROUND(+SUM(H27:H41),2)</f>
        <v>0</v>
      </c>
      <c r="I26" s="731"/>
      <c r="J26" s="723"/>
    </row>
    <row r="27" spans="2:12" s="722" customFormat="1">
      <c r="B27" s="484"/>
      <c r="C27" s="484"/>
      <c r="D27" s="493"/>
      <c r="E27" s="484"/>
      <c r="F27" s="721"/>
      <c r="G27" s="486"/>
      <c r="H27" s="731"/>
      <c r="I27" s="731"/>
      <c r="J27" s="723"/>
    </row>
    <row r="28" spans="2:12" s="722" customFormat="1">
      <c r="B28" s="484"/>
      <c r="C28" s="484"/>
      <c r="D28" s="493" t="s">
        <v>542</v>
      </c>
      <c r="E28" s="484"/>
      <c r="F28" s="721"/>
      <c r="G28" s="482"/>
      <c r="H28" s="720"/>
      <c r="I28" s="720"/>
      <c r="J28" s="742"/>
    </row>
    <row r="29" spans="2:12" s="728" customFormat="1" ht="85.5" customHeight="1">
      <c r="B29" s="484" t="s">
        <v>517</v>
      </c>
      <c r="C29" s="484"/>
      <c r="D29" s="737" t="s">
        <v>2672</v>
      </c>
      <c r="E29" s="484" t="s">
        <v>43</v>
      </c>
      <c r="F29" s="721">
        <v>50</v>
      </c>
      <c r="G29" s="482"/>
      <c r="H29" s="720">
        <f>ROUND(F29*G29,2)</f>
        <v>0</v>
      </c>
      <c r="I29" s="730"/>
      <c r="J29" s="742"/>
    </row>
    <row r="30" spans="2:12" s="728" customFormat="1" ht="85.5" customHeight="1">
      <c r="B30" s="484" t="s">
        <v>517</v>
      </c>
      <c r="C30" s="484"/>
      <c r="D30" s="737" t="s">
        <v>2684</v>
      </c>
      <c r="E30" s="484" t="s">
        <v>43</v>
      </c>
      <c r="F30" s="721">
        <v>3</v>
      </c>
      <c r="G30" s="482"/>
      <c r="H30" s="720">
        <f>ROUND(F30*G30,2)</f>
        <v>0</v>
      </c>
      <c r="I30" s="730"/>
      <c r="J30" s="742" t="s">
        <v>2683</v>
      </c>
    </row>
    <row r="31" spans="2:12" s="728" customFormat="1" ht="237.75" customHeight="1">
      <c r="B31" s="484" t="s">
        <v>515</v>
      </c>
      <c r="C31" s="484"/>
      <c r="D31" s="768" t="s">
        <v>540</v>
      </c>
      <c r="E31" s="484" t="s">
        <v>43</v>
      </c>
      <c r="F31" s="721">
        <v>53</v>
      </c>
      <c r="G31" s="482"/>
      <c r="H31" s="720">
        <f>ROUND(F31*G31,2)</f>
        <v>0</v>
      </c>
      <c r="I31" s="730"/>
      <c r="J31" s="742" t="s">
        <v>2682</v>
      </c>
      <c r="L31" s="738"/>
    </row>
    <row r="32" spans="2:12" s="728" customFormat="1" ht="27" customHeight="1">
      <c r="B32" s="484" t="s">
        <v>539</v>
      </c>
      <c r="C32" s="484"/>
      <c r="D32" s="485" t="s">
        <v>2671</v>
      </c>
      <c r="E32" s="484" t="s">
        <v>537</v>
      </c>
      <c r="F32" s="721">
        <v>1790</v>
      </c>
      <c r="G32" s="482"/>
      <c r="H32" s="720">
        <f>ROUND(F32*G32,2)</f>
        <v>0</v>
      </c>
      <c r="I32" s="730"/>
      <c r="J32" s="742"/>
    </row>
    <row r="33" spans="2:12" ht="27" customHeight="1">
      <c r="B33" s="484" t="s">
        <v>536</v>
      </c>
      <c r="D33" s="767"/>
      <c r="E33" s="766"/>
      <c r="G33" s="765"/>
      <c r="H33" s="764"/>
    </row>
    <row r="34" spans="2:12" s="728" customFormat="1" ht="396" customHeight="1">
      <c r="B34" s="484" t="s">
        <v>534</v>
      </c>
      <c r="C34" s="741"/>
      <c r="D34" s="485" t="s">
        <v>2669</v>
      </c>
      <c r="E34" s="736" t="s">
        <v>222</v>
      </c>
      <c r="F34" s="721">
        <v>1</v>
      </c>
      <c r="G34" s="735"/>
      <c r="H34" s="734">
        <f t="shared" ref="H34:H41" si="0">ROUND(F34*G34,2)</f>
        <v>0</v>
      </c>
      <c r="I34" s="739"/>
      <c r="J34" s="729"/>
    </row>
    <row r="35" spans="2:12" s="728" customFormat="1" ht="51.75" customHeight="1">
      <c r="B35" s="484" t="s">
        <v>532</v>
      </c>
      <c r="C35" s="741"/>
      <c r="D35" s="737" t="s">
        <v>535</v>
      </c>
      <c r="E35" s="736" t="s">
        <v>222</v>
      </c>
      <c r="F35" s="721">
        <v>1</v>
      </c>
      <c r="G35" s="735"/>
      <c r="H35" s="734">
        <f t="shared" si="0"/>
        <v>0</v>
      </c>
      <c r="I35" s="730"/>
      <c r="J35" s="742" t="s">
        <v>2681</v>
      </c>
    </row>
    <row r="36" spans="2:12" s="728" customFormat="1" ht="27.75" customHeight="1">
      <c r="B36" s="484" t="s">
        <v>530</v>
      </c>
      <c r="C36" s="484"/>
      <c r="D36" s="485" t="s">
        <v>2667</v>
      </c>
      <c r="E36" s="484" t="s">
        <v>537</v>
      </c>
      <c r="F36" s="721">
        <v>5</v>
      </c>
      <c r="G36" s="482"/>
      <c r="H36" s="720">
        <f t="shared" si="0"/>
        <v>0</v>
      </c>
      <c r="I36" s="730"/>
      <c r="J36" s="729"/>
      <c r="L36" s="738"/>
    </row>
    <row r="37" spans="2:12" s="728" customFormat="1" ht="38.25">
      <c r="B37" s="484" t="s">
        <v>528</v>
      </c>
      <c r="C37" s="484"/>
      <c r="D37" s="485" t="s">
        <v>563</v>
      </c>
      <c r="E37" s="484" t="s">
        <v>43</v>
      </c>
      <c r="F37" s="721">
        <v>104</v>
      </c>
      <c r="G37" s="482"/>
      <c r="H37" s="720">
        <f t="shared" si="0"/>
        <v>0</v>
      </c>
      <c r="I37" s="730"/>
      <c r="J37" s="729"/>
    </row>
    <row r="38" spans="2:12" s="728" customFormat="1">
      <c r="B38" s="484" t="s">
        <v>2666</v>
      </c>
      <c r="C38" s="484"/>
      <c r="D38" s="485" t="s">
        <v>531</v>
      </c>
      <c r="E38" s="484" t="s">
        <v>43</v>
      </c>
      <c r="F38" s="721">
        <v>104</v>
      </c>
      <c r="G38" s="482"/>
      <c r="H38" s="720">
        <f t="shared" si="0"/>
        <v>0</v>
      </c>
      <c r="I38" s="730"/>
      <c r="J38" s="729"/>
    </row>
    <row r="39" spans="2:12" s="728" customFormat="1" ht="38.25">
      <c r="B39" s="484" t="s">
        <v>526</v>
      </c>
      <c r="C39" s="484"/>
      <c r="D39" s="737" t="s">
        <v>529</v>
      </c>
      <c r="E39" s="736" t="s">
        <v>43</v>
      </c>
      <c r="F39" s="721">
        <v>53</v>
      </c>
      <c r="G39" s="735"/>
      <c r="H39" s="734">
        <f t="shared" si="0"/>
        <v>0</v>
      </c>
      <c r="I39" s="730"/>
      <c r="J39" s="729"/>
    </row>
    <row r="40" spans="2:12" s="728" customFormat="1" ht="25.5">
      <c r="B40" s="484" t="s">
        <v>524</v>
      </c>
      <c r="C40" s="484"/>
      <c r="D40" s="485" t="s">
        <v>523</v>
      </c>
      <c r="E40" s="484" t="s">
        <v>43</v>
      </c>
      <c r="F40" s="721">
        <v>90</v>
      </c>
      <c r="G40" s="499"/>
      <c r="H40" s="732">
        <f t="shared" si="0"/>
        <v>0</v>
      </c>
      <c r="I40" s="733"/>
      <c r="J40" s="729"/>
    </row>
    <row r="41" spans="2:12" s="728" customFormat="1">
      <c r="B41" s="484" t="s">
        <v>522</v>
      </c>
      <c r="C41" s="484"/>
      <c r="D41" s="485" t="s">
        <v>521</v>
      </c>
      <c r="E41" s="484" t="s">
        <v>43</v>
      </c>
      <c r="F41" s="721">
        <v>54</v>
      </c>
      <c r="G41" s="499"/>
      <c r="H41" s="732">
        <f t="shared" si="0"/>
        <v>0</v>
      </c>
      <c r="I41" s="733"/>
      <c r="J41" s="729"/>
    </row>
    <row r="42" spans="2:12">
      <c r="G42" s="499"/>
      <c r="H42" s="732"/>
    </row>
    <row r="43" spans="2:12">
      <c r="D43" s="493" t="s">
        <v>520</v>
      </c>
      <c r="G43" s="486" t="s">
        <v>519</v>
      </c>
      <c r="H43" s="731">
        <f>ROUND(+SUM(H44:H50),2)</f>
        <v>0</v>
      </c>
      <c r="I43" s="731"/>
    </row>
    <row r="44" spans="2:12">
      <c r="D44" s="493"/>
      <c r="G44" s="486"/>
      <c r="H44" s="731"/>
      <c r="I44" s="731"/>
    </row>
    <row r="45" spans="2:12">
      <c r="D45" s="493" t="s">
        <v>518</v>
      </c>
    </row>
    <row r="46" spans="2:12" s="728" customFormat="1">
      <c r="B46" s="484" t="s">
        <v>517</v>
      </c>
      <c r="C46" s="484"/>
      <c r="D46" s="485" t="s">
        <v>516</v>
      </c>
      <c r="E46" s="484" t="s">
        <v>222</v>
      </c>
      <c r="F46" s="721">
        <v>1</v>
      </c>
      <c r="G46" s="482"/>
      <c r="H46" s="720">
        <f>ROUND(F46*G46,2)</f>
        <v>0</v>
      </c>
      <c r="I46" s="730"/>
      <c r="J46" s="729"/>
    </row>
    <row r="47" spans="2:12" s="728" customFormat="1" ht="64.5" customHeight="1">
      <c r="B47" s="484" t="s">
        <v>515</v>
      </c>
      <c r="C47" s="484"/>
      <c r="D47" s="485" t="s">
        <v>2680</v>
      </c>
      <c r="E47" s="484" t="s">
        <v>222</v>
      </c>
      <c r="F47" s="721">
        <v>1</v>
      </c>
      <c r="G47" s="482"/>
      <c r="H47" s="720">
        <f>ROUND(F47*G47,2)</f>
        <v>0</v>
      </c>
      <c r="I47" s="730"/>
      <c r="J47" s="729"/>
    </row>
    <row r="48" spans="2:12" s="728" customFormat="1" ht="25.5">
      <c r="B48" s="484" t="s">
        <v>539</v>
      </c>
      <c r="C48" s="484"/>
      <c r="D48" s="485" t="s">
        <v>2664</v>
      </c>
      <c r="E48" s="484" t="s">
        <v>222</v>
      </c>
      <c r="F48" s="721">
        <v>1</v>
      </c>
      <c r="G48" s="482"/>
      <c r="H48" s="720">
        <f>ROUND(F48*G48,2)</f>
        <v>0</v>
      </c>
      <c r="I48" s="730"/>
      <c r="J48" s="729"/>
    </row>
    <row r="51" spans="1:11" ht="17.45" customHeight="1">
      <c r="D51" s="727" t="str">
        <f>D14</f>
        <v>B1 GRADBENA DELA (cestna razsvetljava)</v>
      </c>
      <c r="E51" s="487">
        <f>H14</f>
        <v>0</v>
      </c>
    </row>
    <row r="52" spans="1:11" ht="17.45" customHeight="1">
      <c r="D52" s="727" t="str">
        <f>D26</f>
        <v>B2 MONTAŽNA DELA (cestna razsvetljava)</v>
      </c>
      <c r="E52" s="487">
        <f>H26</f>
        <v>0</v>
      </c>
    </row>
    <row r="53" spans="1:11" ht="17.45" customHeight="1">
      <c r="D53" s="726" t="str">
        <f>D43</f>
        <v>B3 OSTALE STORITVE (cestna razsvetljava)</v>
      </c>
      <c r="E53" s="725">
        <f>H43</f>
        <v>0</v>
      </c>
    </row>
    <row r="54" spans="1:11" s="724" customFormat="1" ht="17.45" customHeight="1">
      <c r="A54" s="722"/>
      <c r="B54" s="484"/>
      <c r="C54" s="484"/>
      <c r="D54" s="488" t="s">
        <v>88</v>
      </c>
      <c r="E54" s="487">
        <f>ROUND(+SUM(E51:E53),2)</f>
        <v>0</v>
      </c>
      <c r="F54" s="721"/>
      <c r="G54" s="482"/>
      <c r="H54" s="720"/>
      <c r="J54" s="723"/>
      <c r="K54" s="722"/>
    </row>
    <row r="55" spans="1:11" s="724" customFormat="1" ht="17.45" customHeight="1">
      <c r="A55" s="722"/>
      <c r="B55" s="484"/>
      <c r="C55" s="484"/>
      <c r="D55" s="488" t="s">
        <v>87</v>
      </c>
      <c r="E55" s="487">
        <f>ROUND(0.22*E54,2)</f>
        <v>0</v>
      </c>
      <c r="F55" s="721"/>
      <c r="G55" s="482"/>
      <c r="H55" s="720"/>
      <c r="J55" s="723"/>
      <c r="K55" s="722"/>
    </row>
    <row r="56" spans="1:11" s="724" customFormat="1" ht="17.45" customHeight="1">
      <c r="A56" s="722"/>
      <c r="B56" s="484"/>
      <c r="C56" s="484"/>
      <c r="D56" s="488" t="s">
        <v>86</v>
      </c>
      <c r="E56" s="487">
        <f>ROUND(+SUM(E54:E55),2)</f>
        <v>0</v>
      </c>
      <c r="F56" s="721"/>
      <c r="G56" s="482"/>
      <c r="H56" s="720"/>
      <c r="J56" s="723"/>
      <c r="K56" s="722"/>
    </row>
    <row r="57" spans="1:11" s="724" customFormat="1" ht="17.45" customHeight="1">
      <c r="A57" s="722"/>
      <c r="B57" s="484"/>
      <c r="C57" s="484"/>
      <c r="D57" s="488"/>
      <c r="E57" s="487"/>
      <c r="F57" s="721"/>
      <c r="G57" s="482"/>
      <c r="H57" s="720"/>
      <c r="J57" s="723"/>
      <c r="K57" s="722"/>
    </row>
    <row r="58" spans="1:11" s="724" customFormat="1" ht="17.45" customHeight="1">
      <c r="A58" s="722"/>
      <c r="B58" s="484"/>
      <c r="C58" s="484"/>
      <c r="D58" s="488"/>
      <c r="E58" s="487"/>
      <c r="F58" s="721"/>
      <c r="G58" s="482"/>
      <c r="H58" s="720"/>
      <c r="J58" s="723"/>
      <c r="K58" s="722"/>
    </row>
    <row r="59" spans="1:11" s="724" customFormat="1" ht="17.45" customHeight="1">
      <c r="A59" s="722"/>
      <c r="B59" s="484"/>
      <c r="C59" s="484"/>
      <c r="D59" s="488"/>
      <c r="E59" s="487"/>
      <c r="F59" s="721"/>
      <c r="G59" s="482"/>
      <c r="H59" s="720"/>
      <c r="J59" s="723"/>
      <c r="K59" s="722"/>
    </row>
    <row r="60" spans="1:11" s="724" customFormat="1" ht="17.45" customHeight="1">
      <c r="A60" s="722"/>
      <c r="B60" s="484"/>
      <c r="C60" s="484"/>
      <c r="D60" s="488"/>
      <c r="E60" s="487"/>
      <c r="F60" s="721"/>
      <c r="G60" s="482"/>
      <c r="H60" s="720"/>
      <c r="J60" s="723"/>
      <c r="K60" s="722"/>
    </row>
    <row r="61" spans="1:11" s="724" customFormat="1" ht="17.45" customHeight="1">
      <c r="A61" s="722"/>
      <c r="B61" s="484"/>
      <c r="C61" s="484"/>
      <c r="D61" s="488"/>
      <c r="E61" s="487"/>
      <c r="F61" s="721"/>
      <c r="G61" s="482"/>
      <c r="H61" s="720"/>
      <c r="J61" s="723"/>
      <c r="K61" s="722"/>
    </row>
    <row r="62" spans="1:11" s="724" customFormat="1" ht="17.45" customHeight="1">
      <c r="A62" s="722"/>
      <c r="B62" s="484"/>
      <c r="C62" s="484"/>
      <c r="D62" s="488"/>
      <c r="E62" s="487"/>
      <c r="F62" s="721"/>
      <c r="G62" s="482"/>
      <c r="H62" s="720"/>
      <c r="J62" s="723"/>
      <c r="K62" s="722"/>
    </row>
    <row r="63" spans="1:11" s="724" customFormat="1" ht="17.45" customHeight="1">
      <c r="A63" s="722"/>
      <c r="B63" s="484"/>
      <c r="C63" s="484"/>
      <c r="D63" s="488"/>
      <c r="E63" s="487"/>
      <c r="F63" s="721"/>
      <c r="G63" s="482"/>
      <c r="H63" s="720"/>
      <c r="J63" s="723"/>
      <c r="K63" s="722"/>
    </row>
    <row r="64" spans="1:11" s="724" customFormat="1" ht="17.45" customHeight="1">
      <c r="A64" s="722"/>
      <c r="B64" s="484"/>
      <c r="C64" s="484"/>
      <c r="D64" s="488"/>
      <c r="E64" s="487"/>
      <c r="F64" s="721"/>
      <c r="G64" s="482"/>
      <c r="H64" s="720"/>
      <c r="J64" s="723"/>
      <c r="K64" s="722"/>
    </row>
    <row r="65" spans="1:11" s="722" customFormat="1">
      <c r="B65" s="484"/>
      <c r="C65" s="484"/>
      <c r="D65" s="485"/>
      <c r="E65" s="484"/>
      <c r="F65" s="721"/>
      <c r="G65" s="482"/>
      <c r="H65" s="720"/>
      <c r="I65" s="724"/>
      <c r="J65" s="723"/>
    </row>
    <row r="66" spans="1:11" s="720" customFormat="1" ht="17.45" customHeight="1">
      <c r="A66" s="480"/>
      <c r="B66" s="484"/>
      <c r="C66" s="484"/>
      <c r="D66" s="485"/>
      <c r="E66" s="484"/>
      <c r="F66" s="721"/>
      <c r="G66" s="486"/>
      <c r="J66" s="485"/>
      <c r="K66" s="480"/>
    </row>
  </sheetData>
  <mergeCells count="2">
    <mergeCell ref="C7:G7"/>
    <mergeCell ref="D10:I10"/>
  </mergeCells>
  <pageMargins left="0.59055118110236204" right="0.39370078740157499" top="0.78740157480314998" bottom="0.39370078740157499" header="0" footer="0.196850393700787"/>
  <pageSetup paperSize="9" scale="73" fitToHeight="0" orientation="portrait" r:id="rId1"/>
  <headerFooter>
    <oddFooter>&amp;CStran &amp;P od &amp;N</oddFooter>
  </headerFooter>
  <rowBreaks count="2" manualBreakCount="2">
    <brk id="42" min="1" max="7" man="1"/>
    <brk id="48" min="1" max="7" man="1"/>
  </rowBreak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K75"/>
  <sheetViews>
    <sheetView view="pageBreakPreview" zoomScaleNormal="90" zoomScaleSheetLayoutView="100" workbookViewId="0">
      <pane ySplit="11" topLeftCell="A36" activePane="bottomLeft" state="frozen"/>
      <selection activeCell="F28" sqref="F28"/>
      <selection pane="bottomLeft" activeCell="D10" sqref="D10:I10"/>
    </sheetView>
  </sheetViews>
  <sheetFormatPr defaultColWidth="9.125" defaultRowHeight="12.75"/>
  <cols>
    <col min="1" max="1" width="9.125" style="480"/>
    <col min="2" max="2" width="10.75" style="484" customWidth="1"/>
    <col min="3" max="3" width="10" style="484" customWidth="1"/>
    <col min="4" max="4" width="43.375" style="485" customWidth="1"/>
    <col min="5" max="5" width="15.125" style="484" customWidth="1"/>
    <col min="6" max="6" width="9.75" style="721" customWidth="1"/>
    <col min="7" max="7" width="11.25" style="482" customWidth="1"/>
    <col min="8" max="8" width="15.75" style="720" customWidth="1"/>
    <col min="9" max="9" width="8.875" style="720" customWidth="1"/>
    <col min="10" max="10" width="37.75" style="485" customWidth="1"/>
    <col min="11" max="16384" width="9.125" style="480"/>
  </cols>
  <sheetData>
    <row r="3" spans="1:11" ht="18.75" customHeight="1">
      <c r="B3" s="666"/>
      <c r="C3" s="763" t="s">
        <v>578</v>
      </c>
      <c r="D3" s="762"/>
      <c r="E3" s="761"/>
      <c r="F3" s="760"/>
      <c r="G3" s="759"/>
      <c r="H3" s="759"/>
    </row>
    <row r="4" spans="1:11" ht="18.75" customHeight="1">
      <c r="B4" s="666"/>
      <c r="C4" s="763"/>
      <c r="D4" s="762"/>
      <c r="E4" s="761"/>
      <c r="F4" s="760"/>
      <c r="G4" s="759"/>
      <c r="H4" s="758"/>
    </row>
    <row r="5" spans="1:11" s="518" customFormat="1" ht="15" customHeight="1">
      <c r="B5" s="520" t="s">
        <v>577</v>
      </c>
      <c r="C5" s="519" t="s">
        <v>2678</v>
      </c>
      <c r="E5" s="520"/>
      <c r="F5" s="721"/>
      <c r="G5" s="521"/>
      <c r="H5" s="720"/>
      <c r="I5" s="720"/>
    </row>
    <row r="6" spans="1:11" s="518" customFormat="1" ht="15" customHeight="1">
      <c r="B6" s="520" t="s">
        <v>575</v>
      </c>
      <c r="C6" s="757" t="s">
        <v>1</v>
      </c>
      <c r="D6" s="519"/>
      <c r="E6" s="520"/>
      <c r="H6" s="720"/>
      <c r="I6" s="720"/>
    </row>
    <row r="7" spans="1:11" s="518" customFormat="1" ht="45.75" customHeight="1">
      <c r="B7" s="520" t="s">
        <v>84</v>
      </c>
      <c r="C7" s="1391" t="s">
        <v>2677</v>
      </c>
      <c r="D7" s="1392"/>
      <c r="E7" s="1392"/>
      <c r="F7" s="1392"/>
      <c r="G7" s="1392"/>
      <c r="H7" s="720"/>
      <c r="I7" s="720"/>
    </row>
    <row r="8" spans="1:11" s="518" customFormat="1" ht="15" customHeight="1">
      <c r="B8" s="756" t="s">
        <v>572</v>
      </c>
      <c r="C8" s="757" t="s">
        <v>2676</v>
      </c>
      <c r="D8" s="754"/>
      <c r="E8" s="520"/>
      <c r="F8" s="756"/>
      <c r="G8" s="755"/>
      <c r="H8" s="720"/>
      <c r="I8" s="720"/>
    </row>
    <row r="9" spans="1:11" s="518" customFormat="1" ht="15" customHeight="1">
      <c r="B9" s="520" t="s">
        <v>3</v>
      </c>
      <c r="C9" s="519" t="s">
        <v>570</v>
      </c>
      <c r="D9" s="754"/>
      <c r="E9" s="520"/>
      <c r="F9" s="721"/>
      <c r="G9" s="521"/>
      <c r="H9" s="720"/>
      <c r="I9" s="720"/>
    </row>
    <row r="10" spans="1:11" s="518" customFormat="1" ht="20.100000000000001" customHeight="1">
      <c r="B10" s="520" t="s">
        <v>2</v>
      </c>
      <c r="C10" s="519" t="s">
        <v>79</v>
      </c>
      <c r="D10" s="1365" t="s">
        <v>3544</v>
      </c>
      <c r="E10" s="1365"/>
      <c r="F10" s="1365"/>
      <c r="G10" s="1365"/>
      <c r="H10" s="1365"/>
      <c r="I10" s="1365"/>
    </row>
    <row r="11" spans="1:11" s="506" customFormat="1" ht="32.1" customHeight="1" thickBot="1">
      <c r="B11" s="752" t="s">
        <v>74</v>
      </c>
      <c r="C11" s="752" t="s">
        <v>73</v>
      </c>
      <c r="D11" s="753" t="s">
        <v>72</v>
      </c>
      <c r="E11" s="752" t="s">
        <v>71</v>
      </c>
      <c r="F11" s="751" t="s">
        <v>70</v>
      </c>
      <c r="G11" s="750" t="s">
        <v>69</v>
      </c>
      <c r="H11" s="750" t="s">
        <v>68</v>
      </c>
      <c r="I11" s="745"/>
      <c r="J11" s="506" t="s">
        <v>720</v>
      </c>
    </row>
    <row r="12" spans="1:11" s="724" customFormat="1" ht="63.95" customHeight="1">
      <c r="A12" s="722"/>
      <c r="B12" s="747"/>
      <c r="C12" s="749" t="s">
        <v>1050</v>
      </c>
      <c r="D12" s="748" t="s">
        <v>2694</v>
      </c>
      <c r="E12" s="747"/>
      <c r="F12" s="746"/>
      <c r="G12" s="745"/>
      <c r="H12" s="745"/>
      <c r="J12" s="723"/>
      <c r="K12" s="722"/>
    </row>
    <row r="13" spans="1:11" s="724" customFormat="1" ht="17.45" customHeight="1">
      <c r="A13" s="722"/>
      <c r="B13" s="504"/>
      <c r="C13" s="504"/>
      <c r="D13" s="505"/>
      <c r="E13" s="504"/>
      <c r="F13" s="744"/>
      <c r="G13" s="502"/>
      <c r="H13" s="743"/>
      <c r="J13" s="723"/>
      <c r="K13" s="722"/>
    </row>
    <row r="14" spans="1:11" s="724" customFormat="1" ht="17.45" customHeight="1">
      <c r="A14" s="722"/>
      <c r="B14" s="484"/>
      <c r="C14" s="484"/>
      <c r="D14" s="493" t="s">
        <v>2693</v>
      </c>
      <c r="E14" s="484"/>
      <c r="F14" s="721"/>
      <c r="G14" s="486" t="s">
        <v>2674</v>
      </c>
      <c r="H14" s="731">
        <f>ROUND(+SUM(H15:H25),2)</f>
        <v>0</v>
      </c>
      <c r="J14" s="723"/>
      <c r="K14" s="722"/>
    </row>
    <row r="15" spans="1:11" s="724" customFormat="1" ht="17.45" customHeight="1">
      <c r="A15" s="722"/>
      <c r="B15" s="484"/>
      <c r="C15" s="484"/>
      <c r="D15" s="493"/>
      <c r="E15" s="484"/>
      <c r="F15" s="721"/>
      <c r="G15" s="486"/>
      <c r="H15" s="731"/>
      <c r="J15" s="723"/>
      <c r="K15" s="722"/>
    </row>
    <row r="16" spans="1:11" s="724" customFormat="1" ht="17.45" customHeight="1">
      <c r="A16" s="722"/>
      <c r="B16" s="484"/>
      <c r="C16" s="484"/>
      <c r="D16" s="493" t="s">
        <v>557</v>
      </c>
      <c r="E16" s="484"/>
      <c r="F16" s="721"/>
      <c r="G16" s="482"/>
      <c r="H16" s="720"/>
      <c r="J16" s="723"/>
      <c r="K16" s="722"/>
    </row>
    <row r="17" spans="1:11" s="730" customFormat="1" ht="17.45" customHeight="1">
      <c r="A17" s="728"/>
      <c r="B17" s="484" t="s">
        <v>517</v>
      </c>
      <c r="C17" s="484"/>
      <c r="D17" s="485" t="s">
        <v>556</v>
      </c>
      <c r="E17" s="484" t="s">
        <v>545</v>
      </c>
      <c r="F17" s="721">
        <v>180</v>
      </c>
      <c r="G17" s="482"/>
      <c r="H17" s="720">
        <f>ROUND(F17*G17,2)</f>
        <v>0</v>
      </c>
      <c r="J17" s="729"/>
      <c r="K17" s="728"/>
    </row>
    <row r="18" spans="1:11" s="730" customFormat="1" ht="17.45" customHeight="1">
      <c r="A18" s="728"/>
      <c r="B18" s="484" t="s">
        <v>515</v>
      </c>
      <c r="C18" s="484"/>
      <c r="D18" s="485" t="s">
        <v>555</v>
      </c>
      <c r="E18" s="484" t="s">
        <v>554</v>
      </c>
      <c r="F18" s="721">
        <v>1</v>
      </c>
      <c r="G18" s="482"/>
      <c r="H18" s="720">
        <f>ROUND(F18*G18,2)</f>
        <v>0</v>
      </c>
      <c r="J18" s="729"/>
      <c r="K18" s="728"/>
    </row>
    <row r="19" spans="1:11" s="724" customFormat="1" ht="17.45" customHeight="1">
      <c r="A19" s="722"/>
      <c r="B19" s="484"/>
      <c r="C19" s="484"/>
      <c r="D19" s="485"/>
      <c r="E19" s="484"/>
      <c r="F19" s="721"/>
      <c r="G19" s="499"/>
      <c r="H19" s="732"/>
      <c r="J19" s="723"/>
      <c r="K19" s="722"/>
    </row>
    <row r="20" spans="1:11" s="724" customFormat="1" ht="17.45" customHeight="1">
      <c r="A20" s="722"/>
      <c r="B20" s="484"/>
      <c r="C20" s="484"/>
      <c r="D20" s="493" t="s">
        <v>553</v>
      </c>
      <c r="E20" s="484"/>
      <c r="F20" s="721"/>
      <c r="G20" s="499"/>
      <c r="H20" s="732"/>
      <c r="J20" s="723"/>
      <c r="K20" s="722"/>
    </row>
    <row r="21" spans="1:11" s="730" customFormat="1" ht="144.94999999999999" customHeight="1">
      <c r="A21" s="728"/>
      <c r="B21" s="484" t="s">
        <v>517</v>
      </c>
      <c r="C21" s="484"/>
      <c r="D21" s="485" t="s">
        <v>2673</v>
      </c>
      <c r="E21" s="484" t="s">
        <v>545</v>
      </c>
      <c r="F21" s="721">
        <v>260</v>
      </c>
      <c r="G21" s="499"/>
      <c r="H21" s="732">
        <f>ROUND(F21*G21,2)</f>
        <v>0</v>
      </c>
      <c r="J21" s="742"/>
      <c r="K21" s="728"/>
    </row>
    <row r="22" spans="1:11" s="730" customFormat="1" ht="60" customHeight="1">
      <c r="A22" s="728"/>
      <c r="B22" s="484" t="s">
        <v>515</v>
      </c>
      <c r="C22" s="484"/>
      <c r="D22" s="485" t="s">
        <v>550</v>
      </c>
      <c r="E22" s="484" t="s">
        <v>549</v>
      </c>
      <c r="F22" s="721">
        <v>6</v>
      </c>
      <c r="G22" s="499"/>
      <c r="H22" s="732">
        <f>ROUND(F22*G22,2)</f>
        <v>0</v>
      </c>
      <c r="J22" s="742"/>
      <c r="K22" s="728"/>
    </row>
    <row r="23" spans="1:11" s="730" customFormat="1" ht="108" customHeight="1">
      <c r="A23" s="728"/>
      <c r="B23" s="484" t="s">
        <v>539</v>
      </c>
      <c r="C23" s="484"/>
      <c r="D23" s="485" t="s">
        <v>548</v>
      </c>
      <c r="E23" s="484" t="s">
        <v>549</v>
      </c>
      <c r="F23" s="721">
        <v>6</v>
      </c>
      <c r="G23" s="499"/>
      <c r="H23" s="732">
        <f>ROUND(F23*G23,2)</f>
        <v>0</v>
      </c>
      <c r="J23" s="742"/>
      <c r="K23" s="728"/>
    </row>
    <row r="24" spans="1:11" s="730" customFormat="1" ht="60" customHeight="1">
      <c r="A24" s="728"/>
      <c r="B24" s="484" t="s">
        <v>536</v>
      </c>
      <c r="C24" s="484"/>
      <c r="D24" s="485" t="s">
        <v>546</v>
      </c>
      <c r="E24" s="484" t="s">
        <v>545</v>
      </c>
      <c r="F24" s="721">
        <v>22</v>
      </c>
      <c r="G24" s="499"/>
      <c r="H24" s="732">
        <f>ROUND(F24*G24,2)</f>
        <v>0</v>
      </c>
      <c r="J24" s="729"/>
      <c r="K24" s="728"/>
    </row>
    <row r="25" spans="1:11" s="724" customFormat="1" ht="17.45" customHeight="1">
      <c r="A25" s="722"/>
      <c r="B25" s="484"/>
      <c r="C25" s="484"/>
      <c r="D25" s="485"/>
      <c r="E25" s="484"/>
      <c r="F25" s="721"/>
      <c r="G25" s="482"/>
      <c r="H25" s="720"/>
      <c r="J25" s="723"/>
      <c r="K25" s="722"/>
    </row>
    <row r="26" spans="1:11" s="724" customFormat="1" ht="17.45" customHeight="1">
      <c r="A26" s="722"/>
      <c r="B26" s="484"/>
      <c r="C26" s="484"/>
      <c r="D26" s="493" t="s">
        <v>2692</v>
      </c>
      <c r="E26" s="484"/>
      <c r="F26" s="721"/>
      <c r="G26" s="486" t="s">
        <v>543</v>
      </c>
      <c r="H26" s="731">
        <f>ROUND(+SUM(H27:H38),)</f>
        <v>0</v>
      </c>
      <c r="J26" s="723"/>
      <c r="K26" s="722"/>
    </row>
    <row r="27" spans="1:11" s="724" customFormat="1" ht="17.45" customHeight="1">
      <c r="A27" s="722"/>
      <c r="B27" s="484"/>
      <c r="C27" s="484"/>
      <c r="D27" s="493"/>
      <c r="E27" s="484"/>
      <c r="F27" s="721"/>
      <c r="G27" s="486"/>
      <c r="H27" s="731"/>
      <c r="J27" s="723"/>
      <c r="K27" s="722"/>
    </row>
    <row r="28" spans="1:11" s="724" customFormat="1" ht="17.45" customHeight="1">
      <c r="A28" s="722"/>
      <c r="B28" s="484"/>
      <c r="C28" s="484"/>
      <c r="D28" s="493" t="s">
        <v>542</v>
      </c>
      <c r="E28" s="484"/>
      <c r="F28" s="721"/>
      <c r="G28" s="482"/>
      <c r="H28" s="720"/>
      <c r="J28" s="723"/>
      <c r="K28" s="722"/>
    </row>
    <row r="29" spans="1:11" s="730" customFormat="1" ht="78.75" customHeight="1">
      <c r="A29" s="728"/>
      <c r="B29" s="484" t="s">
        <v>517</v>
      </c>
      <c r="C29" s="484"/>
      <c r="D29" s="737" t="s">
        <v>2672</v>
      </c>
      <c r="E29" s="484" t="s">
        <v>43</v>
      </c>
      <c r="F29" s="721">
        <v>6</v>
      </c>
      <c r="G29" s="482"/>
      <c r="H29" s="720">
        <f t="shared" ref="H29:H38" si="0">ROUND(F29*G29,2)</f>
        <v>0</v>
      </c>
      <c r="I29" s="730" t="s">
        <v>2691</v>
      </c>
      <c r="J29" s="729"/>
      <c r="K29" s="728"/>
    </row>
    <row r="30" spans="1:11" s="730" customFormat="1" ht="336" customHeight="1">
      <c r="A30" s="728"/>
      <c r="B30" s="484" t="s">
        <v>515</v>
      </c>
      <c r="C30" s="484"/>
      <c r="D30" s="737" t="s">
        <v>540</v>
      </c>
      <c r="E30" s="484" t="s">
        <v>43</v>
      </c>
      <c r="F30" s="721">
        <v>6</v>
      </c>
      <c r="G30" s="482"/>
      <c r="H30" s="720">
        <f t="shared" si="0"/>
        <v>0</v>
      </c>
      <c r="J30" s="729"/>
      <c r="K30" s="728"/>
    </row>
    <row r="31" spans="1:11" s="730" customFormat="1" ht="30" customHeight="1">
      <c r="A31" s="728"/>
      <c r="B31" s="484" t="s">
        <v>539</v>
      </c>
      <c r="C31" s="484"/>
      <c r="D31" s="485" t="s">
        <v>2671</v>
      </c>
      <c r="E31" s="484" t="s">
        <v>537</v>
      </c>
      <c r="F31" s="721">
        <v>275</v>
      </c>
      <c r="G31" s="482"/>
      <c r="H31" s="720">
        <f t="shared" si="0"/>
        <v>0</v>
      </c>
      <c r="J31" s="729"/>
      <c r="K31" s="728"/>
    </row>
    <row r="32" spans="1:11" s="730" customFormat="1" ht="362.25" customHeight="1">
      <c r="A32" s="728"/>
      <c r="B32" s="484" t="s">
        <v>536</v>
      </c>
      <c r="C32" s="741"/>
      <c r="D32" s="740" t="s">
        <v>2690</v>
      </c>
      <c r="E32" s="736" t="s">
        <v>222</v>
      </c>
      <c r="F32" s="721">
        <v>1</v>
      </c>
      <c r="G32" s="735"/>
      <c r="H32" s="734">
        <f t="shared" si="0"/>
        <v>0</v>
      </c>
      <c r="I32" s="739"/>
      <c r="J32" s="729"/>
      <c r="K32" s="728"/>
    </row>
    <row r="33" spans="1:11" s="730" customFormat="1" ht="30" customHeight="1">
      <c r="A33" s="728"/>
      <c r="B33" s="484" t="s">
        <v>534</v>
      </c>
      <c r="C33" s="484"/>
      <c r="D33" s="485" t="s">
        <v>2667</v>
      </c>
      <c r="E33" s="484" t="s">
        <v>537</v>
      </c>
      <c r="F33" s="721">
        <v>10</v>
      </c>
      <c r="G33" s="482"/>
      <c r="H33" s="720">
        <f t="shared" si="0"/>
        <v>0</v>
      </c>
      <c r="J33" s="729"/>
      <c r="K33" s="728"/>
    </row>
    <row r="34" spans="1:11" s="730" customFormat="1" ht="50.1" customHeight="1">
      <c r="A34" s="728"/>
      <c r="B34" s="484" t="s">
        <v>532</v>
      </c>
      <c r="C34" s="484"/>
      <c r="D34" s="485" t="s">
        <v>533</v>
      </c>
      <c r="E34" s="484" t="s">
        <v>43</v>
      </c>
      <c r="F34" s="721">
        <v>13</v>
      </c>
      <c r="G34" s="482"/>
      <c r="H34" s="720">
        <f t="shared" si="0"/>
        <v>0</v>
      </c>
      <c r="J34" s="729"/>
      <c r="K34" s="728"/>
    </row>
    <row r="35" spans="1:11" s="730" customFormat="1" ht="30" customHeight="1">
      <c r="A35" s="728"/>
      <c r="B35" s="484" t="s">
        <v>530</v>
      </c>
      <c r="C35" s="484"/>
      <c r="D35" s="485" t="s">
        <v>531</v>
      </c>
      <c r="E35" s="484" t="s">
        <v>43</v>
      </c>
      <c r="F35" s="721">
        <v>12</v>
      </c>
      <c r="G35" s="482"/>
      <c r="H35" s="720">
        <f t="shared" si="0"/>
        <v>0</v>
      </c>
      <c r="J35" s="729"/>
      <c r="K35" s="728"/>
    </row>
    <row r="36" spans="1:11" s="730" customFormat="1" ht="60" customHeight="1">
      <c r="A36" s="728"/>
      <c r="B36" s="484" t="s">
        <v>528</v>
      </c>
      <c r="C36" s="484"/>
      <c r="D36" s="737" t="s">
        <v>529</v>
      </c>
      <c r="E36" s="736" t="s">
        <v>43</v>
      </c>
      <c r="F36" s="721">
        <v>6</v>
      </c>
      <c r="G36" s="735"/>
      <c r="H36" s="734">
        <f t="shared" si="0"/>
        <v>0</v>
      </c>
      <c r="J36" s="729"/>
      <c r="K36" s="728"/>
    </row>
    <row r="37" spans="1:11" s="730" customFormat="1" ht="30" customHeight="1">
      <c r="A37" s="728"/>
      <c r="B37" s="484" t="s">
        <v>2666</v>
      </c>
      <c r="C37" s="484"/>
      <c r="D37" s="485" t="s">
        <v>523</v>
      </c>
      <c r="E37" s="484" t="s">
        <v>43</v>
      </c>
      <c r="F37" s="721">
        <v>20</v>
      </c>
      <c r="G37" s="499"/>
      <c r="H37" s="732">
        <f t="shared" si="0"/>
        <v>0</v>
      </c>
      <c r="J37" s="729"/>
      <c r="K37" s="728"/>
    </row>
    <row r="38" spans="1:11" s="730" customFormat="1" ht="17.45" customHeight="1">
      <c r="A38" s="728"/>
      <c r="B38" s="484" t="s">
        <v>526</v>
      </c>
      <c r="C38" s="484"/>
      <c r="D38" s="485" t="s">
        <v>521</v>
      </c>
      <c r="E38" s="484" t="s">
        <v>43</v>
      </c>
      <c r="F38" s="721">
        <v>7</v>
      </c>
      <c r="G38" s="499"/>
      <c r="H38" s="732">
        <f t="shared" si="0"/>
        <v>0</v>
      </c>
      <c r="J38" s="729"/>
      <c r="K38" s="728"/>
    </row>
    <row r="39" spans="1:11" s="724" customFormat="1" ht="17.45" customHeight="1">
      <c r="A39" s="722"/>
      <c r="B39" s="484"/>
      <c r="C39" s="484"/>
      <c r="D39" s="485"/>
      <c r="E39" s="484"/>
      <c r="F39" s="721"/>
      <c r="G39" s="499"/>
      <c r="H39" s="732"/>
      <c r="J39" s="723"/>
      <c r="K39" s="722"/>
    </row>
    <row r="40" spans="1:11" s="724" customFormat="1" ht="17.45" customHeight="1">
      <c r="A40" s="722"/>
      <c r="B40" s="484"/>
      <c r="C40" s="484"/>
      <c r="D40" s="493" t="s">
        <v>2689</v>
      </c>
      <c r="E40" s="484"/>
      <c r="F40" s="721"/>
      <c r="G40" s="486" t="s">
        <v>519</v>
      </c>
      <c r="H40" s="731">
        <f>ROUND(+SUM(H41:H47),2)</f>
        <v>0</v>
      </c>
      <c r="J40" s="723"/>
      <c r="K40" s="722"/>
    </row>
    <row r="41" spans="1:11" s="724" customFormat="1" ht="17.45" customHeight="1">
      <c r="A41" s="722"/>
      <c r="B41" s="484"/>
      <c r="C41" s="484"/>
      <c r="D41" s="493"/>
      <c r="E41" s="484"/>
      <c r="F41" s="721"/>
      <c r="G41" s="486"/>
      <c r="H41" s="731"/>
      <c r="J41" s="723"/>
      <c r="K41" s="722"/>
    </row>
    <row r="42" spans="1:11" s="724" customFormat="1" ht="30" customHeight="1">
      <c r="A42" s="722"/>
      <c r="B42" s="484"/>
      <c r="C42" s="484"/>
      <c r="D42" s="493" t="s">
        <v>518</v>
      </c>
      <c r="E42" s="484"/>
      <c r="F42" s="721"/>
      <c r="G42" s="482"/>
      <c r="H42" s="720"/>
      <c r="J42" s="723"/>
      <c r="K42" s="722"/>
    </row>
    <row r="43" spans="1:11" s="730" customFormat="1" ht="17.45" customHeight="1">
      <c r="A43" s="728"/>
      <c r="B43" s="484" t="s">
        <v>517</v>
      </c>
      <c r="C43" s="484"/>
      <c r="D43" s="485" t="s">
        <v>516</v>
      </c>
      <c r="E43" s="484" t="s">
        <v>222</v>
      </c>
      <c r="F43" s="721">
        <v>1</v>
      </c>
      <c r="G43" s="482"/>
      <c r="H43" s="720">
        <f>ROUND(F43*G43,2)</f>
        <v>0</v>
      </c>
      <c r="J43" s="729"/>
      <c r="K43" s="728"/>
    </row>
    <row r="44" spans="1:11" s="730" customFormat="1" ht="70.5" customHeight="1">
      <c r="A44" s="728"/>
      <c r="B44" s="484" t="s">
        <v>515</v>
      </c>
      <c r="C44" s="484"/>
      <c r="D44" s="485" t="s">
        <v>2688</v>
      </c>
      <c r="E44" s="484" t="s">
        <v>222</v>
      </c>
      <c r="F44" s="721">
        <v>1</v>
      </c>
      <c r="G44" s="482"/>
      <c r="H44" s="720">
        <f>ROUND(F44*G44,2)</f>
        <v>0</v>
      </c>
      <c r="J44" s="729"/>
      <c r="K44" s="728"/>
    </row>
    <row r="45" spans="1:11" s="728" customFormat="1" ht="25.5">
      <c r="B45" s="484" t="s">
        <v>539</v>
      </c>
      <c r="C45" s="484"/>
      <c r="D45" s="485" t="s">
        <v>2664</v>
      </c>
      <c r="E45" s="484" t="s">
        <v>222</v>
      </c>
      <c r="F45" s="721">
        <v>1</v>
      </c>
      <c r="G45" s="482"/>
      <c r="H45" s="720">
        <f>ROUND(F45*G45,2)</f>
        <v>0</v>
      </c>
      <c r="I45" s="730"/>
      <c r="J45" s="729"/>
    </row>
    <row r="46" spans="1:11" s="724" customFormat="1" ht="17.45" customHeight="1">
      <c r="A46" s="722"/>
      <c r="B46" s="484"/>
      <c r="C46" s="484"/>
      <c r="D46" s="485"/>
      <c r="E46" s="484"/>
      <c r="F46" s="721"/>
      <c r="G46" s="482"/>
      <c r="H46" s="720"/>
      <c r="J46" s="723"/>
      <c r="K46" s="722"/>
    </row>
    <row r="47" spans="1:11" s="724" customFormat="1" ht="17.45" customHeight="1">
      <c r="A47" s="722"/>
      <c r="B47" s="484"/>
      <c r="C47" s="484"/>
      <c r="D47" s="485"/>
      <c r="E47" s="484"/>
      <c r="F47" s="721"/>
      <c r="G47" s="482"/>
      <c r="H47" s="720"/>
      <c r="J47" s="723"/>
      <c r="K47" s="722"/>
    </row>
    <row r="48" spans="1:11" s="724" customFormat="1" ht="17.45" customHeight="1">
      <c r="A48" s="722"/>
      <c r="B48" s="484"/>
      <c r="C48" s="484"/>
      <c r="D48" s="727" t="str">
        <f>D14</f>
        <v>C1 GRADBENA DELA (cestna razsvetljava)</v>
      </c>
      <c r="E48" s="487">
        <f>H14</f>
        <v>0</v>
      </c>
      <c r="F48" s="721"/>
      <c r="G48" s="482"/>
      <c r="H48" s="720"/>
      <c r="J48" s="723"/>
      <c r="K48" s="722"/>
    </row>
    <row r="49" spans="1:11" s="724" customFormat="1" ht="17.45" customHeight="1">
      <c r="A49" s="722"/>
      <c r="B49" s="484"/>
      <c r="C49" s="484"/>
      <c r="D49" s="727" t="str">
        <f>D26</f>
        <v>C2 MONTAŽNA DELA (cestna razsvetljava)</v>
      </c>
      <c r="E49" s="487">
        <f>H26</f>
        <v>0</v>
      </c>
      <c r="F49" s="721"/>
      <c r="G49" s="482"/>
      <c r="H49" s="720"/>
      <c r="J49" s="723"/>
      <c r="K49" s="722"/>
    </row>
    <row r="50" spans="1:11" s="724" customFormat="1" ht="17.45" customHeight="1">
      <c r="A50" s="722"/>
      <c r="B50" s="484"/>
      <c r="C50" s="484"/>
      <c r="D50" s="726" t="str">
        <f>D40</f>
        <v>C3 OSTALE STORITVE (cestna razsvetljava)</v>
      </c>
      <c r="E50" s="725">
        <f>H40</f>
        <v>0</v>
      </c>
      <c r="F50" s="721"/>
      <c r="G50" s="482"/>
      <c r="H50" s="720"/>
      <c r="J50" s="723"/>
      <c r="K50" s="722"/>
    </row>
    <row r="51" spans="1:11" s="724" customFormat="1" ht="17.45" customHeight="1">
      <c r="A51" s="722"/>
      <c r="B51" s="484"/>
      <c r="C51" s="484"/>
      <c r="D51" s="488" t="s">
        <v>88</v>
      </c>
      <c r="E51" s="487">
        <f>ROUND(+SUM(E48:E50),2)</f>
        <v>0</v>
      </c>
      <c r="F51" s="721"/>
      <c r="G51" s="482"/>
      <c r="H51" s="720"/>
      <c r="J51" s="723"/>
      <c r="K51" s="722"/>
    </row>
    <row r="52" spans="1:11" s="724" customFormat="1" ht="17.45" customHeight="1">
      <c r="A52" s="722"/>
      <c r="B52" s="484"/>
      <c r="C52" s="484"/>
      <c r="D52" s="488" t="s">
        <v>87</v>
      </c>
      <c r="E52" s="487">
        <f>ROUND(0.22*E51,2)</f>
        <v>0</v>
      </c>
      <c r="F52" s="721"/>
      <c r="G52" s="482"/>
      <c r="H52" s="720"/>
      <c r="J52" s="723"/>
      <c r="K52" s="722"/>
    </row>
    <row r="53" spans="1:11" s="724" customFormat="1" ht="17.45" customHeight="1">
      <c r="A53" s="722"/>
      <c r="B53" s="484"/>
      <c r="C53" s="484"/>
      <c r="D53" s="488" t="s">
        <v>86</v>
      </c>
      <c r="E53" s="487">
        <f>ROUND(+SUM(E51:E52),2)</f>
        <v>0</v>
      </c>
      <c r="F53" s="721"/>
      <c r="G53" s="482"/>
      <c r="H53" s="720"/>
      <c r="J53" s="723"/>
      <c r="K53" s="722"/>
    </row>
    <row r="54" spans="1:11" s="724" customFormat="1" ht="17.45" customHeight="1">
      <c r="A54" s="722"/>
      <c r="B54" s="484"/>
      <c r="C54" s="484"/>
      <c r="D54" s="488"/>
      <c r="E54" s="487"/>
      <c r="F54" s="721"/>
      <c r="G54" s="482"/>
      <c r="H54" s="720"/>
      <c r="J54" s="723"/>
      <c r="K54" s="722"/>
    </row>
    <row r="55" spans="1:11" s="724" customFormat="1" ht="17.45" customHeight="1">
      <c r="A55" s="722"/>
      <c r="B55" s="484"/>
      <c r="C55" s="484"/>
      <c r="D55" s="488"/>
      <c r="E55" s="487"/>
      <c r="F55" s="721"/>
      <c r="G55" s="482"/>
      <c r="H55" s="720"/>
      <c r="J55" s="723"/>
      <c r="K55" s="722"/>
    </row>
    <row r="56" spans="1:11" s="724" customFormat="1" ht="17.45" customHeight="1">
      <c r="A56" s="722"/>
      <c r="B56" s="484"/>
      <c r="C56" s="484"/>
      <c r="D56" s="772"/>
      <c r="E56" s="504"/>
      <c r="F56" s="721"/>
      <c r="G56" s="482"/>
      <c r="H56" s="720"/>
      <c r="J56" s="723"/>
      <c r="K56" s="722"/>
    </row>
    <row r="57" spans="1:11" s="724" customFormat="1" ht="17.45" customHeight="1">
      <c r="A57" s="722"/>
      <c r="B57" s="484"/>
      <c r="C57" s="484"/>
      <c r="D57" s="772"/>
      <c r="E57" s="504"/>
      <c r="F57" s="721"/>
      <c r="G57" s="482"/>
      <c r="H57" s="720"/>
      <c r="J57" s="723"/>
      <c r="K57" s="722"/>
    </row>
    <row r="58" spans="1:11" s="724" customFormat="1" ht="17.45" customHeight="1">
      <c r="A58" s="722"/>
      <c r="B58" s="484"/>
      <c r="C58" s="484"/>
      <c r="D58" s="505"/>
      <c r="E58" s="504"/>
      <c r="F58" s="721"/>
      <c r="G58" s="482"/>
      <c r="H58" s="720"/>
      <c r="J58" s="723"/>
      <c r="K58" s="722"/>
    </row>
    <row r="59" spans="1:11" s="724" customFormat="1" ht="17.45" customHeight="1">
      <c r="A59" s="722"/>
      <c r="B59" s="484"/>
      <c r="C59" s="484"/>
      <c r="D59" s="771"/>
      <c r="E59" s="769"/>
      <c r="F59" s="721"/>
      <c r="G59" s="482"/>
      <c r="H59" s="720"/>
      <c r="J59" s="723"/>
      <c r="K59" s="722"/>
    </row>
    <row r="60" spans="1:11" s="724" customFormat="1" ht="17.45" customHeight="1">
      <c r="A60" s="722"/>
      <c r="B60" s="484"/>
      <c r="C60" s="484"/>
      <c r="D60" s="771"/>
      <c r="E60" s="769"/>
      <c r="F60" s="721"/>
      <c r="G60" s="482"/>
      <c r="H60" s="720"/>
      <c r="J60" s="723"/>
      <c r="K60" s="722"/>
    </row>
    <row r="61" spans="1:11" s="724" customFormat="1" ht="17.45" customHeight="1">
      <c r="A61" s="722"/>
      <c r="B61" s="484"/>
      <c r="C61" s="484"/>
      <c r="D61" s="771"/>
      <c r="E61" s="769"/>
      <c r="F61" s="721"/>
      <c r="G61" s="482"/>
      <c r="H61" s="720"/>
      <c r="J61" s="723"/>
      <c r="K61" s="722"/>
    </row>
    <row r="62" spans="1:11" s="724" customFormat="1" ht="17.45" customHeight="1">
      <c r="A62" s="722"/>
      <c r="B62" s="484"/>
      <c r="C62" s="484"/>
      <c r="D62" s="770"/>
      <c r="E62" s="769"/>
      <c r="F62" s="721"/>
      <c r="G62" s="482"/>
      <c r="H62" s="720"/>
      <c r="J62" s="723"/>
      <c r="K62" s="722"/>
    </row>
    <row r="63" spans="1:11" s="724" customFormat="1" ht="17.45" customHeight="1">
      <c r="A63" s="722"/>
      <c r="B63" s="484"/>
      <c r="C63" s="484"/>
      <c r="D63" s="770"/>
      <c r="E63" s="769"/>
      <c r="F63" s="721"/>
      <c r="G63" s="482"/>
      <c r="H63" s="720"/>
      <c r="J63" s="723"/>
      <c r="K63" s="722"/>
    </row>
    <row r="64" spans="1:11" s="724" customFormat="1" ht="17.45" customHeight="1">
      <c r="A64" s="722"/>
      <c r="B64" s="484"/>
      <c r="C64" s="484"/>
      <c r="D64" s="770"/>
      <c r="E64" s="769"/>
      <c r="F64" s="721"/>
      <c r="G64" s="482"/>
      <c r="H64" s="720"/>
      <c r="J64" s="723"/>
      <c r="K64" s="722"/>
    </row>
    <row r="65" spans="1:11" s="724" customFormat="1" ht="17.45" customHeight="1">
      <c r="A65" s="722"/>
      <c r="B65" s="484"/>
      <c r="C65" s="484"/>
      <c r="D65" s="770"/>
      <c r="E65" s="769"/>
      <c r="F65" s="721"/>
      <c r="G65" s="482"/>
      <c r="H65" s="720"/>
      <c r="J65" s="723"/>
      <c r="K65" s="722"/>
    </row>
    <row r="66" spans="1:11" s="724" customFormat="1" ht="17.45" customHeight="1">
      <c r="A66" s="722"/>
      <c r="B66" s="484"/>
      <c r="C66" s="484"/>
      <c r="D66" s="488"/>
      <c r="E66" s="487"/>
      <c r="F66" s="721"/>
      <c r="G66" s="482"/>
      <c r="H66" s="720"/>
      <c r="J66" s="723"/>
      <c r="K66" s="722"/>
    </row>
    <row r="67" spans="1:11" s="724" customFormat="1" ht="17.45" customHeight="1">
      <c r="A67" s="722"/>
      <c r="B67" s="484"/>
      <c r="C67" s="484"/>
      <c r="D67" s="488"/>
      <c r="E67" s="487"/>
      <c r="F67" s="721"/>
      <c r="G67" s="482"/>
      <c r="H67" s="720"/>
      <c r="J67" s="723"/>
      <c r="K67" s="722"/>
    </row>
    <row r="68" spans="1:11" s="724" customFormat="1" ht="17.45" customHeight="1">
      <c r="A68" s="722"/>
      <c r="B68" s="484"/>
      <c r="C68" s="484"/>
      <c r="D68" s="488"/>
      <c r="E68" s="487"/>
      <c r="F68" s="721"/>
      <c r="G68" s="482"/>
      <c r="H68" s="720"/>
      <c r="J68" s="723"/>
      <c r="K68" s="722"/>
    </row>
    <row r="69" spans="1:11" s="724" customFormat="1" ht="17.45" customHeight="1">
      <c r="A69" s="722"/>
      <c r="B69" s="484"/>
      <c r="C69" s="484"/>
      <c r="D69" s="488"/>
      <c r="E69" s="487"/>
      <c r="F69" s="721"/>
      <c r="G69" s="482"/>
      <c r="H69" s="720"/>
      <c r="J69" s="723"/>
      <c r="K69" s="722"/>
    </row>
    <row r="70" spans="1:11" s="724" customFormat="1" ht="17.45" customHeight="1">
      <c r="A70" s="722"/>
      <c r="B70" s="484"/>
      <c r="C70" s="484"/>
      <c r="D70" s="488"/>
      <c r="E70" s="487"/>
      <c r="F70" s="721"/>
      <c r="G70" s="482"/>
      <c r="H70" s="720"/>
      <c r="J70" s="723"/>
      <c r="K70" s="722"/>
    </row>
    <row r="71" spans="1:11" s="724" customFormat="1" ht="17.45" customHeight="1">
      <c r="A71" s="722"/>
      <c r="B71" s="484"/>
      <c r="C71" s="484"/>
      <c r="D71" s="488"/>
      <c r="E71" s="487"/>
      <c r="F71" s="721"/>
      <c r="G71" s="482"/>
      <c r="H71" s="720"/>
      <c r="J71" s="723"/>
      <c r="K71" s="722"/>
    </row>
    <row r="72" spans="1:11" s="724" customFormat="1" ht="17.45" customHeight="1">
      <c r="A72" s="722"/>
      <c r="B72" s="484"/>
      <c r="C72" s="484"/>
      <c r="D72" s="488"/>
      <c r="E72" s="487"/>
      <c r="F72" s="721"/>
      <c r="G72" s="482"/>
      <c r="H72" s="720"/>
      <c r="J72" s="723"/>
      <c r="K72" s="722"/>
    </row>
    <row r="73" spans="1:11" s="724" customFormat="1" ht="17.45" customHeight="1">
      <c r="A73" s="722"/>
      <c r="B73" s="484"/>
      <c r="C73" s="484"/>
      <c r="D73" s="488"/>
      <c r="E73" s="487"/>
      <c r="F73" s="721"/>
      <c r="G73" s="482"/>
      <c r="H73" s="720"/>
      <c r="J73" s="723"/>
      <c r="K73" s="722"/>
    </row>
    <row r="74" spans="1:11" s="722" customFormat="1">
      <c r="B74" s="484"/>
      <c r="C74" s="484"/>
      <c r="D74" s="485"/>
      <c r="E74" s="484"/>
      <c r="F74" s="721"/>
      <c r="G74" s="482"/>
      <c r="H74" s="720"/>
      <c r="I74" s="724"/>
      <c r="J74" s="723"/>
    </row>
    <row r="75" spans="1:11" s="720" customFormat="1" ht="17.45" customHeight="1">
      <c r="A75" s="480"/>
      <c r="B75" s="484"/>
      <c r="C75" s="484"/>
      <c r="D75" s="485"/>
      <c r="E75" s="484"/>
      <c r="F75" s="721"/>
      <c r="G75" s="486"/>
      <c r="J75" s="485"/>
      <c r="K75" s="480"/>
    </row>
  </sheetData>
  <mergeCells count="2">
    <mergeCell ref="C7:G7"/>
    <mergeCell ref="D10:I10"/>
  </mergeCells>
  <pageMargins left="0.59055118110236204" right="0.39370078740157499" top="0.78740157480314998" bottom="0.39370078740157499" header="0" footer="0.196850393700787"/>
  <pageSetup paperSize="9" scale="73" fitToHeight="0" orientation="portrait" r:id="rId1"/>
  <headerFooter>
    <oddFooter>&amp;CStran &amp;P od &amp;N</oddFooter>
  </headerFooter>
  <rowBreaks count="1" manualBreakCount="1">
    <brk id="45" min="1" max="7" man="1"/>
  </rowBreak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K77"/>
  <sheetViews>
    <sheetView view="pageBreakPreview" zoomScale="90" zoomScaleNormal="90" zoomScaleSheetLayoutView="90" workbookViewId="0">
      <pane ySplit="11" topLeftCell="A36" activePane="bottomLeft" state="frozen"/>
      <selection activeCell="F28" sqref="F28"/>
      <selection pane="bottomLeft" activeCell="D10" sqref="D10:I10"/>
    </sheetView>
  </sheetViews>
  <sheetFormatPr defaultColWidth="9.125" defaultRowHeight="12.75"/>
  <cols>
    <col min="1" max="1" width="9.125" style="480"/>
    <col min="2" max="2" width="10.75" style="484" customWidth="1"/>
    <col min="3" max="3" width="10" style="484" customWidth="1"/>
    <col min="4" max="4" width="43.375" style="485" customWidth="1"/>
    <col min="5" max="5" width="15.125" style="484" customWidth="1"/>
    <col min="6" max="6" width="9.75" style="721" customWidth="1"/>
    <col min="7" max="7" width="11.25" style="482" customWidth="1"/>
    <col min="8" max="8" width="15.75" style="720" customWidth="1"/>
    <col min="9" max="9" width="8.875" style="720" customWidth="1"/>
    <col min="10" max="10" width="37.75" style="485" customWidth="1"/>
    <col min="11" max="16384" width="9.125" style="480"/>
  </cols>
  <sheetData>
    <row r="3" spans="1:11" ht="18.75" customHeight="1">
      <c r="B3" s="666"/>
      <c r="C3" s="763" t="s">
        <v>578</v>
      </c>
      <c r="D3" s="762"/>
      <c r="E3" s="761"/>
      <c r="F3" s="760"/>
      <c r="G3" s="759"/>
      <c r="H3" s="759"/>
    </row>
    <row r="4" spans="1:11" ht="18.75" customHeight="1">
      <c r="B4" s="666"/>
      <c r="C4" s="763"/>
      <c r="D4" s="762"/>
      <c r="E4" s="761"/>
      <c r="F4" s="760"/>
      <c r="G4" s="759"/>
      <c r="H4" s="758"/>
    </row>
    <row r="5" spans="1:11" s="518" customFormat="1" ht="15" customHeight="1">
      <c r="B5" s="520" t="s">
        <v>577</v>
      </c>
      <c r="C5" s="519" t="s">
        <v>2678</v>
      </c>
      <c r="E5" s="520"/>
      <c r="F5" s="721"/>
      <c r="G5" s="521"/>
      <c r="H5" s="720"/>
      <c r="I5" s="720"/>
    </row>
    <row r="6" spans="1:11" s="518" customFormat="1" ht="15" customHeight="1">
      <c r="B6" s="520" t="s">
        <v>575</v>
      </c>
      <c r="C6" s="757" t="s">
        <v>1</v>
      </c>
      <c r="D6" s="519"/>
      <c r="E6" s="520"/>
      <c r="H6" s="720"/>
      <c r="I6" s="720"/>
    </row>
    <row r="7" spans="1:11" s="518" customFormat="1" ht="35.25" customHeight="1">
      <c r="B7" s="520" t="s">
        <v>84</v>
      </c>
      <c r="C7" s="1391" t="s">
        <v>2677</v>
      </c>
      <c r="D7" s="1392"/>
      <c r="E7" s="1392"/>
      <c r="F7" s="1392"/>
      <c r="G7" s="1392"/>
      <c r="H7" s="720"/>
      <c r="I7" s="720"/>
    </row>
    <row r="8" spans="1:11" s="518" customFormat="1" ht="15" customHeight="1">
      <c r="B8" s="756" t="s">
        <v>572</v>
      </c>
      <c r="C8" s="757" t="s">
        <v>2676</v>
      </c>
      <c r="D8" s="754"/>
      <c r="E8" s="520"/>
      <c r="F8" s="756"/>
      <c r="G8" s="755"/>
      <c r="H8" s="720"/>
      <c r="I8" s="720"/>
    </row>
    <row r="9" spans="1:11" s="518" customFormat="1" ht="15" customHeight="1">
      <c r="B9" s="520" t="s">
        <v>3</v>
      </c>
      <c r="C9" s="519" t="s">
        <v>570</v>
      </c>
      <c r="D9" s="754"/>
      <c r="E9" s="520"/>
      <c r="F9" s="721"/>
      <c r="G9" s="521"/>
      <c r="H9" s="720"/>
      <c r="I9" s="720"/>
    </row>
    <row r="10" spans="1:11" s="518" customFormat="1" ht="20.100000000000001" customHeight="1">
      <c r="B10" s="520" t="s">
        <v>2</v>
      </c>
      <c r="C10" s="519" t="s">
        <v>79</v>
      </c>
      <c r="D10" s="1365" t="s">
        <v>3544</v>
      </c>
      <c r="E10" s="1365"/>
      <c r="F10" s="1365"/>
      <c r="G10" s="1365"/>
      <c r="H10" s="1365"/>
      <c r="I10" s="1365"/>
    </row>
    <row r="11" spans="1:11" s="506" customFormat="1" ht="32.1" customHeight="1" thickBot="1">
      <c r="B11" s="752" t="s">
        <v>74</v>
      </c>
      <c r="C11" s="752" t="s">
        <v>73</v>
      </c>
      <c r="D11" s="753" t="s">
        <v>72</v>
      </c>
      <c r="E11" s="752" t="s">
        <v>71</v>
      </c>
      <c r="F11" s="751" t="s">
        <v>70</v>
      </c>
      <c r="G11" s="750" t="s">
        <v>69</v>
      </c>
      <c r="H11" s="750" t="s">
        <v>68</v>
      </c>
      <c r="I11" s="745"/>
      <c r="J11" s="506" t="s">
        <v>720</v>
      </c>
    </row>
    <row r="12" spans="1:11" s="724" customFormat="1" ht="49.5" customHeight="1">
      <c r="A12" s="722"/>
      <c r="B12" s="747"/>
      <c r="C12" s="749" t="s">
        <v>2705</v>
      </c>
      <c r="D12" s="748" t="s">
        <v>2704</v>
      </c>
      <c r="E12" s="747"/>
      <c r="F12" s="746"/>
      <c r="G12" s="745"/>
      <c r="H12" s="745"/>
      <c r="J12" s="723"/>
      <c r="K12" s="722"/>
    </row>
    <row r="13" spans="1:11" s="724" customFormat="1" ht="17.45" customHeight="1">
      <c r="A13" s="722"/>
      <c r="B13" s="504"/>
      <c r="C13" s="504"/>
      <c r="D13" s="505"/>
      <c r="E13" s="504"/>
      <c r="F13" s="744"/>
      <c r="G13" s="502"/>
      <c r="H13" s="743"/>
      <c r="J13" s="723"/>
      <c r="K13" s="722"/>
    </row>
    <row r="14" spans="1:11" s="724" customFormat="1" ht="17.45" customHeight="1">
      <c r="A14" s="722"/>
      <c r="B14" s="484"/>
      <c r="C14" s="484"/>
      <c r="D14" s="493" t="s">
        <v>2703</v>
      </c>
      <c r="E14" s="484"/>
      <c r="F14" s="721"/>
      <c r="G14" s="486" t="s">
        <v>2674</v>
      </c>
      <c r="H14" s="731">
        <f>ROUND(+SUM(H15:H26),2)</f>
        <v>0</v>
      </c>
      <c r="J14" s="723"/>
      <c r="K14" s="722"/>
    </row>
    <row r="15" spans="1:11" s="724" customFormat="1" ht="17.45" customHeight="1">
      <c r="A15" s="722"/>
      <c r="B15" s="484"/>
      <c r="C15" s="484"/>
      <c r="D15" s="493"/>
      <c r="E15" s="484"/>
      <c r="F15" s="721"/>
      <c r="G15" s="486"/>
      <c r="H15" s="731"/>
      <c r="J15" s="723"/>
      <c r="K15" s="722"/>
    </row>
    <row r="16" spans="1:11" s="724" customFormat="1" ht="17.45" customHeight="1">
      <c r="A16" s="722"/>
      <c r="B16" s="484"/>
      <c r="C16" s="484"/>
      <c r="D16" s="493" t="s">
        <v>557</v>
      </c>
      <c r="E16" s="484"/>
      <c r="F16" s="721"/>
      <c r="G16" s="482"/>
      <c r="H16" s="720"/>
      <c r="J16" s="723"/>
      <c r="K16" s="722"/>
    </row>
    <row r="17" spans="1:11" s="730" customFormat="1" ht="17.45" customHeight="1">
      <c r="A17" s="728"/>
      <c r="B17" s="484" t="s">
        <v>517</v>
      </c>
      <c r="C17" s="484"/>
      <c r="D17" s="485" t="s">
        <v>556</v>
      </c>
      <c r="E17" s="484" t="s">
        <v>545</v>
      </c>
      <c r="F17" s="721">
        <v>290</v>
      </c>
      <c r="G17" s="482"/>
      <c r="H17" s="720">
        <f>ROUND(F17*G17,2)</f>
        <v>0</v>
      </c>
      <c r="J17" s="729"/>
      <c r="K17" s="728"/>
    </row>
    <row r="18" spans="1:11" s="730" customFormat="1" ht="17.45" customHeight="1">
      <c r="A18" s="728"/>
      <c r="B18" s="484" t="s">
        <v>515</v>
      </c>
      <c r="C18" s="484"/>
      <c r="D18" s="485" t="s">
        <v>555</v>
      </c>
      <c r="E18" s="484" t="s">
        <v>554</v>
      </c>
      <c r="F18" s="721">
        <v>1</v>
      </c>
      <c r="G18" s="482"/>
      <c r="H18" s="720">
        <f>ROUND(F18*G18,2)</f>
        <v>0</v>
      </c>
      <c r="J18" s="729"/>
      <c r="K18" s="728"/>
    </row>
    <row r="19" spans="1:11" s="724" customFormat="1" ht="17.45" customHeight="1">
      <c r="A19" s="722"/>
      <c r="B19" s="484"/>
      <c r="C19" s="484"/>
      <c r="D19" s="485"/>
      <c r="E19" s="484"/>
      <c r="F19" s="721"/>
      <c r="G19" s="499"/>
      <c r="H19" s="732"/>
      <c r="J19" s="723"/>
      <c r="K19" s="722"/>
    </row>
    <row r="20" spans="1:11" s="724" customFormat="1" ht="17.45" customHeight="1">
      <c r="A20" s="722"/>
      <c r="B20" s="484"/>
      <c r="C20" s="484"/>
      <c r="D20" s="493" t="s">
        <v>553</v>
      </c>
      <c r="E20" s="484"/>
      <c r="F20" s="721"/>
      <c r="G20" s="499"/>
      <c r="H20" s="732"/>
      <c r="J20" s="723"/>
      <c r="K20" s="722"/>
    </row>
    <row r="21" spans="1:11" s="728" customFormat="1" ht="53.25" customHeight="1">
      <c r="B21" s="484" t="s">
        <v>517</v>
      </c>
      <c r="C21" s="484"/>
      <c r="D21" s="485" t="s">
        <v>2702</v>
      </c>
      <c r="E21" s="484" t="s">
        <v>43</v>
      </c>
      <c r="F21" s="721">
        <v>1</v>
      </c>
      <c r="G21" s="499"/>
      <c r="H21" s="732">
        <f>ROUND(F21*G21,2)</f>
        <v>0</v>
      </c>
      <c r="I21" s="733"/>
    </row>
    <row r="22" spans="1:11" s="730" customFormat="1" ht="126" customHeight="1">
      <c r="A22" s="728"/>
      <c r="B22" s="484" t="s">
        <v>515</v>
      </c>
      <c r="C22" s="484"/>
      <c r="D22" s="485" t="s">
        <v>2673</v>
      </c>
      <c r="E22" s="484" t="s">
        <v>545</v>
      </c>
      <c r="F22" s="721">
        <v>220</v>
      </c>
      <c r="G22" s="499"/>
      <c r="H22" s="732">
        <f>ROUND(F22*G22,2)</f>
        <v>0</v>
      </c>
      <c r="J22" s="742"/>
      <c r="K22" s="728"/>
    </row>
    <row r="23" spans="1:11" s="730" customFormat="1" ht="60" customHeight="1">
      <c r="A23" s="728"/>
      <c r="B23" s="484" t="s">
        <v>539</v>
      </c>
      <c r="C23" s="484"/>
      <c r="D23" s="485" t="s">
        <v>550</v>
      </c>
      <c r="E23" s="484" t="s">
        <v>549</v>
      </c>
      <c r="F23" s="721">
        <v>3</v>
      </c>
      <c r="G23" s="499"/>
      <c r="H23" s="732">
        <f>ROUND(F23*G23,2)</f>
        <v>0</v>
      </c>
      <c r="J23" s="742"/>
      <c r="K23" s="728"/>
    </row>
    <row r="24" spans="1:11" s="730" customFormat="1" ht="108.75" customHeight="1">
      <c r="A24" s="728"/>
      <c r="B24" s="484" t="s">
        <v>536</v>
      </c>
      <c r="C24" s="484"/>
      <c r="D24" s="485" t="s">
        <v>548</v>
      </c>
      <c r="E24" s="484" t="s">
        <v>549</v>
      </c>
      <c r="F24" s="721">
        <v>3</v>
      </c>
      <c r="G24" s="499"/>
      <c r="H24" s="732">
        <f>ROUND(F24*G24,2)</f>
        <v>0</v>
      </c>
      <c r="J24" s="742"/>
      <c r="K24" s="728"/>
    </row>
    <row r="25" spans="1:11" s="730" customFormat="1" ht="60" customHeight="1">
      <c r="A25" s="728"/>
      <c r="B25" s="484" t="s">
        <v>534</v>
      </c>
      <c r="C25" s="484"/>
      <c r="D25" s="485" t="s">
        <v>546</v>
      </c>
      <c r="E25" s="484" t="s">
        <v>545</v>
      </c>
      <c r="F25" s="721">
        <v>35</v>
      </c>
      <c r="G25" s="499"/>
      <c r="H25" s="732">
        <f>ROUND(F25*G25,2)</f>
        <v>0</v>
      </c>
      <c r="J25" s="729"/>
      <c r="K25" s="728"/>
    </row>
    <row r="26" spans="1:11" s="720" customFormat="1" ht="17.45" customHeight="1">
      <c r="A26" s="480"/>
      <c r="B26" s="484"/>
      <c r="C26" s="484"/>
      <c r="D26" s="485"/>
      <c r="E26" s="484"/>
      <c r="F26" s="721"/>
      <c r="G26" s="482"/>
      <c r="J26" s="485"/>
      <c r="K26" s="480"/>
    </row>
    <row r="27" spans="1:11" s="720" customFormat="1" ht="17.45" customHeight="1">
      <c r="A27" s="480"/>
      <c r="B27" s="484"/>
      <c r="C27" s="484"/>
      <c r="D27" s="493" t="s">
        <v>2701</v>
      </c>
      <c r="E27" s="484"/>
      <c r="F27" s="721"/>
      <c r="G27" s="486" t="s">
        <v>543</v>
      </c>
      <c r="H27" s="731">
        <f>ROUND(+SUM(H28:H40),2)</f>
        <v>0</v>
      </c>
      <c r="J27" s="485"/>
      <c r="K27" s="480"/>
    </row>
    <row r="28" spans="1:11" s="720" customFormat="1" ht="17.45" customHeight="1">
      <c r="A28" s="480"/>
      <c r="B28" s="484"/>
      <c r="C28" s="484"/>
      <c r="D28" s="493"/>
      <c r="E28" s="484"/>
      <c r="F28" s="721"/>
      <c r="G28" s="486"/>
      <c r="H28" s="731"/>
      <c r="J28" s="485"/>
      <c r="K28" s="480"/>
    </row>
    <row r="29" spans="1:11" s="720" customFormat="1" ht="17.45" customHeight="1">
      <c r="A29" s="480"/>
      <c r="B29" s="484"/>
      <c r="C29" s="484"/>
      <c r="D29" s="493" t="s">
        <v>542</v>
      </c>
      <c r="E29" s="484"/>
      <c r="F29" s="721"/>
      <c r="G29" s="482"/>
      <c r="J29" s="485"/>
      <c r="K29" s="480"/>
    </row>
    <row r="30" spans="1:11" s="730" customFormat="1" ht="78.75" customHeight="1">
      <c r="A30" s="728"/>
      <c r="B30" s="484" t="s">
        <v>517</v>
      </c>
      <c r="C30" s="484"/>
      <c r="D30" s="737" t="s">
        <v>2672</v>
      </c>
      <c r="E30" s="484" t="s">
        <v>43</v>
      </c>
      <c r="F30" s="721">
        <v>3</v>
      </c>
      <c r="G30" s="482"/>
      <c r="H30" s="720">
        <f>ROUND(F30*G30,2)</f>
        <v>0</v>
      </c>
      <c r="I30" s="730" t="s">
        <v>2691</v>
      </c>
      <c r="J30" s="742"/>
      <c r="K30" s="728"/>
    </row>
    <row r="31" spans="1:11" s="730" customFormat="1" ht="38.25" customHeight="1">
      <c r="A31" s="728"/>
      <c r="B31" s="484" t="s">
        <v>515</v>
      </c>
      <c r="C31" s="484"/>
      <c r="D31" s="737" t="s">
        <v>2700</v>
      </c>
      <c r="E31" s="484" t="s">
        <v>43</v>
      </c>
      <c r="F31" s="721">
        <v>1</v>
      </c>
      <c r="G31" s="482"/>
      <c r="H31" s="720">
        <f>ROUND(F31*G31,2)</f>
        <v>0</v>
      </c>
      <c r="I31" s="730" t="s">
        <v>2691</v>
      </c>
      <c r="J31" s="729"/>
      <c r="K31" s="728"/>
    </row>
    <row r="32" spans="1:11" s="730" customFormat="1" ht="336" customHeight="1">
      <c r="A32" s="728"/>
      <c r="B32" s="484" t="s">
        <v>539</v>
      </c>
      <c r="C32" s="484"/>
      <c r="D32" s="737" t="s">
        <v>540</v>
      </c>
      <c r="E32" s="484" t="s">
        <v>43</v>
      </c>
      <c r="F32" s="721">
        <v>4</v>
      </c>
      <c r="G32" s="482"/>
      <c r="H32" s="720">
        <f t="shared" ref="H32:H40" si="0">ROUND(F32*G32,2)</f>
        <v>0</v>
      </c>
      <c r="J32" s="742"/>
      <c r="K32" s="728"/>
    </row>
    <row r="33" spans="1:11" s="730" customFormat="1" ht="30" customHeight="1">
      <c r="A33" s="728"/>
      <c r="B33" s="484" t="s">
        <v>536</v>
      </c>
      <c r="C33" s="484"/>
      <c r="D33" s="485" t="s">
        <v>2699</v>
      </c>
      <c r="E33" s="484" t="s">
        <v>537</v>
      </c>
      <c r="F33" s="721">
        <v>240</v>
      </c>
      <c r="G33" s="482"/>
      <c r="H33" s="720">
        <f t="shared" si="0"/>
        <v>0</v>
      </c>
      <c r="J33" s="742"/>
      <c r="K33" s="728"/>
    </row>
    <row r="34" spans="1:11" s="728" customFormat="1" ht="51.75" customHeight="1">
      <c r="B34" s="484" t="s">
        <v>534</v>
      </c>
      <c r="C34" s="741"/>
      <c r="D34" s="737" t="s">
        <v>535</v>
      </c>
      <c r="E34" s="736" t="s">
        <v>222</v>
      </c>
      <c r="F34" s="721">
        <v>1</v>
      </c>
      <c r="G34" s="735"/>
      <c r="H34" s="734">
        <f t="shared" si="0"/>
        <v>0</v>
      </c>
      <c r="I34" s="730"/>
      <c r="J34" s="742"/>
    </row>
    <row r="35" spans="1:11" s="728" customFormat="1" ht="39.75" customHeight="1">
      <c r="B35" s="484" t="s">
        <v>532</v>
      </c>
      <c r="C35" s="741"/>
      <c r="D35" s="737" t="s">
        <v>2698</v>
      </c>
      <c r="E35" s="736" t="s">
        <v>222</v>
      </c>
      <c r="F35" s="721">
        <v>1</v>
      </c>
      <c r="G35" s="735"/>
      <c r="H35" s="734">
        <f t="shared" si="0"/>
        <v>0</v>
      </c>
      <c r="I35" s="730"/>
      <c r="J35" s="742"/>
    </row>
    <row r="36" spans="1:11" s="730" customFormat="1" ht="50.1" customHeight="1">
      <c r="A36" s="728"/>
      <c r="B36" s="484" t="s">
        <v>530</v>
      </c>
      <c r="C36" s="484"/>
      <c r="D36" s="485" t="s">
        <v>533</v>
      </c>
      <c r="E36" s="484" t="s">
        <v>43</v>
      </c>
      <c r="F36" s="721">
        <v>8</v>
      </c>
      <c r="G36" s="482"/>
      <c r="H36" s="720">
        <f t="shared" si="0"/>
        <v>0</v>
      </c>
      <c r="J36" s="729"/>
      <c r="K36" s="728"/>
    </row>
    <row r="37" spans="1:11" s="730" customFormat="1" ht="30" customHeight="1">
      <c r="A37" s="728"/>
      <c r="B37" s="484" t="s">
        <v>528</v>
      </c>
      <c r="C37" s="484"/>
      <c r="D37" s="485" t="s">
        <v>531</v>
      </c>
      <c r="E37" s="484" t="s">
        <v>43</v>
      </c>
      <c r="F37" s="721">
        <v>6</v>
      </c>
      <c r="G37" s="482"/>
      <c r="H37" s="720">
        <f t="shared" si="0"/>
        <v>0</v>
      </c>
      <c r="J37" s="729"/>
      <c r="K37" s="728"/>
    </row>
    <row r="38" spans="1:11" s="730" customFormat="1" ht="60" customHeight="1">
      <c r="A38" s="728"/>
      <c r="B38" s="484" t="s">
        <v>2666</v>
      </c>
      <c r="C38" s="484"/>
      <c r="D38" s="737" t="s">
        <v>529</v>
      </c>
      <c r="E38" s="736" t="s">
        <v>43</v>
      </c>
      <c r="F38" s="721">
        <v>4</v>
      </c>
      <c r="G38" s="735"/>
      <c r="H38" s="734">
        <f t="shared" si="0"/>
        <v>0</v>
      </c>
      <c r="J38" s="729"/>
      <c r="K38" s="728"/>
    </row>
    <row r="39" spans="1:11" s="730" customFormat="1" ht="30" customHeight="1">
      <c r="A39" s="728"/>
      <c r="B39" s="484" t="s">
        <v>526</v>
      </c>
      <c r="C39" s="484"/>
      <c r="D39" s="485" t="s">
        <v>523</v>
      </c>
      <c r="E39" s="484" t="s">
        <v>43</v>
      </c>
      <c r="F39" s="721">
        <v>24</v>
      </c>
      <c r="G39" s="499"/>
      <c r="H39" s="732">
        <f t="shared" si="0"/>
        <v>0</v>
      </c>
      <c r="J39" s="729"/>
      <c r="K39" s="728"/>
    </row>
    <row r="40" spans="1:11" s="730" customFormat="1" ht="17.45" customHeight="1">
      <c r="A40" s="728"/>
      <c r="B40" s="484" t="s">
        <v>524</v>
      </c>
      <c r="C40" s="484"/>
      <c r="D40" s="485" t="s">
        <v>521</v>
      </c>
      <c r="E40" s="484" t="s">
        <v>43</v>
      </c>
      <c r="F40" s="721">
        <v>4</v>
      </c>
      <c r="G40" s="499"/>
      <c r="H40" s="732">
        <f t="shared" si="0"/>
        <v>0</v>
      </c>
      <c r="J40" s="729"/>
      <c r="K40" s="728"/>
    </row>
    <row r="41" spans="1:11" s="720" customFormat="1" ht="17.45" customHeight="1">
      <c r="A41" s="480"/>
      <c r="B41" s="484"/>
      <c r="C41" s="484"/>
      <c r="D41" s="485"/>
      <c r="E41" s="484"/>
      <c r="F41" s="721"/>
      <c r="G41" s="499"/>
      <c r="H41" s="732"/>
      <c r="J41" s="485"/>
      <c r="K41" s="480"/>
    </row>
    <row r="42" spans="1:11" s="720" customFormat="1" ht="17.45" customHeight="1">
      <c r="A42" s="480"/>
      <c r="B42" s="484"/>
      <c r="C42" s="484"/>
      <c r="D42" s="493" t="s">
        <v>2697</v>
      </c>
      <c r="E42" s="484"/>
      <c r="F42" s="721"/>
      <c r="G42" s="486" t="s">
        <v>519</v>
      </c>
      <c r="H42" s="731">
        <f>ROUND(+SUM(H43:H49),2)</f>
        <v>0</v>
      </c>
      <c r="J42" s="485"/>
      <c r="K42" s="480"/>
    </row>
    <row r="43" spans="1:11" s="720" customFormat="1" ht="17.45" customHeight="1">
      <c r="A43" s="480"/>
      <c r="B43" s="484"/>
      <c r="C43" s="484"/>
      <c r="D43" s="493"/>
      <c r="E43" s="484"/>
      <c r="F43" s="721"/>
      <c r="G43" s="486"/>
      <c r="H43" s="731"/>
      <c r="J43" s="485"/>
      <c r="K43" s="480"/>
    </row>
    <row r="44" spans="1:11" s="720" customFormat="1" ht="30" customHeight="1">
      <c r="A44" s="480"/>
      <c r="B44" s="484"/>
      <c r="C44" s="484"/>
      <c r="D44" s="493" t="s">
        <v>518</v>
      </c>
      <c r="E44" s="484"/>
      <c r="F44" s="721"/>
      <c r="G44" s="482"/>
      <c r="J44" s="485"/>
      <c r="K44" s="480"/>
    </row>
    <row r="45" spans="1:11" s="730" customFormat="1" ht="17.45" customHeight="1">
      <c r="A45" s="728"/>
      <c r="B45" s="484" t="s">
        <v>539</v>
      </c>
      <c r="C45" s="484"/>
      <c r="D45" s="485" t="s">
        <v>516</v>
      </c>
      <c r="E45" s="484" t="s">
        <v>222</v>
      </c>
      <c r="F45" s="721">
        <v>1</v>
      </c>
      <c r="G45" s="482"/>
      <c r="H45" s="720">
        <f>ROUND(F45*G45,2)</f>
        <v>0</v>
      </c>
      <c r="J45" s="729"/>
      <c r="K45" s="728"/>
    </row>
    <row r="46" spans="1:11" s="730" customFormat="1" ht="51" customHeight="1">
      <c r="A46" s="728"/>
      <c r="B46" s="484" t="s">
        <v>536</v>
      </c>
      <c r="C46" s="484"/>
      <c r="D46" s="485" t="s">
        <v>2696</v>
      </c>
      <c r="E46" s="484" t="s">
        <v>222</v>
      </c>
      <c r="F46" s="721">
        <v>1</v>
      </c>
      <c r="G46" s="482"/>
      <c r="H46" s="720">
        <f>ROUND(F46*G46,2)</f>
        <v>0</v>
      </c>
      <c r="J46" s="729"/>
      <c r="K46" s="728"/>
    </row>
    <row r="47" spans="1:11" s="728" customFormat="1" ht="25.5">
      <c r="B47" s="484" t="s">
        <v>528</v>
      </c>
      <c r="C47" s="484"/>
      <c r="D47" s="485" t="s">
        <v>2664</v>
      </c>
      <c r="E47" s="484" t="s">
        <v>222</v>
      </c>
      <c r="F47" s="721">
        <v>1</v>
      </c>
      <c r="G47" s="482"/>
      <c r="H47" s="720">
        <f>ROUND(F47*G47,2)</f>
        <v>0</v>
      </c>
      <c r="I47" s="730"/>
      <c r="J47" s="729"/>
    </row>
    <row r="48" spans="1:11" s="724" customFormat="1" ht="17.45" customHeight="1">
      <c r="A48" s="722"/>
      <c r="B48" s="484"/>
      <c r="C48" s="484"/>
      <c r="D48" s="485"/>
      <c r="E48" s="484"/>
      <c r="F48" s="721"/>
      <c r="G48" s="482"/>
      <c r="H48" s="720"/>
      <c r="J48" s="723"/>
      <c r="K48" s="722"/>
    </row>
    <row r="49" spans="1:11" s="724" customFormat="1" ht="17.45" customHeight="1">
      <c r="A49" s="722"/>
      <c r="B49" s="484"/>
      <c r="C49" s="484"/>
      <c r="D49" s="485"/>
      <c r="E49" s="484"/>
      <c r="F49" s="721"/>
      <c r="G49" s="482"/>
      <c r="H49" s="720"/>
      <c r="J49" s="723"/>
      <c r="K49" s="722"/>
    </row>
    <row r="50" spans="1:11" s="724" customFormat="1" ht="17.45" customHeight="1">
      <c r="A50" s="722"/>
      <c r="B50" s="484"/>
      <c r="C50" s="484"/>
      <c r="D50" s="727" t="str">
        <f>D14</f>
        <v>D1 GRADBENA DELA (cestna razsvetljava)</v>
      </c>
      <c r="E50" s="487">
        <f>H14</f>
        <v>0</v>
      </c>
      <c r="F50" s="721"/>
      <c r="G50" s="482"/>
      <c r="H50" s="720"/>
      <c r="J50" s="723"/>
      <c r="K50" s="722"/>
    </row>
    <row r="51" spans="1:11" s="724" customFormat="1" ht="17.45" customHeight="1">
      <c r="A51" s="722"/>
      <c r="B51" s="484"/>
      <c r="C51" s="484"/>
      <c r="D51" s="727" t="str">
        <f>D27</f>
        <v>D2 MONTAŽNA DELA (cestna razsvetljava)</v>
      </c>
      <c r="E51" s="487">
        <f>H27</f>
        <v>0</v>
      </c>
      <c r="F51" s="721"/>
      <c r="G51" s="482"/>
      <c r="H51" s="720"/>
      <c r="J51" s="723"/>
      <c r="K51" s="722"/>
    </row>
    <row r="52" spans="1:11" s="724" customFormat="1" ht="17.45" customHeight="1">
      <c r="A52" s="722"/>
      <c r="B52" s="484"/>
      <c r="C52" s="484"/>
      <c r="D52" s="726" t="str">
        <f>D42</f>
        <v>D3 OSTALE STORITVE (cestna razsvetljava)</v>
      </c>
      <c r="E52" s="725">
        <f>H42</f>
        <v>0</v>
      </c>
      <c r="F52" s="721"/>
      <c r="G52" s="482"/>
      <c r="H52" s="720"/>
      <c r="J52" s="723"/>
      <c r="K52" s="722"/>
    </row>
    <row r="53" spans="1:11" s="724" customFormat="1" ht="17.45" customHeight="1">
      <c r="A53" s="722"/>
      <c r="B53" s="484"/>
      <c r="C53" s="484"/>
      <c r="D53" s="488" t="s">
        <v>88</v>
      </c>
      <c r="E53" s="487">
        <f>ROUND(+SUM(E50:E52),2)</f>
        <v>0</v>
      </c>
      <c r="F53" s="721"/>
      <c r="G53" s="482"/>
      <c r="H53" s="720"/>
      <c r="J53" s="723"/>
      <c r="K53" s="722"/>
    </row>
    <row r="54" spans="1:11" s="724" customFormat="1" ht="17.45" customHeight="1">
      <c r="A54" s="722"/>
      <c r="B54" s="484"/>
      <c r="C54" s="484"/>
      <c r="D54" s="488" t="s">
        <v>87</v>
      </c>
      <c r="E54" s="487">
        <f>ROUND(0.22*E53,2)</f>
        <v>0</v>
      </c>
      <c r="F54" s="721"/>
      <c r="G54" s="482"/>
      <c r="H54" s="720"/>
      <c r="J54" s="723"/>
      <c r="K54" s="722"/>
    </row>
    <row r="55" spans="1:11" s="724" customFormat="1" ht="17.45" customHeight="1">
      <c r="A55" s="722"/>
      <c r="B55" s="484"/>
      <c r="C55" s="484"/>
      <c r="D55" s="488" t="s">
        <v>86</v>
      </c>
      <c r="E55" s="487">
        <f>ROUND(+SUM(E53:E54),2)</f>
        <v>0</v>
      </c>
      <c r="F55" s="721"/>
      <c r="G55" s="482"/>
      <c r="H55" s="720"/>
      <c r="J55" s="723"/>
      <c r="K55" s="722"/>
    </row>
    <row r="56" spans="1:11" s="724" customFormat="1" ht="17.45" customHeight="1">
      <c r="A56" s="722"/>
      <c r="B56" s="484"/>
      <c r="C56" s="484"/>
      <c r="D56" s="488"/>
      <c r="E56" s="487"/>
      <c r="F56" s="721"/>
      <c r="G56" s="482"/>
      <c r="H56" s="720"/>
      <c r="J56" s="723"/>
      <c r="K56" s="722"/>
    </row>
    <row r="57" spans="1:11" s="724" customFormat="1" ht="17.45" customHeight="1">
      <c r="A57" s="722"/>
      <c r="B57" s="484"/>
      <c r="C57" s="484"/>
      <c r="D57" s="488"/>
      <c r="E57" s="487"/>
      <c r="F57" s="721"/>
      <c r="G57" s="482"/>
      <c r="H57" s="720"/>
      <c r="J57" s="723"/>
      <c r="K57" s="722"/>
    </row>
    <row r="58" spans="1:11" s="724" customFormat="1" ht="17.45" customHeight="1">
      <c r="A58" s="722"/>
      <c r="B58" s="484"/>
      <c r="C58" s="484"/>
      <c r="D58" s="772"/>
      <c r="E58" s="504"/>
      <c r="F58" s="721"/>
      <c r="G58" s="482"/>
      <c r="H58" s="720"/>
      <c r="J58" s="723"/>
      <c r="K58" s="722"/>
    </row>
    <row r="59" spans="1:11" s="724" customFormat="1" ht="17.45" customHeight="1">
      <c r="A59" s="722"/>
      <c r="B59" s="484"/>
      <c r="C59" s="484"/>
      <c r="D59" s="772"/>
      <c r="E59" s="504"/>
      <c r="F59" s="721"/>
      <c r="G59" s="482"/>
      <c r="H59" s="720"/>
      <c r="J59" s="723"/>
      <c r="K59" s="722"/>
    </row>
    <row r="60" spans="1:11" s="724" customFormat="1" ht="17.45" customHeight="1">
      <c r="A60" s="722"/>
      <c r="B60" s="484"/>
      <c r="C60" s="484"/>
      <c r="D60" s="505"/>
      <c r="E60" s="504"/>
      <c r="F60" s="721"/>
      <c r="G60" s="482"/>
      <c r="H60" s="720"/>
      <c r="J60" s="723"/>
      <c r="K60" s="722"/>
    </row>
    <row r="61" spans="1:11" s="724" customFormat="1" ht="17.45" customHeight="1">
      <c r="A61" s="722"/>
      <c r="B61" s="484"/>
      <c r="C61" s="484"/>
      <c r="D61" s="771"/>
      <c r="E61" s="769"/>
      <c r="F61" s="721"/>
      <c r="G61" s="482"/>
      <c r="H61" s="720"/>
      <c r="J61" s="723"/>
      <c r="K61" s="722"/>
    </row>
    <row r="62" spans="1:11" s="724" customFormat="1" ht="17.45" customHeight="1">
      <c r="A62" s="722"/>
      <c r="B62" s="484"/>
      <c r="C62" s="484"/>
      <c r="D62" s="771"/>
      <c r="E62" s="769"/>
      <c r="F62" s="721"/>
      <c r="G62" s="482"/>
      <c r="H62" s="720"/>
      <c r="J62" s="723"/>
      <c r="K62" s="722"/>
    </row>
    <row r="63" spans="1:11" s="724" customFormat="1" ht="17.45" customHeight="1">
      <c r="A63" s="722"/>
      <c r="B63" s="484"/>
      <c r="C63" s="484"/>
      <c r="D63" s="771"/>
      <c r="E63" s="769"/>
      <c r="F63" s="721"/>
      <c r="G63" s="482"/>
      <c r="H63" s="720"/>
      <c r="J63" s="723"/>
      <c r="K63" s="722"/>
    </row>
    <row r="64" spans="1:11" s="724" customFormat="1" ht="17.45" customHeight="1">
      <c r="A64" s="722"/>
      <c r="B64" s="484"/>
      <c r="C64" s="484"/>
      <c r="D64" s="770"/>
      <c r="E64" s="769"/>
      <c r="F64" s="721"/>
      <c r="G64" s="482"/>
      <c r="H64" s="720"/>
      <c r="J64" s="723"/>
      <c r="K64" s="722"/>
    </row>
    <row r="65" spans="1:11" s="724" customFormat="1" ht="17.45" customHeight="1">
      <c r="A65" s="722"/>
      <c r="B65" s="484"/>
      <c r="C65" s="484"/>
      <c r="D65" s="770"/>
      <c r="E65" s="769"/>
      <c r="F65" s="721"/>
      <c r="G65" s="482"/>
      <c r="H65" s="720"/>
      <c r="J65" s="723"/>
      <c r="K65" s="722"/>
    </row>
    <row r="66" spans="1:11" s="724" customFormat="1" ht="17.45" customHeight="1">
      <c r="A66" s="722"/>
      <c r="B66" s="484"/>
      <c r="C66" s="484"/>
      <c r="D66" s="770"/>
      <c r="E66" s="769"/>
      <c r="F66" s="721"/>
      <c r="G66" s="482"/>
      <c r="H66" s="720"/>
      <c r="J66" s="723"/>
      <c r="K66" s="722"/>
    </row>
    <row r="67" spans="1:11" s="724" customFormat="1" ht="17.45" customHeight="1">
      <c r="A67" s="722"/>
      <c r="B67" s="484"/>
      <c r="C67" s="484"/>
      <c r="D67" s="770"/>
      <c r="E67" s="769"/>
      <c r="F67" s="721"/>
      <c r="G67" s="482"/>
      <c r="H67" s="720"/>
      <c r="J67" s="723"/>
      <c r="K67" s="722"/>
    </row>
    <row r="68" spans="1:11" s="724" customFormat="1" ht="17.45" customHeight="1">
      <c r="A68" s="722"/>
      <c r="B68" s="484"/>
      <c r="C68" s="484"/>
      <c r="D68" s="488"/>
      <c r="E68" s="487"/>
      <c r="F68" s="721"/>
      <c r="G68" s="482"/>
      <c r="H68" s="720"/>
      <c r="J68" s="723"/>
      <c r="K68" s="722"/>
    </row>
    <row r="69" spans="1:11" s="724" customFormat="1" ht="17.45" customHeight="1">
      <c r="A69" s="722"/>
      <c r="B69" s="484"/>
      <c r="C69" s="484"/>
      <c r="D69" s="488"/>
      <c r="E69" s="487"/>
      <c r="F69" s="721"/>
      <c r="G69" s="482"/>
      <c r="H69" s="720"/>
      <c r="J69" s="723"/>
      <c r="K69" s="722"/>
    </row>
    <row r="70" spans="1:11" s="724" customFormat="1" ht="17.45" customHeight="1">
      <c r="A70" s="722"/>
      <c r="B70" s="484"/>
      <c r="C70" s="484"/>
      <c r="D70" s="488"/>
      <c r="E70" s="487"/>
      <c r="F70" s="721"/>
      <c r="G70" s="482"/>
      <c r="H70" s="720"/>
      <c r="J70" s="723"/>
      <c r="K70" s="722"/>
    </row>
    <row r="71" spans="1:11" s="724" customFormat="1" ht="17.45" customHeight="1">
      <c r="A71" s="722"/>
      <c r="B71" s="484"/>
      <c r="C71" s="484"/>
      <c r="D71" s="488"/>
      <c r="E71" s="487"/>
      <c r="F71" s="721"/>
      <c r="G71" s="482"/>
      <c r="H71" s="720"/>
      <c r="J71" s="723"/>
      <c r="K71" s="722"/>
    </row>
    <row r="72" spans="1:11" s="724" customFormat="1" ht="17.45" customHeight="1">
      <c r="A72" s="722"/>
      <c r="B72" s="484"/>
      <c r="C72" s="484"/>
      <c r="D72" s="488"/>
      <c r="E72" s="487"/>
      <c r="F72" s="721"/>
      <c r="G72" s="482"/>
      <c r="H72" s="720"/>
      <c r="J72" s="723"/>
      <c r="K72" s="722"/>
    </row>
    <row r="73" spans="1:11" s="724" customFormat="1" ht="17.45" customHeight="1">
      <c r="A73" s="722"/>
      <c r="B73" s="484"/>
      <c r="C73" s="484"/>
      <c r="D73" s="488"/>
      <c r="E73" s="487"/>
      <c r="F73" s="721"/>
      <c r="G73" s="482"/>
      <c r="H73" s="720"/>
      <c r="J73" s="723"/>
      <c r="K73" s="722"/>
    </row>
    <row r="74" spans="1:11" s="724" customFormat="1" ht="17.45" customHeight="1">
      <c r="A74" s="722"/>
      <c r="B74" s="484"/>
      <c r="C74" s="484"/>
      <c r="D74" s="488"/>
      <c r="E74" s="487"/>
      <c r="F74" s="721"/>
      <c r="G74" s="482"/>
      <c r="H74" s="720"/>
      <c r="J74" s="723"/>
      <c r="K74" s="722"/>
    </row>
    <row r="75" spans="1:11" s="724" customFormat="1" ht="17.45" customHeight="1">
      <c r="A75" s="722"/>
      <c r="B75" s="484"/>
      <c r="C75" s="484"/>
      <c r="D75" s="488"/>
      <c r="E75" s="487"/>
      <c r="F75" s="721"/>
      <c r="G75" s="482"/>
      <c r="H75" s="720"/>
      <c r="J75" s="723"/>
      <c r="K75" s="722"/>
    </row>
    <row r="76" spans="1:11" s="722" customFormat="1">
      <c r="B76" s="484"/>
      <c r="C76" s="484"/>
      <c r="D76" s="485"/>
      <c r="E76" s="484"/>
      <c r="F76" s="721"/>
      <c r="G76" s="482"/>
      <c r="H76" s="720"/>
      <c r="I76" s="724"/>
      <c r="J76" s="723"/>
    </row>
    <row r="77" spans="1:11" s="720" customFormat="1" ht="17.45" customHeight="1">
      <c r="A77" s="480"/>
      <c r="B77" s="484"/>
      <c r="C77" s="484"/>
      <c r="D77" s="485"/>
      <c r="E77" s="484"/>
      <c r="F77" s="721"/>
      <c r="G77" s="486"/>
      <c r="J77" s="485"/>
      <c r="K77" s="480"/>
    </row>
  </sheetData>
  <mergeCells count="2">
    <mergeCell ref="C7:G7"/>
    <mergeCell ref="D10:I10"/>
  </mergeCells>
  <pageMargins left="0.59055118110236204" right="0.39370078740157499" top="0.78740157480314998" bottom="0.39370078740157499" header="0" footer="0.196850393700787"/>
  <pageSetup paperSize="9" scale="73" fitToHeight="0" orientation="portrait" r:id="rId1"/>
  <headerFooter>
    <oddFooter>&amp;CStran &amp;P od &amp;N</oddFooter>
  </headerFooter>
  <rowBreaks count="1" manualBreakCount="1">
    <brk id="47" min="1" max="7" man="1"/>
  </rowBreak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146"/>
  <sheetViews>
    <sheetView view="pageBreakPreview" zoomScale="115" zoomScaleNormal="85" zoomScaleSheetLayoutView="115" workbookViewId="0">
      <selection activeCell="E18" sqref="E18"/>
    </sheetView>
  </sheetViews>
  <sheetFormatPr defaultRowHeight="12.75"/>
  <cols>
    <col min="1" max="1" width="4.5" style="86" customWidth="1"/>
    <col min="2" max="2" width="50.75" style="594" customWidth="1"/>
    <col min="3" max="3" width="5" style="594" bestFit="1" customWidth="1"/>
    <col min="4" max="4" width="6.75" style="594" customWidth="1"/>
    <col min="5" max="5" width="8.375" style="773" customWidth="1"/>
    <col min="6" max="6" width="10.5" style="773" customWidth="1"/>
    <col min="7" max="7" width="10.75" style="594" customWidth="1"/>
    <col min="8" max="256" width="9.125" style="594"/>
    <col min="257" max="257" width="6.875" style="594" customWidth="1"/>
    <col min="258" max="258" width="50.75" style="594" customWidth="1"/>
    <col min="259" max="259" width="5" style="594" bestFit="1" customWidth="1"/>
    <col min="260" max="260" width="9.375" style="594" customWidth="1"/>
    <col min="261" max="261" width="8.375" style="594" customWidth="1"/>
    <col min="262" max="262" width="13.375" style="594" customWidth="1"/>
    <col min="263" max="263" width="10.75" style="594" customWidth="1"/>
    <col min="264" max="512" width="9.125" style="594"/>
    <col min="513" max="513" width="6.875" style="594" customWidth="1"/>
    <col min="514" max="514" width="50.75" style="594" customWidth="1"/>
    <col min="515" max="515" width="5" style="594" bestFit="1" customWidth="1"/>
    <col min="516" max="516" width="9.375" style="594" customWidth="1"/>
    <col min="517" max="517" width="8.375" style="594" customWidth="1"/>
    <col min="518" max="518" width="13.375" style="594" customWidth="1"/>
    <col min="519" max="519" width="10.75" style="594" customWidth="1"/>
    <col min="520" max="768" width="9.125" style="594"/>
    <col min="769" max="769" width="6.875" style="594" customWidth="1"/>
    <col min="770" max="770" width="50.75" style="594" customWidth="1"/>
    <col min="771" max="771" width="5" style="594" bestFit="1" customWidth="1"/>
    <col min="772" max="772" width="9.375" style="594" customWidth="1"/>
    <col min="773" max="773" width="8.375" style="594" customWidth="1"/>
    <col min="774" max="774" width="13.375" style="594" customWidth="1"/>
    <col min="775" max="775" width="10.75" style="594" customWidth="1"/>
    <col min="776" max="1024" width="9.125" style="594"/>
    <col min="1025" max="1025" width="6.875" style="594" customWidth="1"/>
    <col min="1026" max="1026" width="50.75" style="594" customWidth="1"/>
    <col min="1027" max="1027" width="5" style="594" bestFit="1" customWidth="1"/>
    <col min="1028" max="1028" width="9.375" style="594" customWidth="1"/>
    <col min="1029" max="1029" width="8.375" style="594" customWidth="1"/>
    <col min="1030" max="1030" width="13.375" style="594" customWidth="1"/>
    <col min="1031" max="1031" width="10.75" style="594" customWidth="1"/>
    <col min="1032" max="1280" width="9.125" style="594"/>
    <col min="1281" max="1281" width="6.875" style="594" customWidth="1"/>
    <col min="1282" max="1282" width="50.75" style="594" customWidth="1"/>
    <col min="1283" max="1283" width="5" style="594" bestFit="1" customWidth="1"/>
    <col min="1284" max="1284" width="9.375" style="594" customWidth="1"/>
    <col min="1285" max="1285" width="8.375" style="594" customWidth="1"/>
    <col min="1286" max="1286" width="13.375" style="594" customWidth="1"/>
    <col min="1287" max="1287" width="10.75" style="594" customWidth="1"/>
    <col min="1288" max="1536" width="9.125" style="594"/>
    <col min="1537" max="1537" width="6.875" style="594" customWidth="1"/>
    <col min="1538" max="1538" width="50.75" style="594" customWidth="1"/>
    <col min="1539" max="1539" width="5" style="594" bestFit="1" customWidth="1"/>
    <col min="1540" max="1540" width="9.375" style="594" customWidth="1"/>
    <col min="1541" max="1541" width="8.375" style="594" customWidth="1"/>
    <col min="1542" max="1542" width="13.375" style="594" customWidth="1"/>
    <col min="1543" max="1543" width="10.75" style="594" customWidth="1"/>
    <col min="1544" max="1792" width="9.125" style="594"/>
    <col min="1793" max="1793" width="6.875" style="594" customWidth="1"/>
    <col min="1794" max="1794" width="50.75" style="594" customWidth="1"/>
    <col min="1795" max="1795" width="5" style="594" bestFit="1" customWidth="1"/>
    <col min="1796" max="1796" width="9.375" style="594" customWidth="1"/>
    <col min="1797" max="1797" width="8.375" style="594" customWidth="1"/>
    <col min="1798" max="1798" width="13.375" style="594" customWidth="1"/>
    <col min="1799" max="1799" width="10.75" style="594" customWidth="1"/>
    <col min="1800" max="2048" width="9.125" style="594"/>
    <col min="2049" max="2049" width="6.875" style="594" customWidth="1"/>
    <col min="2050" max="2050" width="50.75" style="594" customWidth="1"/>
    <col min="2051" max="2051" width="5" style="594" bestFit="1" customWidth="1"/>
    <col min="2052" max="2052" width="9.375" style="594" customWidth="1"/>
    <col min="2053" max="2053" width="8.375" style="594" customWidth="1"/>
    <col min="2054" max="2054" width="13.375" style="594" customWidth="1"/>
    <col min="2055" max="2055" width="10.75" style="594" customWidth="1"/>
    <col min="2056" max="2304" width="9.125" style="594"/>
    <col min="2305" max="2305" width="6.875" style="594" customWidth="1"/>
    <col min="2306" max="2306" width="50.75" style="594" customWidth="1"/>
    <col min="2307" max="2307" width="5" style="594" bestFit="1" customWidth="1"/>
    <col min="2308" max="2308" width="9.375" style="594" customWidth="1"/>
    <col min="2309" max="2309" width="8.375" style="594" customWidth="1"/>
    <col min="2310" max="2310" width="13.375" style="594" customWidth="1"/>
    <col min="2311" max="2311" width="10.75" style="594" customWidth="1"/>
    <col min="2312" max="2560" width="9.125" style="594"/>
    <col min="2561" max="2561" width="6.875" style="594" customWidth="1"/>
    <col min="2562" max="2562" width="50.75" style="594" customWidth="1"/>
    <col min="2563" max="2563" width="5" style="594" bestFit="1" customWidth="1"/>
    <col min="2564" max="2564" width="9.375" style="594" customWidth="1"/>
    <col min="2565" max="2565" width="8.375" style="594" customWidth="1"/>
    <col min="2566" max="2566" width="13.375" style="594" customWidth="1"/>
    <col min="2567" max="2567" width="10.75" style="594" customWidth="1"/>
    <col min="2568" max="2816" width="9.125" style="594"/>
    <col min="2817" max="2817" width="6.875" style="594" customWidth="1"/>
    <col min="2818" max="2818" width="50.75" style="594" customWidth="1"/>
    <col min="2819" max="2819" width="5" style="594" bestFit="1" customWidth="1"/>
    <col min="2820" max="2820" width="9.375" style="594" customWidth="1"/>
    <col min="2821" max="2821" width="8.375" style="594" customWidth="1"/>
    <col min="2822" max="2822" width="13.375" style="594" customWidth="1"/>
    <col min="2823" max="2823" width="10.75" style="594" customWidth="1"/>
    <col min="2824" max="3072" width="9.125" style="594"/>
    <col min="3073" max="3073" width="6.875" style="594" customWidth="1"/>
    <col min="3074" max="3074" width="50.75" style="594" customWidth="1"/>
    <col min="3075" max="3075" width="5" style="594" bestFit="1" customWidth="1"/>
    <col min="3076" max="3076" width="9.375" style="594" customWidth="1"/>
    <col min="3077" max="3077" width="8.375" style="594" customWidth="1"/>
    <col min="3078" max="3078" width="13.375" style="594" customWidth="1"/>
    <col min="3079" max="3079" width="10.75" style="594" customWidth="1"/>
    <col min="3080" max="3328" width="9.125" style="594"/>
    <col min="3329" max="3329" width="6.875" style="594" customWidth="1"/>
    <col min="3330" max="3330" width="50.75" style="594" customWidth="1"/>
    <col min="3331" max="3331" width="5" style="594" bestFit="1" customWidth="1"/>
    <col min="3332" max="3332" width="9.375" style="594" customWidth="1"/>
    <col min="3333" max="3333" width="8.375" style="594" customWidth="1"/>
    <col min="3334" max="3334" width="13.375" style="594" customWidth="1"/>
    <col min="3335" max="3335" width="10.75" style="594" customWidth="1"/>
    <col min="3336" max="3584" width="9.125" style="594"/>
    <col min="3585" max="3585" width="6.875" style="594" customWidth="1"/>
    <col min="3586" max="3586" width="50.75" style="594" customWidth="1"/>
    <col min="3587" max="3587" width="5" style="594" bestFit="1" customWidth="1"/>
    <col min="3588" max="3588" width="9.375" style="594" customWidth="1"/>
    <col min="3589" max="3589" width="8.375" style="594" customWidth="1"/>
    <col min="3590" max="3590" width="13.375" style="594" customWidth="1"/>
    <col min="3591" max="3591" width="10.75" style="594" customWidth="1"/>
    <col min="3592" max="3840" width="9.125" style="594"/>
    <col min="3841" max="3841" width="6.875" style="594" customWidth="1"/>
    <col min="3842" max="3842" width="50.75" style="594" customWidth="1"/>
    <col min="3843" max="3843" width="5" style="594" bestFit="1" customWidth="1"/>
    <col min="3844" max="3844" width="9.375" style="594" customWidth="1"/>
    <col min="3845" max="3845" width="8.375" style="594" customWidth="1"/>
    <col min="3846" max="3846" width="13.375" style="594" customWidth="1"/>
    <col min="3847" max="3847" width="10.75" style="594" customWidth="1"/>
    <col min="3848" max="4096" width="9.125" style="594"/>
    <col min="4097" max="4097" width="6.875" style="594" customWidth="1"/>
    <col min="4098" max="4098" width="50.75" style="594" customWidth="1"/>
    <col min="4099" max="4099" width="5" style="594" bestFit="1" customWidth="1"/>
    <col min="4100" max="4100" width="9.375" style="594" customWidth="1"/>
    <col min="4101" max="4101" width="8.375" style="594" customWidth="1"/>
    <col min="4102" max="4102" width="13.375" style="594" customWidth="1"/>
    <col min="4103" max="4103" width="10.75" style="594" customWidth="1"/>
    <col min="4104" max="4352" width="9.125" style="594"/>
    <col min="4353" max="4353" width="6.875" style="594" customWidth="1"/>
    <col min="4354" max="4354" width="50.75" style="594" customWidth="1"/>
    <col min="4355" max="4355" width="5" style="594" bestFit="1" customWidth="1"/>
    <col min="4356" max="4356" width="9.375" style="594" customWidth="1"/>
    <col min="4357" max="4357" width="8.375" style="594" customWidth="1"/>
    <col min="4358" max="4358" width="13.375" style="594" customWidth="1"/>
    <col min="4359" max="4359" width="10.75" style="594" customWidth="1"/>
    <col min="4360" max="4608" width="9.125" style="594"/>
    <col min="4609" max="4609" width="6.875" style="594" customWidth="1"/>
    <col min="4610" max="4610" width="50.75" style="594" customWidth="1"/>
    <col min="4611" max="4611" width="5" style="594" bestFit="1" customWidth="1"/>
    <col min="4612" max="4612" width="9.375" style="594" customWidth="1"/>
    <col min="4613" max="4613" width="8.375" style="594" customWidth="1"/>
    <col min="4614" max="4614" width="13.375" style="594" customWidth="1"/>
    <col min="4615" max="4615" width="10.75" style="594" customWidth="1"/>
    <col min="4616" max="4864" width="9.125" style="594"/>
    <col min="4865" max="4865" width="6.875" style="594" customWidth="1"/>
    <col min="4866" max="4866" width="50.75" style="594" customWidth="1"/>
    <col min="4867" max="4867" width="5" style="594" bestFit="1" customWidth="1"/>
    <col min="4868" max="4868" width="9.375" style="594" customWidth="1"/>
    <col min="4869" max="4869" width="8.375" style="594" customWidth="1"/>
    <col min="4870" max="4870" width="13.375" style="594" customWidth="1"/>
    <col min="4871" max="4871" width="10.75" style="594" customWidth="1"/>
    <col min="4872" max="5120" width="9.125" style="594"/>
    <col min="5121" max="5121" width="6.875" style="594" customWidth="1"/>
    <col min="5122" max="5122" width="50.75" style="594" customWidth="1"/>
    <col min="5123" max="5123" width="5" style="594" bestFit="1" customWidth="1"/>
    <col min="5124" max="5124" width="9.375" style="594" customWidth="1"/>
    <col min="5125" max="5125" width="8.375" style="594" customWidth="1"/>
    <col min="5126" max="5126" width="13.375" style="594" customWidth="1"/>
    <col min="5127" max="5127" width="10.75" style="594" customWidth="1"/>
    <col min="5128" max="5376" width="9.125" style="594"/>
    <col min="5377" max="5377" width="6.875" style="594" customWidth="1"/>
    <col min="5378" max="5378" width="50.75" style="594" customWidth="1"/>
    <col min="5379" max="5379" width="5" style="594" bestFit="1" customWidth="1"/>
    <col min="5380" max="5380" width="9.375" style="594" customWidth="1"/>
    <col min="5381" max="5381" width="8.375" style="594" customWidth="1"/>
    <col min="5382" max="5382" width="13.375" style="594" customWidth="1"/>
    <col min="5383" max="5383" width="10.75" style="594" customWidth="1"/>
    <col min="5384" max="5632" width="9.125" style="594"/>
    <col min="5633" max="5633" width="6.875" style="594" customWidth="1"/>
    <col min="5634" max="5634" width="50.75" style="594" customWidth="1"/>
    <col min="5635" max="5635" width="5" style="594" bestFit="1" customWidth="1"/>
    <col min="5636" max="5636" width="9.375" style="594" customWidth="1"/>
    <col min="5637" max="5637" width="8.375" style="594" customWidth="1"/>
    <col min="5638" max="5638" width="13.375" style="594" customWidth="1"/>
    <col min="5639" max="5639" width="10.75" style="594" customWidth="1"/>
    <col min="5640" max="5888" width="9.125" style="594"/>
    <col min="5889" max="5889" width="6.875" style="594" customWidth="1"/>
    <col min="5890" max="5890" width="50.75" style="594" customWidth="1"/>
    <col min="5891" max="5891" width="5" style="594" bestFit="1" customWidth="1"/>
    <col min="5892" max="5892" width="9.375" style="594" customWidth="1"/>
    <col min="5893" max="5893" width="8.375" style="594" customWidth="1"/>
    <col min="5894" max="5894" width="13.375" style="594" customWidth="1"/>
    <col min="5895" max="5895" width="10.75" style="594" customWidth="1"/>
    <col min="5896" max="6144" width="9.125" style="594"/>
    <col min="6145" max="6145" width="6.875" style="594" customWidth="1"/>
    <col min="6146" max="6146" width="50.75" style="594" customWidth="1"/>
    <col min="6147" max="6147" width="5" style="594" bestFit="1" customWidth="1"/>
    <col min="6148" max="6148" width="9.375" style="594" customWidth="1"/>
    <col min="6149" max="6149" width="8.375" style="594" customWidth="1"/>
    <col min="6150" max="6150" width="13.375" style="594" customWidth="1"/>
    <col min="6151" max="6151" width="10.75" style="594" customWidth="1"/>
    <col min="6152" max="6400" width="9.125" style="594"/>
    <col min="6401" max="6401" width="6.875" style="594" customWidth="1"/>
    <col min="6402" max="6402" width="50.75" style="594" customWidth="1"/>
    <col min="6403" max="6403" width="5" style="594" bestFit="1" customWidth="1"/>
    <col min="6404" max="6404" width="9.375" style="594" customWidth="1"/>
    <col min="6405" max="6405" width="8.375" style="594" customWidth="1"/>
    <col min="6406" max="6406" width="13.375" style="594" customWidth="1"/>
    <col min="6407" max="6407" width="10.75" style="594" customWidth="1"/>
    <col min="6408" max="6656" width="9.125" style="594"/>
    <col min="6657" max="6657" width="6.875" style="594" customWidth="1"/>
    <col min="6658" max="6658" width="50.75" style="594" customWidth="1"/>
    <col min="6659" max="6659" width="5" style="594" bestFit="1" customWidth="1"/>
    <col min="6660" max="6660" width="9.375" style="594" customWidth="1"/>
    <col min="6661" max="6661" width="8.375" style="594" customWidth="1"/>
    <col min="6662" max="6662" width="13.375" style="594" customWidth="1"/>
    <col min="6663" max="6663" width="10.75" style="594" customWidth="1"/>
    <col min="6664" max="6912" width="9.125" style="594"/>
    <col min="6913" max="6913" width="6.875" style="594" customWidth="1"/>
    <col min="6914" max="6914" width="50.75" style="594" customWidth="1"/>
    <col min="6915" max="6915" width="5" style="594" bestFit="1" customWidth="1"/>
    <col min="6916" max="6916" width="9.375" style="594" customWidth="1"/>
    <col min="6917" max="6917" width="8.375" style="594" customWidth="1"/>
    <col min="6918" max="6918" width="13.375" style="594" customWidth="1"/>
    <col min="6919" max="6919" width="10.75" style="594" customWidth="1"/>
    <col min="6920" max="7168" width="9.125" style="594"/>
    <col min="7169" max="7169" width="6.875" style="594" customWidth="1"/>
    <col min="7170" max="7170" width="50.75" style="594" customWidth="1"/>
    <col min="7171" max="7171" width="5" style="594" bestFit="1" customWidth="1"/>
    <col min="7172" max="7172" width="9.375" style="594" customWidth="1"/>
    <col min="7173" max="7173" width="8.375" style="594" customWidth="1"/>
    <col min="7174" max="7174" width="13.375" style="594" customWidth="1"/>
    <col min="7175" max="7175" width="10.75" style="594" customWidth="1"/>
    <col min="7176" max="7424" width="9.125" style="594"/>
    <col min="7425" max="7425" width="6.875" style="594" customWidth="1"/>
    <col min="7426" max="7426" width="50.75" style="594" customWidth="1"/>
    <col min="7427" max="7427" width="5" style="594" bestFit="1" customWidth="1"/>
    <col min="7428" max="7428" width="9.375" style="594" customWidth="1"/>
    <col min="7429" max="7429" width="8.375" style="594" customWidth="1"/>
    <col min="7430" max="7430" width="13.375" style="594" customWidth="1"/>
    <col min="7431" max="7431" width="10.75" style="594" customWidth="1"/>
    <col min="7432" max="7680" width="9.125" style="594"/>
    <col min="7681" max="7681" width="6.875" style="594" customWidth="1"/>
    <col min="7682" max="7682" width="50.75" style="594" customWidth="1"/>
    <col min="7683" max="7683" width="5" style="594" bestFit="1" customWidth="1"/>
    <col min="7684" max="7684" width="9.375" style="594" customWidth="1"/>
    <col min="7685" max="7685" width="8.375" style="594" customWidth="1"/>
    <col min="7686" max="7686" width="13.375" style="594" customWidth="1"/>
    <col min="7687" max="7687" width="10.75" style="594" customWidth="1"/>
    <col min="7688" max="7936" width="9.125" style="594"/>
    <col min="7937" max="7937" width="6.875" style="594" customWidth="1"/>
    <col min="7938" max="7938" width="50.75" style="594" customWidth="1"/>
    <col min="7939" max="7939" width="5" style="594" bestFit="1" customWidth="1"/>
    <col min="7940" max="7940" width="9.375" style="594" customWidth="1"/>
    <col min="7941" max="7941" width="8.375" style="594" customWidth="1"/>
    <col min="7942" max="7942" width="13.375" style="594" customWidth="1"/>
    <col min="7943" max="7943" width="10.75" style="594" customWidth="1"/>
    <col min="7944" max="8192" width="9.125" style="594"/>
    <col min="8193" max="8193" width="6.875" style="594" customWidth="1"/>
    <col min="8194" max="8194" width="50.75" style="594" customWidth="1"/>
    <col min="8195" max="8195" width="5" style="594" bestFit="1" customWidth="1"/>
    <col min="8196" max="8196" width="9.375" style="594" customWidth="1"/>
    <col min="8197" max="8197" width="8.375" style="594" customWidth="1"/>
    <col min="8198" max="8198" width="13.375" style="594" customWidth="1"/>
    <col min="8199" max="8199" width="10.75" style="594" customWidth="1"/>
    <col min="8200" max="8448" width="9.125" style="594"/>
    <col min="8449" max="8449" width="6.875" style="594" customWidth="1"/>
    <col min="8450" max="8450" width="50.75" style="594" customWidth="1"/>
    <col min="8451" max="8451" width="5" style="594" bestFit="1" customWidth="1"/>
    <col min="8452" max="8452" width="9.375" style="594" customWidth="1"/>
    <col min="8453" max="8453" width="8.375" style="594" customWidth="1"/>
    <col min="8454" max="8454" width="13.375" style="594" customWidth="1"/>
    <col min="8455" max="8455" width="10.75" style="594" customWidth="1"/>
    <col min="8456" max="8704" width="9.125" style="594"/>
    <col min="8705" max="8705" width="6.875" style="594" customWidth="1"/>
    <col min="8706" max="8706" width="50.75" style="594" customWidth="1"/>
    <col min="8707" max="8707" width="5" style="594" bestFit="1" customWidth="1"/>
    <col min="8708" max="8708" width="9.375" style="594" customWidth="1"/>
    <col min="8709" max="8709" width="8.375" style="594" customWidth="1"/>
    <col min="8710" max="8710" width="13.375" style="594" customWidth="1"/>
    <col min="8711" max="8711" width="10.75" style="594" customWidth="1"/>
    <col min="8712" max="8960" width="9.125" style="594"/>
    <col min="8961" max="8961" width="6.875" style="594" customWidth="1"/>
    <col min="8962" max="8962" width="50.75" style="594" customWidth="1"/>
    <col min="8963" max="8963" width="5" style="594" bestFit="1" customWidth="1"/>
    <col min="8964" max="8964" width="9.375" style="594" customWidth="1"/>
    <col min="8965" max="8965" width="8.375" style="594" customWidth="1"/>
    <col min="8966" max="8966" width="13.375" style="594" customWidth="1"/>
    <col min="8967" max="8967" width="10.75" style="594" customWidth="1"/>
    <col min="8968" max="9216" width="9.125" style="594"/>
    <col min="9217" max="9217" width="6.875" style="594" customWidth="1"/>
    <col min="9218" max="9218" width="50.75" style="594" customWidth="1"/>
    <col min="9219" max="9219" width="5" style="594" bestFit="1" customWidth="1"/>
    <col min="9220" max="9220" width="9.375" style="594" customWidth="1"/>
    <col min="9221" max="9221" width="8.375" style="594" customWidth="1"/>
    <col min="9222" max="9222" width="13.375" style="594" customWidth="1"/>
    <col min="9223" max="9223" width="10.75" style="594" customWidth="1"/>
    <col min="9224" max="9472" width="9.125" style="594"/>
    <col min="9473" max="9473" width="6.875" style="594" customWidth="1"/>
    <col min="9474" max="9474" width="50.75" style="594" customWidth="1"/>
    <col min="9475" max="9475" width="5" style="594" bestFit="1" customWidth="1"/>
    <col min="9476" max="9476" width="9.375" style="594" customWidth="1"/>
    <col min="9477" max="9477" width="8.375" style="594" customWidth="1"/>
    <col min="9478" max="9478" width="13.375" style="594" customWidth="1"/>
    <col min="9479" max="9479" width="10.75" style="594" customWidth="1"/>
    <col min="9480" max="9728" width="9.125" style="594"/>
    <col min="9729" max="9729" width="6.875" style="594" customWidth="1"/>
    <col min="9730" max="9730" width="50.75" style="594" customWidth="1"/>
    <col min="9731" max="9731" width="5" style="594" bestFit="1" customWidth="1"/>
    <col min="9732" max="9732" width="9.375" style="594" customWidth="1"/>
    <col min="9733" max="9733" width="8.375" style="594" customWidth="1"/>
    <col min="9734" max="9734" width="13.375" style="594" customWidth="1"/>
    <col min="9735" max="9735" width="10.75" style="594" customWidth="1"/>
    <col min="9736" max="9984" width="9.125" style="594"/>
    <col min="9985" max="9985" width="6.875" style="594" customWidth="1"/>
    <col min="9986" max="9986" width="50.75" style="594" customWidth="1"/>
    <col min="9987" max="9987" width="5" style="594" bestFit="1" customWidth="1"/>
    <col min="9988" max="9988" width="9.375" style="594" customWidth="1"/>
    <col min="9989" max="9989" width="8.375" style="594" customWidth="1"/>
    <col min="9990" max="9990" width="13.375" style="594" customWidth="1"/>
    <col min="9991" max="9991" width="10.75" style="594" customWidth="1"/>
    <col min="9992" max="10240" width="9.125" style="594"/>
    <col min="10241" max="10241" width="6.875" style="594" customWidth="1"/>
    <col min="10242" max="10242" width="50.75" style="594" customWidth="1"/>
    <col min="10243" max="10243" width="5" style="594" bestFit="1" customWidth="1"/>
    <col min="10244" max="10244" width="9.375" style="594" customWidth="1"/>
    <col min="10245" max="10245" width="8.375" style="594" customWidth="1"/>
    <col min="10246" max="10246" width="13.375" style="594" customWidth="1"/>
    <col min="10247" max="10247" width="10.75" style="594" customWidth="1"/>
    <col min="10248" max="10496" width="9.125" style="594"/>
    <col min="10497" max="10497" width="6.875" style="594" customWidth="1"/>
    <col min="10498" max="10498" width="50.75" style="594" customWidth="1"/>
    <col min="10499" max="10499" width="5" style="594" bestFit="1" customWidth="1"/>
    <col min="10500" max="10500" width="9.375" style="594" customWidth="1"/>
    <col min="10501" max="10501" width="8.375" style="594" customWidth="1"/>
    <col min="10502" max="10502" width="13.375" style="594" customWidth="1"/>
    <col min="10503" max="10503" width="10.75" style="594" customWidth="1"/>
    <col min="10504" max="10752" width="9.125" style="594"/>
    <col min="10753" max="10753" width="6.875" style="594" customWidth="1"/>
    <col min="10754" max="10754" width="50.75" style="594" customWidth="1"/>
    <col min="10755" max="10755" width="5" style="594" bestFit="1" customWidth="1"/>
    <col min="10756" max="10756" width="9.375" style="594" customWidth="1"/>
    <col min="10757" max="10757" width="8.375" style="594" customWidth="1"/>
    <col min="10758" max="10758" width="13.375" style="594" customWidth="1"/>
    <col min="10759" max="10759" width="10.75" style="594" customWidth="1"/>
    <col min="10760" max="11008" width="9.125" style="594"/>
    <col min="11009" max="11009" width="6.875" style="594" customWidth="1"/>
    <col min="11010" max="11010" width="50.75" style="594" customWidth="1"/>
    <col min="11011" max="11011" width="5" style="594" bestFit="1" customWidth="1"/>
    <col min="11012" max="11012" width="9.375" style="594" customWidth="1"/>
    <col min="11013" max="11013" width="8.375" style="594" customWidth="1"/>
    <col min="11014" max="11014" width="13.375" style="594" customWidth="1"/>
    <col min="11015" max="11015" width="10.75" style="594" customWidth="1"/>
    <col min="11016" max="11264" width="9.125" style="594"/>
    <col min="11265" max="11265" width="6.875" style="594" customWidth="1"/>
    <col min="11266" max="11266" width="50.75" style="594" customWidth="1"/>
    <col min="11267" max="11267" width="5" style="594" bestFit="1" customWidth="1"/>
    <col min="11268" max="11268" width="9.375" style="594" customWidth="1"/>
    <col min="11269" max="11269" width="8.375" style="594" customWidth="1"/>
    <col min="11270" max="11270" width="13.375" style="594" customWidth="1"/>
    <col min="11271" max="11271" width="10.75" style="594" customWidth="1"/>
    <col min="11272" max="11520" width="9.125" style="594"/>
    <col min="11521" max="11521" width="6.875" style="594" customWidth="1"/>
    <col min="11522" max="11522" width="50.75" style="594" customWidth="1"/>
    <col min="11523" max="11523" width="5" style="594" bestFit="1" customWidth="1"/>
    <col min="11524" max="11524" width="9.375" style="594" customWidth="1"/>
    <col min="11525" max="11525" width="8.375" style="594" customWidth="1"/>
    <col min="11526" max="11526" width="13.375" style="594" customWidth="1"/>
    <col min="11527" max="11527" width="10.75" style="594" customWidth="1"/>
    <col min="11528" max="11776" width="9.125" style="594"/>
    <col min="11777" max="11777" width="6.875" style="594" customWidth="1"/>
    <col min="11778" max="11778" width="50.75" style="594" customWidth="1"/>
    <col min="11779" max="11779" width="5" style="594" bestFit="1" customWidth="1"/>
    <col min="11780" max="11780" width="9.375" style="594" customWidth="1"/>
    <col min="11781" max="11781" width="8.375" style="594" customWidth="1"/>
    <col min="11782" max="11782" width="13.375" style="594" customWidth="1"/>
    <col min="11783" max="11783" width="10.75" style="594" customWidth="1"/>
    <col min="11784" max="12032" width="9.125" style="594"/>
    <col min="12033" max="12033" width="6.875" style="594" customWidth="1"/>
    <col min="12034" max="12034" width="50.75" style="594" customWidth="1"/>
    <col min="12035" max="12035" width="5" style="594" bestFit="1" customWidth="1"/>
    <col min="12036" max="12036" width="9.375" style="594" customWidth="1"/>
    <col min="12037" max="12037" width="8.375" style="594" customWidth="1"/>
    <col min="12038" max="12038" width="13.375" style="594" customWidth="1"/>
    <col min="12039" max="12039" width="10.75" style="594" customWidth="1"/>
    <col min="12040" max="12288" width="9.125" style="594"/>
    <col min="12289" max="12289" width="6.875" style="594" customWidth="1"/>
    <col min="12290" max="12290" width="50.75" style="594" customWidth="1"/>
    <col min="12291" max="12291" width="5" style="594" bestFit="1" customWidth="1"/>
    <col min="12292" max="12292" width="9.375" style="594" customWidth="1"/>
    <col min="12293" max="12293" width="8.375" style="594" customWidth="1"/>
    <col min="12294" max="12294" width="13.375" style="594" customWidth="1"/>
    <col min="12295" max="12295" width="10.75" style="594" customWidth="1"/>
    <col min="12296" max="12544" width="9.125" style="594"/>
    <col min="12545" max="12545" width="6.875" style="594" customWidth="1"/>
    <col min="12546" max="12546" width="50.75" style="594" customWidth="1"/>
    <col min="12547" max="12547" width="5" style="594" bestFit="1" customWidth="1"/>
    <col min="12548" max="12548" width="9.375" style="594" customWidth="1"/>
    <col min="12549" max="12549" width="8.375" style="594" customWidth="1"/>
    <col min="12550" max="12550" width="13.375" style="594" customWidth="1"/>
    <col min="12551" max="12551" width="10.75" style="594" customWidth="1"/>
    <col min="12552" max="12800" width="9.125" style="594"/>
    <col min="12801" max="12801" width="6.875" style="594" customWidth="1"/>
    <col min="12802" max="12802" width="50.75" style="594" customWidth="1"/>
    <col min="12803" max="12803" width="5" style="594" bestFit="1" customWidth="1"/>
    <col min="12804" max="12804" width="9.375" style="594" customWidth="1"/>
    <col min="12805" max="12805" width="8.375" style="594" customWidth="1"/>
    <col min="12806" max="12806" width="13.375" style="594" customWidth="1"/>
    <col min="12807" max="12807" width="10.75" style="594" customWidth="1"/>
    <col min="12808" max="13056" width="9.125" style="594"/>
    <col min="13057" max="13057" width="6.875" style="594" customWidth="1"/>
    <col min="13058" max="13058" width="50.75" style="594" customWidth="1"/>
    <col min="13059" max="13059" width="5" style="594" bestFit="1" customWidth="1"/>
    <col min="13060" max="13060" width="9.375" style="594" customWidth="1"/>
    <col min="13061" max="13061" width="8.375" style="594" customWidth="1"/>
    <col min="13062" max="13062" width="13.375" style="594" customWidth="1"/>
    <col min="13063" max="13063" width="10.75" style="594" customWidth="1"/>
    <col min="13064" max="13312" width="9.125" style="594"/>
    <col min="13313" max="13313" width="6.875" style="594" customWidth="1"/>
    <col min="13314" max="13314" width="50.75" style="594" customWidth="1"/>
    <col min="13315" max="13315" width="5" style="594" bestFit="1" customWidth="1"/>
    <col min="13316" max="13316" width="9.375" style="594" customWidth="1"/>
    <col min="13317" max="13317" width="8.375" style="594" customWidth="1"/>
    <col min="13318" max="13318" width="13.375" style="594" customWidth="1"/>
    <col min="13319" max="13319" width="10.75" style="594" customWidth="1"/>
    <col min="13320" max="13568" width="9.125" style="594"/>
    <col min="13569" max="13569" width="6.875" style="594" customWidth="1"/>
    <col min="13570" max="13570" width="50.75" style="594" customWidth="1"/>
    <col min="13571" max="13571" width="5" style="594" bestFit="1" customWidth="1"/>
    <col min="13572" max="13572" width="9.375" style="594" customWidth="1"/>
    <col min="13573" max="13573" width="8.375" style="594" customWidth="1"/>
    <col min="13574" max="13574" width="13.375" style="594" customWidth="1"/>
    <col min="13575" max="13575" width="10.75" style="594" customWidth="1"/>
    <col min="13576" max="13824" width="9.125" style="594"/>
    <col min="13825" max="13825" width="6.875" style="594" customWidth="1"/>
    <col min="13826" max="13826" width="50.75" style="594" customWidth="1"/>
    <col min="13827" max="13827" width="5" style="594" bestFit="1" customWidth="1"/>
    <col min="13828" max="13828" width="9.375" style="594" customWidth="1"/>
    <col min="13829" max="13829" width="8.375" style="594" customWidth="1"/>
    <col min="13830" max="13830" width="13.375" style="594" customWidth="1"/>
    <col min="13831" max="13831" width="10.75" style="594" customWidth="1"/>
    <col min="13832" max="14080" width="9.125" style="594"/>
    <col min="14081" max="14081" width="6.875" style="594" customWidth="1"/>
    <col min="14082" max="14082" width="50.75" style="594" customWidth="1"/>
    <col min="14083" max="14083" width="5" style="594" bestFit="1" customWidth="1"/>
    <col min="14084" max="14084" width="9.375" style="594" customWidth="1"/>
    <col min="14085" max="14085" width="8.375" style="594" customWidth="1"/>
    <col min="14086" max="14086" width="13.375" style="594" customWidth="1"/>
    <col min="14087" max="14087" width="10.75" style="594" customWidth="1"/>
    <col min="14088" max="14336" width="9.125" style="594"/>
    <col min="14337" max="14337" width="6.875" style="594" customWidth="1"/>
    <col min="14338" max="14338" width="50.75" style="594" customWidth="1"/>
    <col min="14339" max="14339" width="5" style="594" bestFit="1" customWidth="1"/>
    <col min="14340" max="14340" width="9.375" style="594" customWidth="1"/>
    <col min="14341" max="14341" width="8.375" style="594" customWidth="1"/>
    <col min="14342" max="14342" width="13.375" style="594" customWidth="1"/>
    <col min="14343" max="14343" width="10.75" style="594" customWidth="1"/>
    <col min="14344" max="14592" width="9.125" style="594"/>
    <col min="14593" max="14593" width="6.875" style="594" customWidth="1"/>
    <col min="14594" max="14594" width="50.75" style="594" customWidth="1"/>
    <col min="14595" max="14595" width="5" style="594" bestFit="1" customWidth="1"/>
    <col min="14596" max="14596" width="9.375" style="594" customWidth="1"/>
    <col min="14597" max="14597" width="8.375" style="594" customWidth="1"/>
    <col min="14598" max="14598" width="13.375" style="594" customWidth="1"/>
    <col min="14599" max="14599" width="10.75" style="594" customWidth="1"/>
    <col min="14600" max="14848" width="9.125" style="594"/>
    <col min="14849" max="14849" width="6.875" style="594" customWidth="1"/>
    <col min="14850" max="14850" width="50.75" style="594" customWidth="1"/>
    <col min="14851" max="14851" width="5" style="594" bestFit="1" customWidth="1"/>
    <col min="14852" max="14852" width="9.375" style="594" customWidth="1"/>
    <col min="14853" max="14853" width="8.375" style="594" customWidth="1"/>
    <col min="14854" max="14854" width="13.375" style="594" customWidth="1"/>
    <col min="14855" max="14855" width="10.75" style="594" customWidth="1"/>
    <col min="14856" max="15104" width="9.125" style="594"/>
    <col min="15105" max="15105" width="6.875" style="594" customWidth="1"/>
    <col min="15106" max="15106" width="50.75" style="594" customWidth="1"/>
    <col min="15107" max="15107" width="5" style="594" bestFit="1" customWidth="1"/>
    <col min="15108" max="15108" width="9.375" style="594" customWidth="1"/>
    <col min="15109" max="15109" width="8.375" style="594" customWidth="1"/>
    <col min="15110" max="15110" width="13.375" style="594" customWidth="1"/>
    <col min="15111" max="15111" width="10.75" style="594" customWidth="1"/>
    <col min="15112" max="15360" width="9.125" style="594"/>
    <col min="15361" max="15361" width="6.875" style="594" customWidth="1"/>
    <col min="15362" max="15362" width="50.75" style="594" customWidth="1"/>
    <col min="15363" max="15363" width="5" style="594" bestFit="1" customWidth="1"/>
    <col min="15364" max="15364" width="9.375" style="594" customWidth="1"/>
    <col min="15365" max="15365" width="8.375" style="594" customWidth="1"/>
    <col min="15366" max="15366" width="13.375" style="594" customWidth="1"/>
    <col min="15367" max="15367" width="10.75" style="594" customWidth="1"/>
    <col min="15368" max="15616" width="9.125" style="594"/>
    <col min="15617" max="15617" width="6.875" style="594" customWidth="1"/>
    <col min="15618" max="15618" width="50.75" style="594" customWidth="1"/>
    <col min="15619" max="15619" width="5" style="594" bestFit="1" customWidth="1"/>
    <col min="15620" max="15620" width="9.375" style="594" customWidth="1"/>
    <col min="15621" max="15621" width="8.375" style="594" customWidth="1"/>
    <col min="15622" max="15622" width="13.375" style="594" customWidth="1"/>
    <col min="15623" max="15623" width="10.75" style="594" customWidth="1"/>
    <col min="15624" max="15872" width="9.125" style="594"/>
    <col min="15873" max="15873" width="6.875" style="594" customWidth="1"/>
    <col min="15874" max="15874" width="50.75" style="594" customWidth="1"/>
    <col min="15875" max="15875" width="5" style="594" bestFit="1" customWidth="1"/>
    <col min="15876" max="15876" width="9.375" style="594" customWidth="1"/>
    <col min="15877" max="15877" width="8.375" style="594" customWidth="1"/>
    <col min="15878" max="15878" width="13.375" style="594" customWidth="1"/>
    <col min="15879" max="15879" width="10.75" style="594" customWidth="1"/>
    <col min="15880" max="16128" width="9.125" style="594"/>
    <col min="16129" max="16129" width="6.875" style="594" customWidth="1"/>
    <col min="16130" max="16130" width="50.75" style="594" customWidth="1"/>
    <col min="16131" max="16131" width="5" style="594" bestFit="1" customWidth="1"/>
    <col min="16132" max="16132" width="9.375" style="594" customWidth="1"/>
    <col min="16133" max="16133" width="8.375" style="594" customWidth="1"/>
    <col min="16134" max="16134" width="13.375" style="594" customWidth="1"/>
    <col min="16135" max="16135" width="10.75" style="594" customWidth="1"/>
    <col min="16136" max="16384" width="9.125" style="594"/>
  </cols>
  <sheetData>
    <row r="2" spans="1:8">
      <c r="A2" s="594"/>
      <c r="E2" s="596"/>
      <c r="F2" s="820"/>
      <c r="G2" s="791"/>
      <c r="H2" s="819"/>
    </row>
    <row r="3" spans="1:8" ht="18">
      <c r="A3" s="825"/>
      <c r="B3" s="1365" t="s">
        <v>3544</v>
      </c>
      <c r="C3" s="1365"/>
      <c r="D3" s="1365"/>
      <c r="E3" s="1365"/>
      <c r="F3" s="1365"/>
      <c r="G3" s="1365"/>
      <c r="H3" s="819"/>
    </row>
    <row r="4" spans="1:8" ht="15.75">
      <c r="A4" s="821"/>
      <c r="B4" s="784"/>
      <c r="C4" s="784"/>
      <c r="E4" s="596"/>
      <c r="F4" s="820"/>
      <c r="G4" s="791"/>
      <c r="H4" s="819"/>
    </row>
    <row r="5" spans="1:8" ht="15.75">
      <c r="A5" s="824"/>
      <c r="B5" s="823" t="s">
        <v>40</v>
      </c>
      <c r="C5" s="784"/>
      <c r="E5" s="596"/>
      <c r="F5" s="820"/>
      <c r="G5" s="791"/>
      <c r="H5" s="819"/>
    </row>
    <row r="6" spans="1:8" ht="15.75">
      <c r="A6" s="821"/>
      <c r="B6" s="822" t="s">
        <v>2751</v>
      </c>
      <c r="C6" s="784"/>
      <c r="E6" s="596"/>
      <c r="F6" s="820"/>
      <c r="G6" s="791"/>
      <c r="H6" s="819"/>
    </row>
    <row r="7" spans="1:8" ht="15.75">
      <c r="A7" s="821"/>
      <c r="B7" s="822" t="s">
        <v>2750</v>
      </c>
      <c r="C7" s="784"/>
      <c r="E7" s="596"/>
      <c r="F7" s="820"/>
      <c r="G7" s="791"/>
      <c r="H7" s="819"/>
    </row>
    <row r="8" spans="1:8" ht="15.75">
      <c r="A8" s="821"/>
      <c r="B8" s="784" t="s">
        <v>79</v>
      </c>
      <c r="C8" s="784"/>
      <c r="E8" s="596"/>
      <c r="F8" s="820"/>
      <c r="G8" s="791"/>
      <c r="H8" s="819"/>
    </row>
    <row r="9" spans="1:8">
      <c r="B9" s="818"/>
    </row>
    <row r="10" spans="1:8">
      <c r="B10" s="787" t="s">
        <v>2749</v>
      </c>
    </row>
    <row r="11" spans="1:8" ht="15.75">
      <c r="A11" s="817"/>
      <c r="B11" s="816"/>
    </row>
    <row r="12" spans="1:8" ht="25.5">
      <c r="A12" s="815" t="s">
        <v>1068</v>
      </c>
      <c r="B12" s="814" t="s">
        <v>74</v>
      </c>
      <c r="C12" s="813" t="s">
        <v>595</v>
      </c>
      <c r="D12" s="813" t="s">
        <v>70</v>
      </c>
      <c r="E12" s="812" t="s">
        <v>1045</v>
      </c>
      <c r="F12" s="812" t="s">
        <v>1067</v>
      </c>
    </row>
    <row r="13" spans="1:8">
      <c r="A13" s="811"/>
      <c r="B13" s="810"/>
      <c r="C13" s="794"/>
      <c r="D13" s="794"/>
      <c r="E13" s="806"/>
      <c r="F13" s="806"/>
    </row>
    <row r="14" spans="1:8" ht="15.75">
      <c r="A14" s="808" t="s">
        <v>569</v>
      </c>
      <c r="B14" s="807" t="s">
        <v>2709</v>
      </c>
      <c r="C14" s="794"/>
      <c r="D14" s="794"/>
      <c r="E14" s="806"/>
      <c r="F14" s="806"/>
    </row>
    <row r="15" spans="1:8">
      <c r="A15" s="811"/>
      <c r="B15" s="810"/>
      <c r="C15" s="794"/>
      <c r="D15" s="794"/>
      <c r="E15" s="806"/>
      <c r="F15" s="806"/>
    </row>
    <row r="16" spans="1:8">
      <c r="A16" s="795">
        <v>1</v>
      </c>
      <c r="B16" s="794" t="s">
        <v>2738</v>
      </c>
      <c r="C16" s="794"/>
      <c r="D16" s="794"/>
      <c r="E16" s="785"/>
    </row>
    <row r="17" spans="1:7">
      <c r="A17" s="798" t="s">
        <v>45</v>
      </c>
      <c r="B17" s="805" t="s">
        <v>1066</v>
      </c>
      <c r="C17" s="804" t="s">
        <v>893</v>
      </c>
      <c r="D17" s="318">
        <v>0.15</v>
      </c>
      <c r="E17" s="796"/>
      <c r="F17" s="721">
        <f>ROUND(D17*E17,2)</f>
        <v>0</v>
      </c>
    </row>
    <row r="18" spans="1:7" ht="102">
      <c r="A18" s="798" t="s">
        <v>57</v>
      </c>
      <c r="B18" s="805" t="s">
        <v>2737</v>
      </c>
      <c r="C18" s="804" t="s">
        <v>545</v>
      </c>
      <c r="D18" s="318">
        <v>150</v>
      </c>
      <c r="E18" s="796"/>
      <c r="F18" s="1269">
        <f t="shared" ref="F18:F21" si="0">ROUND(D18*E18,2)</f>
        <v>0</v>
      </c>
    </row>
    <row r="19" spans="1:7" ht="25.5">
      <c r="A19" s="798" t="s">
        <v>54</v>
      </c>
      <c r="B19" s="800" t="s">
        <v>2736</v>
      </c>
      <c r="C19" s="792" t="s">
        <v>2734</v>
      </c>
      <c r="D19" s="792">
        <v>18</v>
      </c>
      <c r="F19" s="1269">
        <f t="shared" si="0"/>
        <v>0</v>
      </c>
    </row>
    <row r="20" spans="1:7" ht="38.25">
      <c r="A20" s="798" t="s">
        <v>2728</v>
      </c>
      <c r="B20" s="800" t="s">
        <v>2735</v>
      </c>
      <c r="C20" s="792" t="s">
        <v>2734</v>
      </c>
      <c r="D20" s="792">
        <v>3</v>
      </c>
      <c r="E20" s="796"/>
      <c r="F20" s="1269">
        <f t="shared" si="0"/>
        <v>0</v>
      </c>
    </row>
    <row r="21" spans="1:7" ht="38.25">
      <c r="A21" s="798" t="s">
        <v>2717</v>
      </c>
      <c r="B21" s="800" t="s">
        <v>2733</v>
      </c>
      <c r="C21" s="803" t="s">
        <v>554</v>
      </c>
      <c r="D21" s="803">
        <v>1</v>
      </c>
      <c r="E21" s="796"/>
      <c r="F21" s="1269">
        <f t="shared" si="0"/>
        <v>0</v>
      </c>
    </row>
    <row r="22" spans="1:7">
      <c r="A22" s="802"/>
      <c r="B22" s="350"/>
      <c r="C22" s="797"/>
      <c r="D22" s="318"/>
      <c r="E22" s="796"/>
    </row>
    <row r="23" spans="1:7">
      <c r="A23" s="798"/>
      <c r="B23" s="800"/>
      <c r="E23" s="796"/>
    </row>
    <row r="24" spans="1:7">
      <c r="A24" s="795">
        <v>2</v>
      </c>
      <c r="B24" s="794" t="s">
        <v>2732</v>
      </c>
      <c r="C24" s="792"/>
      <c r="D24" s="792"/>
    </row>
    <row r="25" spans="1:7">
      <c r="A25" s="793"/>
      <c r="B25" s="800"/>
      <c r="C25" s="792"/>
      <c r="D25" s="792"/>
    </row>
    <row r="26" spans="1:7" ht="25.5">
      <c r="A26" s="793" t="s">
        <v>45</v>
      </c>
      <c r="B26" s="800" t="s">
        <v>2743</v>
      </c>
      <c r="C26" s="792" t="s">
        <v>545</v>
      </c>
      <c r="D26" s="792">
        <v>175</v>
      </c>
      <c r="F26" s="1269">
        <f t="shared" ref="F26:F42" si="1">ROUND(D26*E26,2)</f>
        <v>0</v>
      </c>
    </row>
    <row r="27" spans="1:7">
      <c r="A27" s="793" t="s">
        <v>57</v>
      </c>
      <c r="B27" s="800" t="s">
        <v>2730</v>
      </c>
      <c r="C27" s="792" t="s">
        <v>545</v>
      </c>
      <c r="D27" s="792">
        <v>160</v>
      </c>
      <c r="F27" s="1269">
        <f t="shared" si="1"/>
        <v>0</v>
      </c>
    </row>
    <row r="28" spans="1:7" ht="38.25">
      <c r="A28" s="793" t="s">
        <v>54</v>
      </c>
      <c r="B28" s="800" t="s">
        <v>2742</v>
      </c>
      <c r="C28" s="594" t="s">
        <v>554</v>
      </c>
      <c r="D28" s="594">
        <v>2</v>
      </c>
      <c r="F28" s="1269">
        <f t="shared" si="1"/>
        <v>0</v>
      </c>
    </row>
    <row r="29" spans="1:7">
      <c r="A29" s="91">
        <v>4</v>
      </c>
      <c r="B29" s="800" t="s">
        <v>2727</v>
      </c>
      <c r="F29" s="1269"/>
      <c r="G29" s="799"/>
    </row>
    <row r="30" spans="1:7" ht="107.25" customHeight="1">
      <c r="A30" s="801"/>
      <c r="B30" s="800" t="s">
        <v>2748</v>
      </c>
      <c r="C30" s="594" t="s">
        <v>549</v>
      </c>
      <c r="D30" s="594">
        <v>1</v>
      </c>
      <c r="F30" s="1269">
        <f t="shared" si="1"/>
        <v>0</v>
      </c>
      <c r="G30" s="799"/>
    </row>
    <row r="31" spans="1:7" ht="25.5">
      <c r="A31" s="801"/>
      <c r="B31" s="800" t="s">
        <v>2725</v>
      </c>
      <c r="C31" s="594" t="s">
        <v>549</v>
      </c>
      <c r="D31" s="594">
        <v>2</v>
      </c>
      <c r="F31" s="1269">
        <f t="shared" si="1"/>
        <v>0</v>
      </c>
      <c r="G31" s="799"/>
    </row>
    <row r="32" spans="1:7" ht="25.5">
      <c r="A32" s="801"/>
      <c r="B32" s="800" t="s">
        <v>2747</v>
      </c>
      <c r="C32" s="594" t="s">
        <v>549</v>
      </c>
      <c r="D32" s="594">
        <v>1</v>
      </c>
      <c r="F32" s="1269">
        <f t="shared" si="1"/>
        <v>0</v>
      </c>
      <c r="G32" s="799"/>
    </row>
    <row r="33" spans="1:7" ht="25.5">
      <c r="A33" s="801"/>
      <c r="B33" s="800" t="s">
        <v>2724</v>
      </c>
      <c r="C33" s="594" t="s">
        <v>554</v>
      </c>
      <c r="D33" s="594">
        <v>1</v>
      </c>
      <c r="F33" s="1269">
        <f t="shared" si="1"/>
        <v>0</v>
      </c>
      <c r="G33" s="799"/>
    </row>
    <row r="34" spans="1:7" ht="25.5">
      <c r="A34" s="801"/>
      <c r="B34" s="800" t="s">
        <v>2724</v>
      </c>
      <c r="C34" s="594" t="s">
        <v>554</v>
      </c>
      <c r="D34" s="594">
        <v>1</v>
      </c>
      <c r="F34" s="1269">
        <f t="shared" si="1"/>
        <v>0</v>
      </c>
      <c r="G34" s="799"/>
    </row>
    <row r="35" spans="1:7" ht="25.5">
      <c r="A35" s="801"/>
      <c r="B35" s="800" t="s">
        <v>2746</v>
      </c>
      <c r="C35" s="594" t="s">
        <v>554</v>
      </c>
      <c r="D35" s="594">
        <v>1</v>
      </c>
      <c r="F35" s="1269">
        <f t="shared" si="1"/>
        <v>0</v>
      </c>
      <c r="G35" s="799"/>
    </row>
    <row r="36" spans="1:7" ht="25.5">
      <c r="A36" s="801"/>
      <c r="B36" s="800" t="s">
        <v>2723</v>
      </c>
      <c r="C36" s="594" t="s">
        <v>554</v>
      </c>
      <c r="D36" s="594">
        <v>1</v>
      </c>
      <c r="F36" s="1269">
        <f t="shared" si="1"/>
        <v>0</v>
      </c>
      <c r="G36" s="799"/>
    </row>
    <row r="37" spans="1:7" ht="25.5">
      <c r="A37" s="801"/>
      <c r="B37" s="792" t="s">
        <v>2722</v>
      </c>
      <c r="C37" s="792" t="s">
        <v>549</v>
      </c>
      <c r="D37" s="594">
        <v>3</v>
      </c>
      <c r="F37" s="1269">
        <f t="shared" si="1"/>
        <v>0</v>
      </c>
      <c r="G37" s="799"/>
    </row>
    <row r="38" spans="1:7" ht="25.5">
      <c r="A38" s="801"/>
      <c r="B38" s="800" t="s">
        <v>2721</v>
      </c>
      <c r="C38" s="594" t="s">
        <v>549</v>
      </c>
      <c r="D38" s="594">
        <v>3</v>
      </c>
      <c r="F38" s="1269">
        <f t="shared" si="1"/>
        <v>0</v>
      </c>
      <c r="G38" s="799"/>
    </row>
    <row r="39" spans="1:7">
      <c r="A39" s="801"/>
      <c r="B39" s="800" t="s">
        <v>2720</v>
      </c>
      <c r="C39" s="594" t="s">
        <v>549</v>
      </c>
      <c r="D39" s="594">
        <v>1</v>
      </c>
      <c r="F39" s="1269">
        <f t="shared" si="1"/>
        <v>0</v>
      </c>
      <c r="G39" s="799"/>
    </row>
    <row r="40" spans="1:7">
      <c r="A40" s="801"/>
      <c r="B40" s="800" t="s">
        <v>2719</v>
      </c>
      <c r="C40" s="594" t="s">
        <v>554</v>
      </c>
      <c r="D40" s="594">
        <v>1</v>
      </c>
      <c r="F40" s="1269">
        <f t="shared" si="1"/>
        <v>0</v>
      </c>
      <c r="G40" s="799"/>
    </row>
    <row r="41" spans="1:7">
      <c r="A41" s="801"/>
      <c r="B41" s="800" t="s">
        <v>2718</v>
      </c>
      <c r="C41" s="594" t="s">
        <v>554</v>
      </c>
      <c r="D41" s="594">
        <v>1</v>
      </c>
      <c r="F41" s="1269">
        <f t="shared" si="1"/>
        <v>0</v>
      </c>
      <c r="G41" s="799"/>
    </row>
    <row r="42" spans="1:7">
      <c r="A42" s="809" t="s">
        <v>2717</v>
      </c>
      <c r="B42" s="350" t="s">
        <v>2740</v>
      </c>
      <c r="C42" s="797" t="s">
        <v>554</v>
      </c>
      <c r="D42" s="318">
        <v>1</v>
      </c>
      <c r="E42" s="796"/>
      <c r="F42" s="1269">
        <f t="shared" si="1"/>
        <v>0</v>
      </c>
      <c r="G42" s="799"/>
    </row>
    <row r="43" spans="1:7">
      <c r="A43" s="798"/>
      <c r="B43" s="350"/>
      <c r="C43" s="797"/>
      <c r="D43" s="318"/>
      <c r="E43" s="796"/>
      <c r="F43" s="1269"/>
      <c r="G43" s="799"/>
    </row>
    <row r="44" spans="1:7">
      <c r="A44" s="798"/>
      <c r="B44" s="350"/>
      <c r="C44" s="797"/>
      <c r="D44" s="318"/>
      <c r="E44" s="796"/>
    </row>
    <row r="45" spans="1:7">
      <c r="A45" s="795">
        <v>3</v>
      </c>
      <c r="B45" s="794" t="s">
        <v>2715</v>
      </c>
      <c r="C45" s="794"/>
      <c r="D45" s="794"/>
      <c r="E45" s="785"/>
    </row>
    <row r="46" spans="1:7" ht="38.25">
      <c r="A46" s="793">
        <v>1</v>
      </c>
      <c r="B46" s="792" t="s">
        <v>2745</v>
      </c>
      <c r="C46" s="792" t="s">
        <v>554</v>
      </c>
      <c r="D46" s="792">
        <v>1</v>
      </c>
      <c r="F46" s="1269">
        <f t="shared" ref="F46" si="2">ROUND(D46*E46,2)</f>
        <v>0</v>
      </c>
    </row>
    <row r="48" spans="1:7">
      <c r="B48" s="787" t="s">
        <v>2744</v>
      </c>
    </row>
    <row r="50" spans="1:6">
      <c r="B50" s="594" t="s">
        <v>2712</v>
      </c>
      <c r="E50" s="791"/>
      <c r="F50" s="773">
        <f>SUM(F17:F23)</f>
        <v>0</v>
      </c>
    </row>
    <row r="51" spans="1:6">
      <c r="B51" s="594" t="s">
        <v>1055</v>
      </c>
      <c r="E51" s="791"/>
      <c r="F51" s="773">
        <f>SUM(F25:F42)</f>
        <v>0</v>
      </c>
    </row>
    <row r="52" spans="1:6">
      <c r="B52" s="790" t="s">
        <v>2711</v>
      </c>
      <c r="C52" s="790"/>
      <c r="D52" s="790"/>
      <c r="E52" s="789"/>
      <c r="F52" s="788">
        <f>SUM(F46:F46)</f>
        <v>0</v>
      </c>
    </row>
    <row r="53" spans="1:6">
      <c r="B53" s="594" t="s">
        <v>88</v>
      </c>
      <c r="E53" s="791"/>
      <c r="F53" s="773">
        <f>SUM(F50:F52)</f>
        <v>0</v>
      </c>
    </row>
    <row r="54" spans="1:6">
      <c r="B54" s="790" t="s">
        <v>87</v>
      </c>
      <c r="C54" s="790"/>
      <c r="D54" s="790"/>
      <c r="E54" s="789"/>
      <c r="F54" s="788">
        <f>0.22*F53</f>
        <v>0</v>
      </c>
    </row>
    <row r="55" spans="1:6">
      <c r="B55" s="787" t="s">
        <v>86</v>
      </c>
      <c r="C55" s="787"/>
      <c r="D55" s="787"/>
      <c r="E55" s="786"/>
      <c r="F55" s="785">
        <f>ROUND(SUM(F53:F54),2)</f>
        <v>0</v>
      </c>
    </row>
    <row r="57" spans="1:6" ht="15.75">
      <c r="A57" s="808" t="s">
        <v>561</v>
      </c>
      <c r="B57" s="807" t="s">
        <v>2708</v>
      </c>
      <c r="C57" s="794"/>
      <c r="D57" s="794"/>
      <c r="E57" s="806"/>
      <c r="F57" s="806"/>
    </row>
    <row r="59" spans="1:6">
      <c r="A59" s="795">
        <v>1</v>
      </c>
      <c r="B59" s="794" t="s">
        <v>2738</v>
      </c>
      <c r="C59" s="794"/>
      <c r="D59" s="794"/>
      <c r="E59" s="785"/>
    </row>
    <row r="60" spans="1:6">
      <c r="A60" s="798" t="s">
        <v>45</v>
      </c>
      <c r="B60" s="805" t="s">
        <v>1066</v>
      </c>
      <c r="C60" s="804" t="s">
        <v>893</v>
      </c>
      <c r="D60" s="318">
        <v>0.33</v>
      </c>
      <c r="E60" s="796"/>
      <c r="F60" s="1269">
        <f t="shared" ref="F60:F86" si="3">ROUND(D60*E60,2)</f>
        <v>0</v>
      </c>
    </row>
    <row r="61" spans="1:6" ht="102">
      <c r="A61" s="798" t="s">
        <v>57</v>
      </c>
      <c r="B61" s="350" t="s">
        <v>2737</v>
      </c>
      <c r="C61" s="797" t="s">
        <v>545</v>
      </c>
      <c r="D61" s="318">
        <v>330</v>
      </c>
      <c r="E61" s="796"/>
      <c r="F61" s="1269">
        <f t="shared" si="3"/>
        <v>0</v>
      </c>
    </row>
    <row r="62" spans="1:6" ht="25.5">
      <c r="A62" s="798" t="s">
        <v>54</v>
      </c>
      <c r="B62" s="800" t="s">
        <v>2736</v>
      </c>
      <c r="C62" s="792" t="s">
        <v>2734</v>
      </c>
      <c r="D62" s="792">
        <v>0</v>
      </c>
      <c r="F62" s="1269">
        <f t="shared" si="3"/>
        <v>0</v>
      </c>
    </row>
    <row r="63" spans="1:6" ht="38.25">
      <c r="A63" s="798" t="s">
        <v>2728</v>
      </c>
      <c r="B63" s="800" t="s">
        <v>2735</v>
      </c>
      <c r="C63" s="792" t="s">
        <v>2734</v>
      </c>
      <c r="D63" s="792">
        <v>3</v>
      </c>
      <c r="E63" s="796"/>
      <c r="F63" s="1269">
        <f t="shared" si="3"/>
        <v>0</v>
      </c>
    </row>
    <row r="64" spans="1:6" ht="38.25">
      <c r="A64" s="798" t="s">
        <v>2717</v>
      </c>
      <c r="B64" s="800" t="s">
        <v>2733</v>
      </c>
      <c r="C64" s="803" t="s">
        <v>554</v>
      </c>
      <c r="D64" s="803">
        <v>1</v>
      </c>
      <c r="E64" s="796"/>
      <c r="F64" s="1269">
        <f t="shared" si="3"/>
        <v>0</v>
      </c>
    </row>
    <row r="65" spans="1:7">
      <c r="A65" s="802"/>
      <c r="B65" s="350"/>
      <c r="C65" s="797"/>
      <c r="D65" s="318"/>
      <c r="E65" s="796"/>
      <c r="F65" s="1269"/>
    </row>
    <row r="66" spans="1:7">
      <c r="A66" s="798"/>
      <c r="B66" s="800"/>
      <c r="E66" s="796"/>
      <c r="F66" s="1269"/>
    </row>
    <row r="67" spans="1:7">
      <c r="A67" s="795">
        <v>2</v>
      </c>
      <c r="B67" s="794" t="s">
        <v>2732</v>
      </c>
      <c r="C67" s="792"/>
      <c r="D67" s="792"/>
      <c r="F67" s="1269"/>
    </row>
    <row r="68" spans="1:7">
      <c r="A68" s="793"/>
      <c r="B68" s="800"/>
      <c r="C68" s="792"/>
      <c r="D68" s="792"/>
      <c r="F68" s="1269"/>
    </row>
    <row r="69" spans="1:7" ht="25.5">
      <c r="A69" s="793" t="s">
        <v>45</v>
      </c>
      <c r="B69" s="800" t="s">
        <v>2743</v>
      </c>
      <c r="C69" s="792" t="s">
        <v>545</v>
      </c>
      <c r="D69" s="792">
        <v>350</v>
      </c>
      <c r="F69" s="1269">
        <f t="shared" si="3"/>
        <v>0</v>
      </c>
    </row>
    <row r="70" spans="1:7">
      <c r="A70" s="793" t="s">
        <v>57</v>
      </c>
      <c r="B70" s="800" t="s">
        <v>2730</v>
      </c>
      <c r="C70" s="792" t="s">
        <v>545</v>
      </c>
      <c r="D70" s="792">
        <v>335</v>
      </c>
      <c r="F70" s="1269">
        <f t="shared" si="3"/>
        <v>0</v>
      </c>
    </row>
    <row r="71" spans="1:7" ht="38.25">
      <c r="A71" s="793" t="s">
        <v>54</v>
      </c>
      <c r="B71" s="800" t="s">
        <v>2742</v>
      </c>
      <c r="C71" s="594" t="s">
        <v>554</v>
      </c>
      <c r="D71" s="594">
        <v>2</v>
      </c>
      <c r="F71" s="1269">
        <f t="shared" si="3"/>
        <v>0</v>
      </c>
    </row>
    <row r="72" spans="1:7">
      <c r="A72" s="800" t="s">
        <v>2728</v>
      </c>
      <c r="B72" s="800" t="s">
        <v>2727</v>
      </c>
      <c r="F72" s="1269"/>
      <c r="G72" s="799"/>
    </row>
    <row r="73" spans="1:7" ht="88.5" customHeight="1">
      <c r="A73" s="801"/>
      <c r="B73" s="800" t="s">
        <v>2741</v>
      </c>
      <c r="C73" s="594" t="s">
        <v>549</v>
      </c>
      <c r="D73" s="594">
        <v>1</v>
      </c>
      <c r="F73" s="1269">
        <f t="shared" si="3"/>
        <v>0</v>
      </c>
      <c r="G73" s="799"/>
    </row>
    <row r="74" spans="1:7" ht="25.5">
      <c r="A74" s="801"/>
      <c r="B74" s="800" t="s">
        <v>2725</v>
      </c>
      <c r="C74" s="594" t="s">
        <v>549</v>
      </c>
      <c r="D74" s="594">
        <v>1</v>
      </c>
      <c r="F74" s="1269">
        <f t="shared" si="3"/>
        <v>0</v>
      </c>
      <c r="G74" s="799"/>
    </row>
    <row r="75" spans="1:7" ht="25.5">
      <c r="A75" s="801"/>
      <c r="B75" s="800" t="s">
        <v>2724</v>
      </c>
      <c r="C75" s="594" t="s">
        <v>554</v>
      </c>
      <c r="D75" s="594">
        <v>1</v>
      </c>
      <c r="F75" s="1269">
        <f t="shared" si="3"/>
        <v>0</v>
      </c>
      <c r="G75" s="799"/>
    </row>
    <row r="76" spans="1:7" ht="25.5">
      <c r="A76" s="801"/>
      <c r="B76" s="800" t="s">
        <v>2723</v>
      </c>
      <c r="C76" s="594" t="s">
        <v>554</v>
      </c>
      <c r="D76" s="594">
        <v>1</v>
      </c>
      <c r="F76" s="1269">
        <f t="shared" si="3"/>
        <v>0</v>
      </c>
      <c r="G76" s="799"/>
    </row>
    <row r="77" spans="1:7" ht="25.5">
      <c r="A77" s="801"/>
      <c r="B77" s="792" t="s">
        <v>2722</v>
      </c>
      <c r="C77" s="792" t="s">
        <v>549</v>
      </c>
      <c r="D77" s="594">
        <v>3</v>
      </c>
      <c r="F77" s="1269">
        <f t="shared" si="3"/>
        <v>0</v>
      </c>
      <c r="G77" s="799"/>
    </row>
    <row r="78" spans="1:7" ht="25.5">
      <c r="A78" s="801"/>
      <c r="B78" s="800" t="s">
        <v>2721</v>
      </c>
      <c r="C78" s="594" t="s">
        <v>549</v>
      </c>
      <c r="D78" s="594">
        <v>3</v>
      </c>
      <c r="F78" s="1269">
        <f t="shared" si="3"/>
        <v>0</v>
      </c>
      <c r="G78" s="799"/>
    </row>
    <row r="79" spans="1:7">
      <c r="A79" s="801"/>
      <c r="B79" s="800" t="s">
        <v>2720</v>
      </c>
      <c r="C79" s="594" t="s">
        <v>549</v>
      </c>
      <c r="D79" s="594">
        <v>1</v>
      </c>
      <c r="F79" s="1269">
        <f t="shared" si="3"/>
        <v>0</v>
      </c>
      <c r="G79" s="799"/>
    </row>
    <row r="80" spans="1:7">
      <c r="A80" s="801"/>
      <c r="B80" s="800" t="s">
        <v>2719</v>
      </c>
      <c r="C80" s="594" t="s">
        <v>554</v>
      </c>
      <c r="D80" s="594">
        <v>1</v>
      </c>
      <c r="F80" s="1269">
        <f t="shared" si="3"/>
        <v>0</v>
      </c>
      <c r="G80" s="799"/>
    </row>
    <row r="81" spans="1:7">
      <c r="A81" s="801"/>
      <c r="B81" s="800" t="s">
        <v>2718</v>
      </c>
      <c r="C81" s="594" t="s">
        <v>554</v>
      </c>
      <c r="D81" s="594">
        <v>1</v>
      </c>
      <c r="F81" s="1269">
        <f t="shared" si="3"/>
        <v>0</v>
      </c>
      <c r="G81" s="799"/>
    </row>
    <row r="82" spans="1:7">
      <c r="A82" s="798" t="s">
        <v>2717</v>
      </c>
      <c r="B82" s="350" t="s">
        <v>2740</v>
      </c>
      <c r="C82" s="797" t="s">
        <v>554</v>
      </c>
      <c r="D82" s="318">
        <v>1</v>
      </c>
      <c r="E82" s="796"/>
      <c r="F82" s="1269">
        <f t="shared" si="3"/>
        <v>0</v>
      </c>
      <c r="G82" s="799"/>
    </row>
    <row r="83" spans="1:7">
      <c r="A83" s="798"/>
      <c r="B83" s="350"/>
      <c r="C83" s="797"/>
      <c r="D83" s="318"/>
      <c r="E83" s="796"/>
      <c r="F83" s="1269"/>
      <c r="G83" s="799"/>
    </row>
    <row r="84" spans="1:7">
      <c r="A84" s="798"/>
      <c r="B84" s="350"/>
      <c r="C84" s="797"/>
      <c r="D84" s="318"/>
      <c r="E84" s="796"/>
      <c r="F84" s="1269"/>
    </row>
    <row r="85" spans="1:7">
      <c r="A85" s="795">
        <v>3</v>
      </c>
      <c r="B85" s="794" t="s">
        <v>2715</v>
      </c>
      <c r="C85" s="794"/>
      <c r="D85" s="794"/>
      <c r="E85" s="785"/>
      <c r="F85" s="1269"/>
    </row>
    <row r="86" spans="1:7" ht="25.5">
      <c r="A86" s="793">
        <v>1</v>
      </c>
      <c r="B86" s="792" t="s">
        <v>2714</v>
      </c>
      <c r="C86" s="792" t="s">
        <v>554</v>
      </c>
      <c r="D86" s="792">
        <v>1</v>
      </c>
      <c r="F86" s="1269">
        <f t="shared" si="3"/>
        <v>0</v>
      </c>
    </row>
    <row r="88" spans="1:7">
      <c r="B88" s="787" t="s">
        <v>2739</v>
      </c>
    </row>
    <row r="90" spans="1:7">
      <c r="B90" s="594" t="s">
        <v>2712</v>
      </c>
      <c r="E90" s="791"/>
      <c r="F90" s="773">
        <f>SUM(F60:F66)</f>
        <v>0</v>
      </c>
    </row>
    <row r="91" spans="1:7">
      <c r="B91" s="594" t="s">
        <v>1055</v>
      </c>
      <c r="E91" s="791"/>
      <c r="F91" s="773">
        <f>SUM(F68:F82)</f>
        <v>0</v>
      </c>
    </row>
    <row r="92" spans="1:7">
      <c r="B92" s="790" t="s">
        <v>2711</v>
      </c>
      <c r="C92" s="790"/>
      <c r="D92" s="790"/>
      <c r="E92" s="789"/>
      <c r="F92" s="788">
        <f>SUM(F86:F86)</f>
        <v>0</v>
      </c>
    </row>
    <row r="93" spans="1:7">
      <c r="B93" s="594" t="s">
        <v>88</v>
      </c>
      <c r="E93" s="791"/>
      <c r="F93" s="773">
        <f>ROUND(SUM(F90:F92),2)</f>
        <v>0</v>
      </c>
    </row>
    <row r="94" spans="1:7">
      <c r="B94" s="790" t="s">
        <v>87</v>
      </c>
      <c r="C94" s="790"/>
      <c r="D94" s="790"/>
      <c r="E94" s="789"/>
      <c r="F94" s="788">
        <f>ROUND(0.22*F93,2)</f>
        <v>0</v>
      </c>
    </row>
    <row r="95" spans="1:7">
      <c r="B95" s="787" t="s">
        <v>86</v>
      </c>
      <c r="C95" s="787"/>
      <c r="D95" s="787"/>
      <c r="E95" s="786"/>
      <c r="F95" s="785">
        <f>ROUND(SUM(F93:F94),2)</f>
        <v>0</v>
      </c>
    </row>
    <row r="97" spans="1:7" ht="15.75">
      <c r="A97" s="808" t="s">
        <v>1050</v>
      </c>
      <c r="B97" s="807" t="s">
        <v>2707</v>
      </c>
      <c r="C97" s="794"/>
      <c r="D97" s="794"/>
      <c r="E97" s="806"/>
      <c r="F97" s="806"/>
    </row>
    <row r="99" spans="1:7">
      <c r="A99" s="795">
        <v>1</v>
      </c>
      <c r="B99" s="794" t="s">
        <v>2738</v>
      </c>
      <c r="C99" s="794"/>
      <c r="D99" s="794"/>
      <c r="E99" s="785"/>
    </row>
    <row r="100" spans="1:7">
      <c r="A100" s="798" t="s">
        <v>45</v>
      </c>
      <c r="B100" s="805" t="s">
        <v>1066</v>
      </c>
      <c r="C100" s="804" t="s">
        <v>893</v>
      </c>
      <c r="D100" s="318">
        <v>0.18</v>
      </c>
      <c r="E100" s="796"/>
      <c r="F100" s="1282">
        <f t="shared" ref="F100:F122" si="4">ROUND(D100*E100,2)</f>
        <v>0</v>
      </c>
    </row>
    <row r="101" spans="1:7" ht="102">
      <c r="A101" s="798" t="s">
        <v>57</v>
      </c>
      <c r="B101" s="350" t="s">
        <v>2737</v>
      </c>
      <c r="C101" s="797" t="s">
        <v>545</v>
      </c>
      <c r="D101" s="318">
        <v>180</v>
      </c>
      <c r="E101" s="796"/>
      <c r="F101" s="1282">
        <f t="shared" si="4"/>
        <v>0</v>
      </c>
    </row>
    <row r="102" spans="1:7" ht="25.5">
      <c r="A102" s="798" t="s">
        <v>54</v>
      </c>
      <c r="B102" s="800" t="s">
        <v>2736</v>
      </c>
      <c r="C102" s="792" t="s">
        <v>2734</v>
      </c>
      <c r="D102" s="792">
        <v>8</v>
      </c>
      <c r="F102" s="1282">
        <f t="shared" si="4"/>
        <v>0</v>
      </c>
    </row>
    <row r="103" spans="1:7" ht="38.25">
      <c r="A103" s="798" t="s">
        <v>2728</v>
      </c>
      <c r="B103" s="800" t="s">
        <v>2735</v>
      </c>
      <c r="C103" s="792" t="s">
        <v>2734</v>
      </c>
      <c r="D103" s="792">
        <v>3</v>
      </c>
      <c r="E103" s="796"/>
      <c r="F103" s="1282">
        <f t="shared" si="4"/>
        <v>0</v>
      </c>
    </row>
    <row r="104" spans="1:7" ht="38.25">
      <c r="A104" s="798" t="s">
        <v>2717</v>
      </c>
      <c r="B104" s="800" t="s">
        <v>2733</v>
      </c>
      <c r="C104" s="803" t="s">
        <v>554</v>
      </c>
      <c r="D104" s="803">
        <v>1</v>
      </c>
      <c r="E104" s="796"/>
      <c r="F104" s="1282">
        <f t="shared" si="4"/>
        <v>0</v>
      </c>
    </row>
    <row r="105" spans="1:7">
      <c r="A105" s="802"/>
      <c r="B105" s="350"/>
      <c r="C105" s="797"/>
      <c r="D105" s="318"/>
      <c r="E105" s="796"/>
      <c r="F105" s="1282"/>
    </row>
    <row r="106" spans="1:7">
      <c r="A106" s="798"/>
      <c r="B106" s="800"/>
      <c r="E106" s="796"/>
      <c r="F106" s="1282"/>
    </row>
    <row r="107" spans="1:7">
      <c r="A107" s="795">
        <v>2</v>
      </c>
      <c r="B107" s="794" t="s">
        <v>2732</v>
      </c>
      <c r="C107" s="792"/>
      <c r="D107" s="792"/>
      <c r="F107" s="1282"/>
    </row>
    <row r="108" spans="1:7">
      <c r="A108" s="793"/>
      <c r="B108" s="800"/>
      <c r="C108" s="792"/>
      <c r="D108" s="792"/>
      <c r="F108" s="1282"/>
    </row>
    <row r="109" spans="1:7" ht="25.5">
      <c r="A109" s="793" t="s">
        <v>45</v>
      </c>
      <c r="B109" s="800" t="s">
        <v>2731</v>
      </c>
      <c r="C109" s="792" t="s">
        <v>545</v>
      </c>
      <c r="D109" s="792">
        <v>195</v>
      </c>
      <c r="F109" s="1282">
        <f t="shared" si="4"/>
        <v>0</v>
      </c>
    </row>
    <row r="110" spans="1:7">
      <c r="A110" s="793" t="s">
        <v>57</v>
      </c>
      <c r="B110" s="800" t="s">
        <v>2730</v>
      </c>
      <c r="C110" s="792" t="s">
        <v>545</v>
      </c>
      <c r="D110" s="792">
        <v>170</v>
      </c>
      <c r="F110" s="1282">
        <f t="shared" si="4"/>
        <v>0</v>
      </c>
    </row>
    <row r="111" spans="1:7" ht="38.25">
      <c r="A111" s="793" t="s">
        <v>54</v>
      </c>
      <c r="B111" s="800" t="s">
        <v>2729</v>
      </c>
      <c r="C111" s="594" t="s">
        <v>554</v>
      </c>
      <c r="D111" s="594">
        <v>2</v>
      </c>
      <c r="F111" s="1282">
        <f t="shared" si="4"/>
        <v>0</v>
      </c>
    </row>
    <row r="112" spans="1:7">
      <c r="A112" s="800" t="s">
        <v>2728</v>
      </c>
      <c r="B112" s="800" t="s">
        <v>2727</v>
      </c>
      <c r="F112" s="1282"/>
      <c r="G112" s="799"/>
    </row>
    <row r="113" spans="1:7" ht="93.75" customHeight="1">
      <c r="A113" s="801"/>
      <c r="B113" s="800" t="s">
        <v>2726</v>
      </c>
      <c r="C113" s="594" t="s">
        <v>549</v>
      </c>
      <c r="D113" s="594">
        <v>1</v>
      </c>
      <c r="F113" s="1282">
        <f t="shared" si="4"/>
        <v>0</v>
      </c>
      <c r="G113" s="799"/>
    </row>
    <row r="114" spans="1:7" ht="25.5">
      <c r="A114" s="801"/>
      <c r="B114" s="800" t="s">
        <v>2725</v>
      </c>
      <c r="C114" s="594" t="s">
        <v>549</v>
      </c>
      <c r="D114" s="594">
        <v>1</v>
      </c>
      <c r="F114" s="1282">
        <f t="shared" si="4"/>
        <v>0</v>
      </c>
      <c r="G114" s="799"/>
    </row>
    <row r="115" spans="1:7" ht="25.5">
      <c r="A115" s="801"/>
      <c r="B115" s="800" t="s">
        <v>2724</v>
      </c>
      <c r="C115" s="594" t="s">
        <v>554</v>
      </c>
      <c r="D115" s="594">
        <v>1</v>
      </c>
      <c r="F115" s="1282">
        <f t="shared" si="4"/>
        <v>0</v>
      </c>
      <c r="G115" s="799"/>
    </row>
    <row r="116" spans="1:7" ht="25.5">
      <c r="A116" s="801"/>
      <c r="B116" s="800" t="s">
        <v>2723</v>
      </c>
      <c r="C116" s="594" t="s">
        <v>554</v>
      </c>
      <c r="D116" s="594">
        <v>1</v>
      </c>
      <c r="F116" s="1282">
        <f t="shared" si="4"/>
        <v>0</v>
      </c>
      <c r="G116" s="799"/>
    </row>
    <row r="117" spans="1:7" ht="25.5">
      <c r="A117" s="801"/>
      <c r="B117" s="792" t="s">
        <v>2722</v>
      </c>
      <c r="C117" s="792" t="s">
        <v>549</v>
      </c>
      <c r="D117" s="594">
        <v>3</v>
      </c>
      <c r="F117" s="1282">
        <f t="shared" si="4"/>
        <v>0</v>
      </c>
      <c r="G117" s="799"/>
    </row>
    <row r="118" spans="1:7" ht="25.5">
      <c r="A118" s="801"/>
      <c r="B118" s="800" t="s">
        <v>2721</v>
      </c>
      <c r="C118" s="594" t="s">
        <v>549</v>
      </c>
      <c r="D118" s="594">
        <v>3</v>
      </c>
      <c r="F118" s="1282">
        <f t="shared" si="4"/>
        <v>0</v>
      </c>
      <c r="G118" s="799"/>
    </row>
    <row r="119" spans="1:7">
      <c r="A119" s="801"/>
      <c r="B119" s="800" t="s">
        <v>2720</v>
      </c>
      <c r="C119" s="594" t="s">
        <v>549</v>
      </c>
      <c r="D119" s="594">
        <v>1</v>
      </c>
      <c r="F119" s="1282">
        <f t="shared" si="4"/>
        <v>0</v>
      </c>
      <c r="G119" s="799"/>
    </row>
    <row r="120" spans="1:7">
      <c r="A120" s="801"/>
      <c r="B120" s="800" t="s">
        <v>2719</v>
      </c>
      <c r="C120" s="594" t="s">
        <v>554</v>
      </c>
      <c r="D120" s="594">
        <v>1</v>
      </c>
      <c r="F120" s="1282">
        <f t="shared" si="4"/>
        <v>0</v>
      </c>
      <c r="G120" s="799"/>
    </row>
    <row r="121" spans="1:7">
      <c r="A121" s="801"/>
      <c r="B121" s="800" t="s">
        <v>2718</v>
      </c>
      <c r="C121" s="594" t="s">
        <v>554</v>
      </c>
      <c r="D121" s="594">
        <v>1</v>
      </c>
      <c r="F121" s="1282">
        <f t="shared" si="4"/>
        <v>0</v>
      </c>
      <c r="G121" s="799"/>
    </row>
    <row r="122" spans="1:7">
      <c r="A122" s="798" t="s">
        <v>2717</v>
      </c>
      <c r="B122" s="350" t="s">
        <v>2716</v>
      </c>
      <c r="C122" s="797" t="s">
        <v>554</v>
      </c>
      <c r="D122" s="318">
        <v>1</v>
      </c>
      <c r="E122" s="796"/>
      <c r="F122" s="1282">
        <f t="shared" si="4"/>
        <v>0</v>
      </c>
      <c r="G122" s="799"/>
    </row>
    <row r="123" spans="1:7">
      <c r="A123" s="798"/>
      <c r="B123" s="350"/>
      <c r="C123" s="797"/>
      <c r="D123" s="318"/>
      <c r="E123" s="796"/>
      <c r="F123" s="1282"/>
      <c r="G123" s="799"/>
    </row>
    <row r="124" spans="1:7">
      <c r="A124" s="798"/>
      <c r="B124" s="350"/>
      <c r="C124" s="797"/>
      <c r="D124" s="318"/>
      <c r="E124" s="796"/>
      <c r="F124" s="1282"/>
    </row>
    <row r="125" spans="1:7">
      <c r="A125" s="795">
        <v>3</v>
      </c>
      <c r="B125" s="794" t="s">
        <v>2715</v>
      </c>
      <c r="C125" s="794"/>
      <c r="D125" s="794"/>
      <c r="E125" s="785"/>
      <c r="F125" s="1282"/>
    </row>
    <row r="126" spans="1:7" ht="25.5">
      <c r="A126" s="793" t="s">
        <v>45</v>
      </c>
      <c r="B126" s="792" t="s">
        <v>2714</v>
      </c>
      <c r="C126" s="792" t="s">
        <v>554</v>
      </c>
      <c r="D126" s="792">
        <v>1</v>
      </c>
      <c r="F126" s="1282">
        <f>ROUND(D126*E126,2)</f>
        <v>0</v>
      </c>
    </row>
    <row r="128" spans="1:7">
      <c r="B128" s="787" t="s">
        <v>2713</v>
      </c>
    </row>
    <row r="130" spans="1:6">
      <c r="B130" s="594" t="s">
        <v>2712</v>
      </c>
      <c r="E130" s="791"/>
      <c r="F130" s="773">
        <f>SUM(F100:F106)</f>
        <v>0</v>
      </c>
    </row>
    <row r="131" spans="1:6">
      <c r="B131" s="594" t="s">
        <v>1055</v>
      </c>
      <c r="E131" s="791"/>
      <c r="F131" s="773">
        <f>SUM(F108:F122)</f>
        <v>0</v>
      </c>
    </row>
    <row r="132" spans="1:6">
      <c r="B132" s="790" t="s">
        <v>2711</v>
      </c>
      <c r="C132" s="790"/>
      <c r="D132" s="790"/>
      <c r="E132" s="789"/>
      <c r="F132" s="788">
        <f>SUM(F126:F126)</f>
        <v>0</v>
      </c>
    </row>
    <row r="133" spans="1:6">
      <c r="B133" s="594" t="s">
        <v>88</v>
      </c>
      <c r="E133" s="791"/>
      <c r="F133" s="773">
        <f>ROUND(SUM(F130:F132),2)</f>
        <v>0</v>
      </c>
    </row>
    <row r="134" spans="1:6">
      <c r="B134" s="790" t="s">
        <v>87</v>
      </c>
      <c r="C134" s="790"/>
      <c r="D134" s="790"/>
      <c r="E134" s="789"/>
      <c r="F134" s="788">
        <f>ROUND(0.22*F133,2)</f>
        <v>0</v>
      </c>
    </row>
    <row r="135" spans="1:6">
      <c r="B135" s="787" t="s">
        <v>86</v>
      </c>
      <c r="C135" s="787"/>
      <c r="D135" s="787"/>
      <c r="E135" s="786"/>
      <c r="F135" s="785">
        <f>ROUND(SUM(F133:F134),2)</f>
        <v>0</v>
      </c>
    </row>
    <row r="138" spans="1:6" s="774" customFormat="1" ht="15.75">
      <c r="A138" s="778"/>
      <c r="B138" s="784" t="s">
        <v>2710</v>
      </c>
      <c r="E138" s="782"/>
      <c r="F138" s="782"/>
    </row>
    <row r="139" spans="1:6" s="774" customFormat="1" ht="14.25">
      <c r="A139" s="778"/>
      <c r="E139" s="782"/>
      <c r="F139" s="782"/>
    </row>
    <row r="140" spans="1:6" s="774" customFormat="1" ht="14.25">
      <c r="A140" s="778" t="s">
        <v>569</v>
      </c>
      <c r="B140" s="774" t="s">
        <v>2709</v>
      </c>
      <c r="E140" s="783"/>
      <c r="F140" s="782">
        <f>F53</f>
        <v>0</v>
      </c>
    </row>
    <row r="141" spans="1:6" s="774" customFormat="1" ht="14.25">
      <c r="A141" s="778" t="s">
        <v>561</v>
      </c>
      <c r="B141" s="774" t="s">
        <v>2708</v>
      </c>
      <c r="E141" s="783"/>
      <c r="F141" s="782">
        <f>F93</f>
        <v>0</v>
      </c>
    </row>
    <row r="142" spans="1:6" s="774" customFormat="1" ht="14.25">
      <c r="A142" s="778" t="s">
        <v>1050</v>
      </c>
      <c r="B142" s="774" t="s">
        <v>2707</v>
      </c>
      <c r="E142" s="783"/>
      <c r="F142" s="782">
        <f>F133</f>
        <v>0</v>
      </c>
    </row>
    <row r="143" spans="1:6" s="774" customFormat="1" ht="14.25">
      <c r="A143" s="778"/>
      <c r="B143" s="781"/>
      <c r="C143" s="781"/>
      <c r="D143" s="781"/>
      <c r="E143" s="780"/>
      <c r="F143" s="779"/>
    </row>
    <row r="144" spans="1:6" s="774" customFormat="1" ht="14.25">
      <c r="A144" s="778"/>
      <c r="B144" s="774" t="s">
        <v>88</v>
      </c>
      <c r="E144" s="783"/>
      <c r="F144" s="782">
        <f>ROUND(SUM(F140:F143),2)</f>
        <v>0</v>
      </c>
    </row>
    <row r="145" spans="1:6" s="774" customFormat="1" ht="14.25">
      <c r="A145" s="778"/>
      <c r="B145" s="781" t="s">
        <v>87</v>
      </c>
      <c r="C145" s="781"/>
      <c r="D145" s="781"/>
      <c r="E145" s="780"/>
      <c r="F145" s="779">
        <f>ROUND(0.22*F144,2)</f>
        <v>0</v>
      </c>
    </row>
    <row r="146" spans="1:6" s="774" customFormat="1" ht="15">
      <c r="A146" s="778"/>
      <c r="B146" s="777" t="s">
        <v>86</v>
      </c>
      <c r="C146" s="777"/>
      <c r="D146" s="777"/>
      <c r="E146" s="776"/>
      <c r="F146" s="775">
        <f>ROUND(SUM(F144:F145),2)</f>
        <v>0</v>
      </c>
    </row>
  </sheetData>
  <mergeCells count="1">
    <mergeCell ref="B3:G3"/>
  </mergeCells>
  <pageMargins left="0.98425196850393704" right="0.39370078740157483" top="0.19685039370078741" bottom="0.19685039370078741" header="0" footer="0"/>
  <pageSetup paperSize="9" scale="93" orientation="portrait" r:id="rId1"/>
  <headerFooter alignWithMargins="0">
    <oddHeader xml:space="preserve">&amp;L
&amp;R
]
</oddHeader>
    <oddFooter>&amp;Rstran &amp;P / &amp;N</oddFooter>
  </headerFooter>
  <rowBreaks count="4" manualBreakCount="4">
    <brk id="56" max="5" man="1"/>
    <brk id="84" max="5" man="1"/>
    <brk id="96" max="5" man="1"/>
    <brk id="124" max="5" man="1"/>
  </rowBreak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212"/>
  <sheetViews>
    <sheetView view="pageBreakPreview" zoomScaleNormal="100" zoomScaleSheetLayoutView="100" workbookViewId="0">
      <selection activeCell="B10" sqref="B10:G10"/>
    </sheetView>
  </sheetViews>
  <sheetFormatPr defaultRowHeight="12.75"/>
  <cols>
    <col min="1" max="1" width="6.875" style="830" customWidth="1"/>
    <col min="2" max="2" width="53.125" style="829" customWidth="1"/>
    <col min="3" max="3" width="5" style="828" bestFit="1" customWidth="1"/>
    <col min="4" max="4" width="6.625" style="828" customWidth="1"/>
    <col min="5" max="5" width="12.25" style="827" customWidth="1"/>
    <col min="6" max="6" width="12.875" style="827" customWidth="1"/>
    <col min="7" max="7" width="10.75" style="826" customWidth="1"/>
    <col min="8" max="9" width="9.125" style="826"/>
    <col min="10" max="10" width="64.25" style="826" customWidth="1"/>
    <col min="11" max="256" width="9.125" style="826"/>
    <col min="257" max="257" width="6.875" style="826" customWidth="1"/>
    <col min="258" max="258" width="50.75" style="826" customWidth="1"/>
    <col min="259" max="259" width="5" style="826" bestFit="1" customWidth="1"/>
    <col min="260" max="260" width="9.375" style="826" customWidth="1"/>
    <col min="261" max="261" width="8.375" style="826" customWidth="1"/>
    <col min="262" max="262" width="13.375" style="826" customWidth="1"/>
    <col min="263" max="263" width="10.75" style="826" customWidth="1"/>
    <col min="264" max="512" width="9.125" style="826"/>
    <col min="513" max="513" width="6.875" style="826" customWidth="1"/>
    <col min="514" max="514" width="50.75" style="826" customWidth="1"/>
    <col min="515" max="515" width="5" style="826" bestFit="1" customWidth="1"/>
    <col min="516" max="516" width="9.375" style="826" customWidth="1"/>
    <col min="517" max="517" width="8.375" style="826" customWidth="1"/>
    <col min="518" max="518" width="13.375" style="826" customWidth="1"/>
    <col min="519" max="519" width="10.75" style="826" customWidth="1"/>
    <col min="520" max="768" width="9.125" style="826"/>
    <col min="769" max="769" width="6.875" style="826" customWidth="1"/>
    <col min="770" max="770" width="50.75" style="826" customWidth="1"/>
    <col min="771" max="771" width="5" style="826" bestFit="1" customWidth="1"/>
    <col min="772" max="772" width="9.375" style="826" customWidth="1"/>
    <col min="773" max="773" width="8.375" style="826" customWidth="1"/>
    <col min="774" max="774" width="13.375" style="826" customWidth="1"/>
    <col min="775" max="775" width="10.75" style="826" customWidth="1"/>
    <col min="776" max="1024" width="9.125" style="826"/>
    <col min="1025" max="1025" width="6.875" style="826" customWidth="1"/>
    <col min="1026" max="1026" width="50.75" style="826" customWidth="1"/>
    <col min="1027" max="1027" width="5" style="826" bestFit="1" customWidth="1"/>
    <col min="1028" max="1028" width="9.375" style="826" customWidth="1"/>
    <col min="1029" max="1029" width="8.375" style="826" customWidth="1"/>
    <col min="1030" max="1030" width="13.375" style="826" customWidth="1"/>
    <col min="1031" max="1031" width="10.75" style="826" customWidth="1"/>
    <col min="1032" max="1280" width="9.125" style="826"/>
    <col min="1281" max="1281" width="6.875" style="826" customWidth="1"/>
    <col min="1282" max="1282" width="50.75" style="826" customWidth="1"/>
    <col min="1283" max="1283" width="5" style="826" bestFit="1" customWidth="1"/>
    <col min="1284" max="1284" width="9.375" style="826" customWidth="1"/>
    <col min="1285" max="1285" width="8.375" style="826" customWidth="1"/>
    <col min="1286" max="1286" width="13.375" style="826" customWidth="1"/>
    <col min="1287" max="1287" width="10.75" style="826" customWidth="1"/>
    <col min="1288" max="1536" width="9.125" style="826"/>
    <col min="1537" max="1537" width="6.875" style="826" customWidth="1"/>
    <col min="1538" max="1538" width="50.75" style="826" customWidth="1"/>
    <col min="1539" max="1539" width="5" style="826" bestFit="1" customWidth="1"/>
    <col min="1540" max="1540" width="9.375" style="826" customWidth="1"/>
    <col min="1541" max="1541" width="8.375" style="826" customWidth="1"/>
    <col min="1542" max="1542" width="13.375" style="826" customWidth="1"/>
    <col min="1543" max="1543" width="10.75" style="826" customWidth="1"/>
    <col min="1544" max="1792" width="9.125" style="826"/>
    <col min="1793" max="1793" width="6.875" style="826" customWidth="1"/>
    <col min="1794" max="1794" width="50.75" style="826" customWidth="1"/>
    <col min="1795" max="1795" width="5" style="826" bestFit="1" customWidth="1"/>
    <col min="1796" max="1796" width="9.375" style="826" customWidth="1"/>
    <col min="1797" max="1797" width="8.375" style="826" customWidth="1"/>
    <col min="1798" max="1798" width="13.375" style="826" customWidth="1"/>
    <col min="1799" max="1799" width="10.75" style="826" customWidth="1"/>
    <col min="1800" max="2048" width="9.125" style="826"/>
    <col min="2049" max="2049" width="6.875" style="826" customWidth="1"/>
    <col min="2050" max="2050" width="50.75" style="826" customWidth="1"/>
    <col min="2051" max="2051" width="5" style="826" bestFit="1" customWidth="1"/>
    <col min="2052" max="2052" width="9.375" style="826" customWidth="1"/>
    <col min="2053" max="2053" width="8.375" style="826" customWidth="1"/>
    <col min="2054" max="2054" width="13.375" style="826" customWidth="1"/>
    <col min="2055" max="2055" width="10.75" style="826" customWidth="1"/>
    <col min="2056" max="2304" width="9.125" style="826"/>
    <col min="2305" max="2305" width="6.875" style="826" customWidth="1"/>
    <col min="2306" max="2306" width="50.75" style="826" customWidth="1"/>
    <col min="2307" max="2307" width="5" style="826" bestFit="1" customWidth="1"/>
    <col min="2308" max="2308" width="9.375" style="826" customWidth="1"/>
    <col min="2309" max="2309" width="8.375" style="826" customWidth="1"/>
    <col min="2310" max="2310" width="13.375" style="826" customWidth="1"/>
    <col min="2311" max="2311" width="10.75" style="826" customWidth="1"/>
    <col min="2312" max="2560" width="9.125" style="826"/>
    <col min="2561" max="2561" width="6.875" style="826" customWidth="1"/>
    <col min="2562" max="2562" width="50.75" style="826" customWidth="1"/>
    <col min="2563" max="2563" width="5" style="826" bestFit="1" customWidth="1"/>
    <col min="2564" max="2564" width="9.375" style="826" customWidth="1"/>
    <col min="2565" max="2565" width="8.375" style="826" customWidth="1"/>
    <col min="2566" max="2566" width="13.375" style="826" customWidth="1"/>
    <col min="2567" max="2567" width="10.75" style="826" customWidth="1"/>
    <col min="2568" max="2816" width="9.125" style="826"/>
    <col min="2817" max="2817" width="6.875" style="826" customWidth="1"/>
    <col min="2818" max="2818" width="50.75" style="826" customWidth="1"/>
    <col min="2819" max="2819" width="5" style="826" bestFit="1" customWidth="1"/>
    <col min="2820" max="2820" width="9.375" style="826" customWidth="1"/>
    <col min="2821" max="2821" width="8.375" style="826" customWidth="1"/>
    <col min="2822" max="2822" width="13.375" style="826" customWidth="1"/>
    <col min="2823" max="2823" width="10.75" style="826" customWidth="1"/>
    <col min="2824" max="3072" width="9.125" style="826"/>
    <col min="3073" max="3073" width="6.875" style="826" customWidth="1"/>
    <col min="3074" max="3074" width="50.75" style="826" customWidth="1"/>
    <col min="3075" max="3075" width="5" style="826" bestFit="1" customWidth="1"/>
    <col min="3076" max="3076" width="9.375" style="826" customWidth="1"/>
    <col min="3077" max="3077" width="8.375" style="826" customWidth="1"/>
    <col min="3078" max="3078" width="13.375" style="826" customWidth="1"/>
    <col min="3079" max="3079" width="10.75" style="826" customWidth="1"/>
    <col min="3080" max="3328" width="9.125" style="826"/>
    <col min="3329" max="3329" width="6.875" style="826" customWidth="1"/>
    <col min="3330" max="3330" width="50.75" style="826" customWidth="1"/>
    <col min="3331" max="3331" width="5" style="826" bestFit="1" customWidth="1"/>
    <col min="3332" max="3332" width="9.375" style="826" customWidth="1"/>
    <col min="3333" max="3333" width="8.375" style="826" customWidth="1"/>
    <col min="3334" max="3334" width="13.375" style="826" customWidth="1"/>
    <col min="3335" max="3335" width="10.75" style="826" customWidth="1"/>
    <col min="3336" max="3584" width="9.125" style="826"/>
    <col min="3585" max="3585" width="6.875" style="826" customWidth="1"/>
    <col min="3586" max="3586" width="50.75" style="826" customWidth="1"/>
    <col min="3587" max="3587" width="5" style="826" bestFit="1" customWidth="1"/>
    <col min="3588" max="3588" width="9.375" style="826" customWidth="1"/>
    <col min="3589" max="3589" width="8.375" style="826" customWidth="1"/>
    <col min="3590" max="3590" width="13.375" style="826" customWidth="1"/>
    <col min="3591" max="3591" width="10.75" style="826" customWidth="1"/>
    <col min="3592" max="3840" width="9.125" style="826"/>
    <col min="3841" max="3841" width="6.875" style="826" customWidth="1"/>
    <col min="3842" max="3842" width="50.75" style="826" customWidth="1"/>
    <col min="3843" max="3843" width="5" style="826" bestFit="1" customWidth="1"/>
    <col min="3844" max="3844" width="9.375" style="826" customWidth="1"/>
    <col min="3845" max="3845" width="8.375" style="826" customWidth="1"/>
    <col min="3846" max="3846" width="13.375" style="826" customWidth="1"/>
    <col min="3847" max="3847" width="10.75" style="826" customWidth="1"/>
    <col min="3848" max="4096" width="9.125" style="826"/>
    <col min="4097" max="4097" width="6.875" style="826" customWidth="1"/>
    <col min="4098" max="4098" width="50.75" style="826" customWidth="1"/>
    <col min="4099" max="4099" width="5" style="826" bestFit="1" customWidth="1"/>
    <col min="4100" max="4100" width="9.375" style="826" customWidth="1"/>
    <col min="4101" max="4101" width="8.375" style="826" customWidth="1"/>
    <col min="4102" max="4102" width="13.375" style="826" customWidth="1"/>
    <col min="4103" max="4103" width="10.75" style="826" customWidth="1"/>
    <col min="4104" max="4352" width="9.125" style="826"/>
    <col min="4353" max="4353" width="6.875" style="826" customWidth="1"/>
    <col min="4354" max="4354" width="50.75" style="826" customWidth="1"/>
    <col min="4355" max="4355" width="5" style="826" bestFit="1" customWidth="1"/>
    <col min="4356" max="4356" width="9.375" style="826" customWidth="1"/>
    <col min="4357" max="4357" width="8.375" style="826" customWidth="1"/>
    <col min="4358" max="4358" width="13.375" style="826" customWidth="1"/>
    <col min="4359" max="4359" width="10.75" style="826" customWidth="1"/>
    <col min="4360" max="4608" width="9.125" style="826"/>
    <col min="4609" max="4609" width="6.875" style="826" customWidth="1"/>
    <col min="4610" max="4610" width="50.75" style="826" customWidth="1"/>
    <col min="4611" max="4611" width="5" style="826" bestFit="1" customWidth="1"/>
    <col min="4612" max="4612" width="9.375" style="826" customWidth="1"/>
    <col min="4613" max="4613" width="8.375" style="826" customWidth="1"/>
    <col min="4614" max="4614" width="13.375" style="826" customWidth="1"/>
    <col min="4615" max="4615" width="10.75" style="826" customWidth="1"/>
    <col min="4616" max="4864" width="9.125" style="826"/>
    <col min="4865" max="4865" width="6.875" style="826" customWidth="1"/>
    <col min="4866" max="4866" width="50.75" style="826" customWidth="1"/>
    <col min="4867" max="4867" width="5" style="826" bestFit="1" customWidth="1"/>
    <col min="4868" max="4868" width="9.375" style="826" customWidth="1"/>
    <col min="4869" max="4869" width="8.375" style="826" customWidth="1"/>
    <col min="4870" max="4870" width="13.375" style="826" customWidth="1"/>
    <col min="4871" max="4871" width="10.75" style="826" customWidth="1"/>
    <col min="4872" max="5120" width="9.125" style="826"/>
    <col min="5121" max="5121" width="6.875" style="826" customWidth="1"/>
    <col min="5122" max="5122" width="50.75" style="826" customWidth="1"/>
    <col min="5123" max="5123" width="5" style="826" bestFit="1" customWidth="1"/>
    <col min="5124" max="5124" width="9.375" style="826" customWidth="1"/>
    <col min="5125" max="5125" width="8.375" style="826" customWidth="1"/>
    <col min="5126" max="5126" width="13.375" style="826" customWidth="1"/>
    <col min="5127" max="5127" width="10.75" style="826" customWidth="1"/>
    <col min="5128" max="5376" width="9.125" style="826"/>
    <col min="5377" max="5377" width="6.875" style="826" customWidth="1"/>
    <col min="5378" max="5378" width="50.75" style="826" customWidth="1"/>
    <col min="5379" max="5379" width="5" style="826" bestFit="1" customWidth="1"/>
    <col min="5380" max="5380" width="9.375" style="826" customWidth="1"/>
    <col min="5381" max="5381" width="8.375" style="826" customWidth="1"/>
    <col min="5382" max="5382" width="13.375" style="826" customWidth="1"/>
    <col min="5383" max="5383" width="10.75" style="826" customWidth="1"/>
    <col min="5384" max="5632" width="9.125" style="826"/>
    <col min="5633" max="5633" width="6.875" style="826" customWidth="1"/>
    <col min="5634" max="5634" width="50.75" style="826" customWidth="1"/>
    <col min="5635" max="5635" width="5" style="826" bestFit="1" customWidth="1"/>
    <col min="5636" max="5636" width="9.375" style="826" customWidth="1"/>
    <col min="5637" max="5637" width="8.375" style="826" customWidth="1"/>
    <col min="5638" max="5638" width="13.375" style="826" customWidth="1"/>
    <col min="5639" max="5639" width="10.75" style="826" customWidth="1"/>
    <col min="5640" max="5888" width="9.125" style="826"/>
    <col min="5889" max="5889" width="6.875" style="826" customWidth="1"/>
    <col min="5890" max="5890" width="50.75" style="826" customWidth="1"/>
    <col min="5891" max="5891" width="5" style="826" bestFit="1" customWidth="1"/>
    <col min="5892" max="5892" width="9.375" style="826" customWidth="1"/>
    <col min="5893" max="5893" width="8.375" style="826" customWidth="1"/>
    <col min="5894" max="5894" width="13.375" style="826" customWidth="1"/>
    <col min="5895" max="5895" width="10.75" style="826" customWidth="1"/>
    <col min="5896" max="6144" width="9.125" style="826"/>
    <col min="6145" max="6145" width="6.875" style="826" customWidth="1"/>
    <col min="6146" max="6146" width="50.75" style="826" customWidth="1"/>
    <col min="6147" max="6147" width="5" style="826" bestFit="1" customWidth="1"/>
    <col min="6148" max="6148" width="9.375" style="826" customWidth="1"/>
    <col min="6149" max="6149" width="8.375" style="826" customWidth="1"/>
    <col min="6150" max="6150" width="13.375" style="826" customWidth="1"/>
    <col min="6151" max="6151" width="10.75" style="826" customWidth="1"/>
    <col min="6152" max="6400" width="9.125" style="826"/>
    <col min="6401" max="6401" width="6.875" style="826" customWidth="1"/>
    <col min="6402" max="6402" width="50.75" style="826" customWidth="1"/>
    <col min="6403" max="6403" width="5" style="826" bestFit="1" customWidth="1"/>
    <col min="6404" max="6404" width="9.375" style="826" customWidth="1"/>
    <col min="6405" max="6405" width="8.375" style="826" customWidth="1"/>
    <col min="6406" max="6406" width="13.375" style="826" customWidth="1"/>
    <col min="6407" max="6407" width="10.75" style="826" customWidth="1"/>
    <col min="6408" max="6656" width="9.125" style="826"/>
    <col min="6657" max="6657" width="6.875" style="826" customWidth="1"/>
    <col min="6658" max="6658" width="50.75" style="826" customWidth="1"/>
    <col min="6659" max="6659" width="5" style="826" bestFit="1" customWidth="1"/>
    <col min="6660" max="6660" width="9.375" style="826" customWidth="1"/>
    <col min="6661" max="6661" width="8.375" style="826" customWidth="1"/>
    <col min="6662" max="6662" width="13.375" style="826" customWidth="1"/>
    <col min="6663" max="6663" width="10.75" style="826" customWidth="1"/>
    <col min="6664" max="6912" width="9.125" style="826"/>
    <col min="6913" max="6913" width="6.875" style="826" customWidth="1"/>
    <col min="6914" max="6914" width="50.75" style="826" customWidth="1"/>
    <col min="6915" max="6915" width="5" style="826" bestFit="1" customWidth="1"/>
    <col min="6916" max="6916" width="9.375" style="826" customWidth="1"/>
    <col min="6917" max="6917" width="8.375" style="826" customWidth="1"/>
    <col min="6918" max="6918" width="13.375" style="826" customWidth="1"/>
    <col min="6919" max="6919" width="10.75" style="826" customWidth="1"/>
    <col min="6920" max="7168" width="9.125" style="826"/>
    <col min="7169" max="7169" width="6.875" style="826" customWidth="1"/>
    <col min="7170" max="7170" width="50.75" style="826" customWidth="1"/>
    <col min="7171" max="7171" width="5" style="826" bestFit="1" customWidth="1"/>
    <col min="7172" max="7172" width="9.375" style="826" customWidth="1"/>
    <col min="7173" max="7173" width="8.375" style="826" customWidth="1"/>
    <col min="7174" max="7174" width="13.375" style="826" customWidth="1"/>
    <col min="7175" max="7175" width="10.75" style="826" customWidth="1"/>
    <col min="7176" max="7424" width="9.125" style="826"/>
    <col min="7425" max="7425" width="6.875" style="826" customWidth="1"/>
    <col min="7426" max="7426" width="50.75" style="826" customWidth="1"/>
    <col min="7427" max="7427" width="5" style="826" bestFit="1" customWidth="1"/>
    <col min="7428" max="7428" width="9.375" style="826" customWidth="1"/>
    <col min="7429" max="7429" width="8.375" style="826" customWidth="1"/>
    <col min="7430" max="7430" width="13.375" style="826" customWidth="1"/>
    <col min="7431" max="7431" width="10.75" style="826" customWidth="1"/>
    <col min="7432" max="7680" width="9.125" style="826"/>
    <col min="7681" max="7681" width="6.875" style="826" customWidth="1"/>
    <col min="7682" max="7682" width="50.75" style="826" customWidth="1"/>
    <col min="7683" max="7683" width="5" style="826" bestFit="1" customWidth="1"/>
    <col min="7684" max="7684" width="9.375" style="826" customWidth="1"/>
    <col min="7685" max="7685" width="8.375" style="826" customWidth="1"/>
    <col min="7686" max="7686" width="13.375" style="826" customWidth="1"/>
    <col min="7687" max="7687" width="10.75" style="826" customWidth="1"/>
    <col min="7688" max="7936" width="9.125" style="826"/>
    <col min="7937" max="7937" width="6.875" style="826" customWidth="1"/>
    <col min="7938" max="7938" width="50.75" style="826" customWidth="1"/>
    <col min="7939" max="7939" width="5" style="826" bestFit="1" customWidth="1"/>
    <col min="7940" max="7940" width="9.375" style="826" customWidth="1"/>
    <col min="7941" max="7941" width="8.375" style="826" customWidth="1"/>
    <col min="7942" max="7942" width="13.375" style="826" customWidth="1"/>
    <col min="7943" max="7943" width="10.75" style="826" customWidth="1"/>
    <col min="7944" max="8192" width="9.125" style="826"/>
    <col min="8193" max="8193" width="6.875" style="826" customWidth="1"/>
    <col min="8194" max="8194" width="50.75" style="826" customWidth="1"/>
    <col min="8195" max="8195" width="5" style="826" bestFit="1" customWidth="1"/>
    <col min="8196" max="8196" width="9.375" style="826" customWidth="1"/>
    <col min="8197" max="8197" width="8.375" style="826" customWidth="1"/>
    <col min="8198" max="8198" width="13.375" style="826" customWidth="1"/>
    <col min="8199" max="8199" width="10.75" style="826" customWidth="1"/>
    <col min="8200" max="8448" width="9.125" style="826"/>
    <col min="8449" max="8449" width="6.875" style="826" customWidth="1"/>
    <col min="8450" max="8450" width="50.75" style="826" customWidth="1"/>
    <col min="8451" max="8451" width="5" style="826" bestFit="1" customWidth="1"/>
    <col min="8452" max="8452" width="9.375" style="826" customWidth="1"/>
    <col min="8453" max="8453" width="8.375" style="826" customWidth="1"/>
    <col min="8454" max="8454" width="13.375" style="826" customWidth="1"/>
    <col min="8455" max="8455" width="10.75" style="826" customWidth="1"/>
    <col min="8456" max="8704" width="9.125" style="826"/>
    <col min="8705" max="8705" width="6.875" style="826" customWidth="1"/>
    <col min="8706" max="8706" width="50.75" style="826" customWidth="1"/>
    <col min="8707" max="8707" width="5" style="826" bestFit="1" customWidth="1"/>
    <col min="8708" max="8708" width="9.375" style="826" customWidth="1"/>
    <col min="8709" max="8709" width="8.375" style="826" customWidth="1"/>
    <col min="8710" max="8710" width="13.375" style="826" customWidth="1"/>
    <col min="8711" max="8711" width="10.75" style="826" customWidth="1"/>
    <col min="8712" max="8960" width="9.125" style="826"/>
    <col min="8961" max="8961" width="6.875" style="826" customWidth="1"/>
    <col min="8962" max="8962" width="50.75" style="826" customWidth="1"/>
    <col min="8963" max="8963" width="5" style="826" bestFit="1" customWidth="1"/>
    <col min="8964" max="8964" width="9.375" style="826" customWidth="1"/>
    <col min="8965" max="8965" width="8.375" style="826" customWidth="1"/>
    <col min="8966" max="8966" width="13.375" style="826" customWidth="1"/>
    <col min="8967" max="8967" width="10.75" style="826" customWidth="1"/>
    <col min="8968" max="9216" width="9.125" style="826"/>
    <col min="9217" max="9217" width="6.875" style="826" customWidth="1"/>
    <col min="9218" max="9218" width="50.75" style="826" customWidth="1"/>
    <col min="9219" max="9219" width="5" style="826" bestFit="1" customWidth="1"/>
    <col min="9220" max="9220" width="9.375" style="826" customWidth="1"/>
    <col min="9221" max="9221" width="8.375" style="826" customWidth="1"/>
    <col min="9222" max="9222" width="13.375" style="826" customWidth="1"/>
    <col min="9223" max="9223" width="10.75" style="826" customWidth="1"/>
    <col min="9224" max="9472" width="9.125" style="826"/>
    <col min="9473" max="9473" width="6.875" style="826" customWidth="1"/>
    <col min="9474" max="9474" width="50.75" style="826" customWidth="1"/>
    <col min="9475" max="9475" width="5" style="826" bestFit="1" customWidth="1"/>
    <col min="9476" max="9476" width="9.375" style="826" customWidth="1"/>
    <col min="9477" max="9477" width="8.375" style="826" customWidth="1"/>
    <col min="9478" max="9478" width="13.375" style="826" customWidth="1"/>
    <col min="9479" max="9479" width="10.75" style="826" customWidth="1"/>
    <col min="9480" max="9728" width="9.125" style="826"/>
    <col min="9729" max="9729" width="6.875" style="826" customWidth="1"/>
    <col min="9730" max="9730" width="50.75" style="826" customWidth="1"/>
    <col min="9731" max="9731" width="5" style="826" bestFit="1" customWidth="1"/>
    <col min="9732" max="9732" width="9.375" style="826" customWidth="1"/>
    <col min="9733" max="9733" width="8.375" style="826" customWidth="1"/>
    <col min="9734" max="9734" width="13.375" style="826" customWidth="1"/>
    <col min="9735" max="9735" width="10.75" style="826" customWidth="1"/>
    <col min="9736" max="9984" width="9.125" style="826"/>
    <col min="9985" max="9985" width="6.875" style="826" customWidth="1"/>
    <col min="9986" max="9986" width="50.75" style="826" customWidth="1"/>
    <col min="9987" max="9987" width="5" style="826" bestFit="1" customWidth="1"/>
    <col min="9988" max="9988" width="9.375" style="826" customWidth="1"/>
    <col min="9989" max="9989" width="8.375" style="826" customWidth="1"/>
    <col min="9990" max="9990" width="13.375" style="826" customWidth="1"/>
    <col min="9991" max="9991" width="10.75" style="826" customWidth="1"/>
    <col min="9992" max="10240" width="9.125" style="826"/>
    <col min="10241" max="10241" width="6.875" style="826" customWidth="1"/>
    <col min="10242" max="10242" width="50.75" style="826" customWidth="1"/>
    <col min="10243" max="10243" width="5" style="826" bestFit="1" customWidth="1"/>
    <col min="10244" max="10244" width="9.375" style="826" customWidth="1"/>
    <col min="10245" max="10245" width="8.375" style="826" customWidth="1"/>
    <col min="10246" max="10246" width="13.375" style="826" customWidth="1"/>
    <col min="10247" max="10247" width="10.75" style="826" customWidth="1"/>
    <col min="10248" max="10496" width="9.125" style="826"/>
    <col min="10497" max="10497" width="6.875" style="826" customWidth="1"/>
    <col min="10498" max="10498" width="50.75" style="826" customWidth="1"/>
    <col min="10499" max="10499" width="5" style="826" bestFit="1" customWidth="1"/>
    <col min="10500" max="10500" width="9.375" style="826" customWidth="1"/>
    <col min="10501" max="10501" width="8.375" style="826" customWidth="1"/>
    <col min="10502" max="10502" width="13.375" style="826" customWidth="1"/>
    <col min="10503" max="10503" width="10.75" style="826" customWidth="1"/>
    <col min="10504" max="10752" width="9.125" style="826"/>
    <col min="10753" max="10753" width="6.875" style="826" customWidth="1"/>
    <col min="10754" max="10754" width="50.75" style="826" customWidth="1"/>
    <col min="10755" max="10755" width="5" style="826" bestFit="1" customWidth="1"/>
    <col min="10756" max="10756" width="9.375" style="826" customWidth="1"/>
    <col min="10757" max="10757" width="8.375" style="826" customWidth="1"/>
    <col min="10758" max="10758" width="13.375" style="826" customWidth="1"/>
    <col min="10759" max="10759" width="10.75" style="826" customWidth="1"/>
    <col min="10760" max="11008" width="9.125" style="826"/>
    <col min="11009" max="11009" width="6.875" style="826" customWidth="1"/>
    <col min="11010" max="11010" width="50.75" style="826" customWidth="1"/>
    <col min="11011" max="11011" width="5" style="826" bestFit="1" customWidth="1"/>
    <col min="11012" max="11012" width="9.375" style="826" customWidth="1"/>
    <col min="11013" max="11013" width="8.375" style="826" customWidth="1"/>
    <col min="11014" max="11014" width="13.375" style="826" customWidth="1"/>
    <col min="11015" max="11015" width="10.75" style="826" customWidth="1"/>
    <col min="11016" max="11264" width="9.125" style="826"/>
    <col min="11265" max="11265" width="6.875" style="826" customWidth="1"/>
    <col min="11266" max="11266" width="50.75" style="826" customWidth="1"/>
    <col min="11267" max="11267" width="5" style="826" bestFit="1" customWidth="1"/>
    <col min="11268" max="11268" width="9.375" style="826" customWidth="1"/>
    <col min="11269" max="11269" width="8.375" style="826" customWidth="1"/>
    <col min="11270" max="11270" width="13.375" style="826" customWidth="1"/>
    <col min="11271" max="11271" width="10.75" style="826" customWidth="1"/>
    <col min="11272" max="11520" width="9.125" style="826"/>
    <col min="11521" max="11521" width="6.875" style="826" customWidth="1"/>
    <col min="11522" max="11522" width="50.75" style="826" customWidth="1"/>
    <col min="11523" max="11523" width="5" style="826" bestFit="1" customWidth="1"/>
    <col min="11524" max="11524" width="9.375" style="826" customWidth="1"/>
    <col min="11525" max="11525" width="8.375" style="826" customWidth="1"/>
    <col min="11526" max="11526" width="13.375" style="826" customWidth="1"/>
    <col min="11527" max="11527" width="10.75" style="826" customWidth="1"/>
    <col min="11528" max="11776" width="9.125" style="826"/>
    <col min="11777" max="11777" width="6.875" style="826" customWidth="1"/>
    <col min="11778" max="11778" width="50.75" style="826" customWidth="1"/>
    <col min="11779" max="11779" width="5" style="826" bestFit="1" customWidth="1"/>
    <col min="11780" max="11780" width="9.375" style="826" customWidth="1"/>
    <col min="11781" max="11781" width="8.375" style="826" customWidth="1"/>
    <col min="11782" max="11782" width="13.375" style="826" customWidth="1"/>
    <col min="11783" max="11783" width="10.75" style="826" customWidth="1"/>
    <col min="11784" max="12032" width="9.125" style="826"/>
    <col min="12033" max="12033" width="6.875" style="826" customWidth="1"/>
    <col min="12034" max="12034" width="50.75" style="826" customWidth="1"/>
    <col min="12035" max="12035" width="5" style="826" bestFit="1" customWidth="1"/>
    <col min="12036" max="12036" width="9.375" style="826" customWidth="1"/>
    <col min="12037" max="12037" width="8.375" style="826" customWidth="1"/>
    <col min="12038" max="12038" width="13.375" style="826" customWidth="1"/>
    <col min="12039" max="12039" width="10.75" style="826" customWidth="1"/>
    <col min="12040" max="12288" width="9.125" style="826"/>
    <col min="12289" max="12289" width="6.875" style="826" customWidth="1"/>
    <col min="12290" max="12290" width="50.75" style="826" customWidth="1"/>
    <col min="12291" max="12291" width="5" style="826" bestFit="1" customWidth="1"/>
    <col min="12292" max="12292" width="9.375" style="826" customWidth="1"/>
    <col min="12293" max="12293" width="8.375" style="826" customWidth="1"/>
    <col min="12294" max="12294" width="13.375" style="826" customWidth="1"/>
    <col min="12295" max="12295" width="10.75" style="826" customWidth="1"/>
    <col min="12296" max="12544" width="9.125" style="826"/>
    <col min="12545" max="12545" width="6.875" style="826" customWidth="1"/>
    <col min="12546" max="12546" width="50.75" style="826" customWidth="1"/>
    <col min="12547" max="12547" width="5" style="826" bestFit="1" customWidth="1"/>
    <col min="12548" max="12548" width="9.375" style="826" customWidth="1"/>
    <col min="12549" max="12549" width="8.375" style="826" customWidth="1"/>
    <col min="12550" max="12550" width="13.375" style="826" customWidth="1"/>
    <col min="12551" max="12551" width="10.75" style="826" customWidth="1"/>
    <col min="12552" max="12800" width="9.125" style="826"/>
    <col min="12801" max="12801" width="6.875" style="826" customWidth="1"/>
    <col min="12802" max="12802" width="50.75" style="826" customWidth="1"/>
    <col min="12803" max="12803" width="5" style="826" bestFit="1" customWidth="1"/>
    <col min="12804" max="12804" width="9.375" style="826" customWidth="1"/>
    <col min="12805" max="12805" width="8.375" style="826" customWidth="1"/>
    <col min="12806" max="12806" width="13.375" style="826" customWidth="1"/>
    <col min="12807" max="12807" width="10.75" style="826" customWidth="1"/>
    <col min="12808" max="13056" width="9.125" style="826"/>
    <col min="13057" max="13057" width="6.875" style="826" customWidth="1"/>
    <col min="13058" max="13058" width="50.75" style="826" customWidth="1"/>
    <col min="13059" max="13059" width="5" style="826" bestFit="1" customWidth="1"/>
    <col min="13060" max="13060" width="9.375" style="826" customWidth="1"/>
    <col min="13061" max="13061" width="8.375" style="826" customWidth="1"/>
    <col min="13062" max="13062" width="13.375" style="826" customWidth="1"/>
    <col min="13063" max="13063" width="10.75" style="826" customWidth="1"/>
    <col min="13064" max="13312" width="9.125" style="826"/>
    <col min="13313" max="13313" width="6.875" style="826" customWidth="1"/>
    <col min="13314" max="13314" width="50.75" style="826" customWidth="1"/>
    <col min="13315" max="13315" width="5" style="826" bestFit="1" customWidth="1"/>
    <col min="13316" max="13316" width="9.375" style="826" customWidth="1"/>
    <col min="13317" max="13317" width="8.375" style="826" customWidth="1"/>
    <col min="13318" max="13318" width="13.375" style="826" customWidth="1"/>
    <col min="13319" max="13319" width="10.75" style="826" customWidth="1"/>
    <col min="13320" max="13568" width="9.125" style="826"/>
    <col min="13569" max="13569" width="6.875" style="826" customWidth="1"/>
    <col min="13570" max="13570" width="50.75" style="826" customWidth="1"/>
    <col min="13571" max="13571" width="5" style="826" bestFit="1" customWidth="1"/>
    <col min="13572" max="13572" width="9.375" style="826" customWidth="1"/>
    <col min="13573" max="13573" width="8.375" style="826" customWidth="1"/>
    <col min="13574" max="13574" width="13.375" style="826" customWidth="1"/>
    <col min="13575" max="13575" width="10.75" style="826" customWidth="1"/>
    <col min="13576" max="13824" width="9.125" style="826"/>
    <col min="13825" max="13825" width="6.875" style="826" customWidth="1"/>
    <col min="13826" max="13826" width="50.75" style="826" customWidth="1"/>
    <col min="13827" max="13827" width="5" style="826" bestFit="1" customWidth="1"/>
    <col min="13828" max="13828" width="9.375" style="826" customWidth="1"/>
    <col min="13829" max="13829" width="8.375" style="826" customWidth="1"/>
    <col min="13830" max="13830" width="13.375" style="826" customWidth="1"/>
    <col min="13831" max="13831" width="10.75" style="826" customWidth="1"/>
    <col min="13832" max="14080" width="9.125" style="826"/>
    <col min="14081" max="14081" width="6.875" style="826" customWidth="1"/>
    <col min="14082" max="14082" width="50.75" style="826" customWidth="1"/>
    <col min="14083" max="14083" width="5" style="826" bestFit="1" customWidth="1"/>
    <col min="14084" max="14084" width="9.375" style="826" customWidth="1"/>
    <col min="14085" max="14085" width="8.375" style="826" customWidth="1"/>
    <col min="14086" max="14086" width="13.375" style="826" customWidth="1"/>
    <col min="14087" max="14087" width="10.75" style="826" customWidth="1"/>
    <col min="14088" max="14336" width="9.125" style="826"/>
    <col min="14337" max="14337" width="6.875" style="826" customWidth="1"/>
    <col min="14338" max="14338" width="50.75" style="826" customWidth="1"/>
    <col min="14339" max="14339" width="5" style="826" bestFit="1" customWidth="1"/>
    <col min="14340" max="14340" width="9.375" style="826" customWidth="1"/>
    <col min="14341" max="14341" width="8.375" style="826" customWidth="1"/>
    <col min="14342" max="14342" width="13.375" style="826" customWidth="1"/>
    <col min="14343" max="14343" width="10.75" style="826" customWidth="1"/>
    <col min="14344" max="14592" width="9.125" style="826"/>
    <col min="14593" max="14593" width="6.875" style="826" customWidth="1"/>
    <col min="14594" max="14594" width="50.75" style="826" customWidth="1"/>
    <col min="14595" max="14595" width="5" style="826" bestFit="1" customWidth="1"/>
    <col min="14596" max="14596" width="9.375" style="826" customWidth="1"/>
    <col min="14597" max="14597" width="8.375" style="826" customWidth="1"/>
    <col min="14598" max="14598" width="13.375" style="826" customWidth="1"/>
    <col min="14599" max="14599" width="10.75" style="826" customWidth="1"/>
    <col min="14600" max="14848" width="9.125" style="826"/>
    <col min="14849" max="14849" width="6.875" style="826" customWidth="1"/>
    <col min="14850" max="14850" width="50.75" style="826" customWidth="1"/>
    <col min="14851" max="14851" width="5" style="826" bestFit="1" customWidth="1"/>
    <col min="14852" max="14852" width="9.375" style="826" customWidth="1"/>
    <col min="14853" max="14853" width="8.375" style="826" customWidth="1"/>
    <col min="14854" max="14854" width="13.375" style="826" customWidth="1"/>
    <col min="14855" max="14855" width="10.75" style="826" customWidth="1"/>
    <col min="14856" max="15104" width="9.125" style="826"/>
    <col min="15105" max="15105" width="6.875" style="826" customWidth="1"/>
    <col min="15106" max="15106" width="50.75" style="826" customWidth="1"/>
    <col min="15107" max="15107" width="5" style="826" bestFit="1" customWidth="1"/>
    <col min="15108" max="15108" width="9.375" style="826" customWidth="1"/>
    <col min="15109" max="15109" width="8.375" style="826" customWidth="1"/>
    <col min="15110" max="15110" width="13.375" style="826" customWidth="1"/>
    <col min="15111" max="15111" width="10.75" style="826" customWidth="1"/>
    <col min="15112" max="15360" width="9.125" style="826"/>
    <col min="15361" max="15361" width="6.875" style="826" customWidth="1"/>
    <col min="15362" max="15362" width="50.75" style="826" customWidth="1"/>
    <col min="15363" max="15363" width="5" style="826" bestFit="1" customWidth="1"/>
    <col min="15364" max="15364" width="9.375" style="826" customWidth="1"/>
    <col min="15365" max="15365" width="8.375" style="826" customWidth="1"/>
    <col min="15366" max="15366" width="13.375" style="826" customWidth="1"/>
    <col min="15367" max="15367" width="10.75" style="826" customWidth="1"/>
    <col min="15368" max="15616" width="9.125" style="826"/>
    <col min="15617" max="15617" width="6.875" style="826" customWidth="1"/>
    <col min="15618" max="15618" width="50.75" style="826" customWidth="1"/>
    <col min="15619" max="15619" width="5" style="826" bestFit="1" customWidth="1"/>
    <col min="15620" max="15620" width="9.375" style="826" customWidth="1"/>
    <col min="15621" max="15621" width="8.375" style="826" customWidth="1"/>
    <col min="15622" max="15622" width="13.375" style="826" customWidth="1"/>
    <col min="15623" max="15623" width="10.75" style="826" customWidth="1"/>
    <col min="15624" max="15872" width="9.125" style="826"/>
    <col min="15873" max="15873" width="6.875" style="826" customWidth="1"/>
    <col min="15874" max="15874" width="50.75" style="826" customWidth="1"/>
    <col min="15875" max="15875" width="5" style="826" bestFit="1" customWidth="1"/>
    <col min="15876" max="15876" width="9.375" style="826" customWidth="1"/>
    <col min="15877" max="15877" width="8.375" style="826" customWidth="1"/>
    <col min="15878" max="15878" width="13.375" style="826" customWidth="1"/>
    <col min="15879" max="15879" width="10.75" style="826" customWidth="1"/>
    <col min="15880" max="16128" width="9.125" style="826"/>
    <col min="16129" max="16129" width="6.875" style="826" customWidth="1"/>
    <col min="16130" max="16130" width="50.75" style="826" customWidth="1"/>
    <col min="16131" max="16131" width="5" style="826" bestFit="1" customWidth="1"/>
    <col min="16132" max="16132" width="9.375" style="826" customWidth="1"/>
    <col min="16133" max="16133" width="8.375" style="826" customWidth="1"/>
    <col min="16134" max="16134" width="13.375" style="826" customWidth="1"/>
    <col min="16135" max="16135" width="10.75" style="826" customWidth="1"/>
    <col min="16136" max="16384" width="9.125" style="826"/>
  </cols>
  <sheetData>
    <row r="2" spans="1:9" ht="12.75" customHeight="1">
      <c r="A2" s="904" t="s">
        <v>0</v>
      </c>
      <c r="B2" s="823" t="s">
        <v>40</v>
      </c>
      <c r="E2" s="911"/>
      <c r="F2" s="910"/>
      <c r="G2" s="909"/>
      <c r="H2" s="908"/>
    </row>
    <row r="3" spans="1:9">
      <c r="A3" s="830" t="s">
        <v>2865</v>
      </c>
      <c r="B3" s="903" t="s">
        <v>2678</v>
      </c>
      <c r="C3" s="900"/>
      <c r="D3" s="907"/>
      <c r="E3" s="906"/>
      <c r="F3" s="902"/>
      <c r="G3" s="901"/>
      <c r="H3" s="900"/>
      <c r="I3" s="899"/>
    </row>
    <row r="4" spans="1:9">
      <c r="A4" s="904"/>
      <c r="B4" s="1393" t="s">
        <v>2864</v>
      </c>
      <c r="C4" s="1393"/>
      <c r="D4" s="1393"/>
      <c r="E4" s="1393"/>
      <c r="F4" s="902"/>
      <c r="G4" s="901"/>
      <c r="H4" s="900"/>
      <c r="I4" s="899"/>
    </row>
    <row r="5" spans="1:9">
      <c r="A5" s="904"/>
      <c r="B5" s="1394"/>
      <c r="C5" s="1394"/>
      <c r="D5" s="1394"/>
      <c r="E5" s="1394"/>
      <c r="F5" s="902"/>
      <c r="G5" s="901"/>
      <c r="H5" s="900"/>
      <c r="I5" s="899"/>
    </row>
    <row r="6" spans="1:9" ht="15.75" customHeight="1">
      <c r="A6" s="904" t="s">
        <v>3</v>
      </c>
      <c r="B6" s="1394" t="s">
        <v>2863</v>
      </c>
      <c r="C6" s="1394"/>
      <c r="D6" s="1394"/>
      <c r="E6" s="1394"/>
      <c r="F6" s="902"/>
      <c r="G6" s="901"/>
      <c r="H6" s="900"/>
      <c r="I6" s="899"/>
    </row>
    <row r="7" spans="1:9" ht="15.75" customHeight="1">
      <c r="A7" s="904"/>
      <c r="B7" s="903"/>
      <c r="C7" s="903"/>
      <c r="D7" s="903"/>
      <c r="E7" s="903"/>
      <c r="F7" s="902"/>
      <c r="G7" s="901"/>
      <c r="H7" s="900"/>
      <c r="I7" s="899"/>
    </row>
    <row r="8" spans="1:9">
      <c r="A8" s="904" t="s">
        <v>2</v>
      </c>
      <c r="B8" s="903" t="s">
        <v>79</v>
      </c>
      <c r="C8" s="903"/>
      <c r="D8" s="903"/>
      <c r="E8" s="903"/>
      <c r="F8" s="902"/>
      <c r="G8" s="901"/>
      <c r="H8" s="900"/>
      <c r="I8" s="899"/>
    </row>
    <row r="9" spans="1:9">
      <c r="A9" s="904"/>
      <c r="B9" s="903"/>
      <c r="C9" s="903"/>
      <c r="D9" s="903"/>
      <c r="E9" s="903"/>
      <c r="F9" s="902"/>
      <c r="G9" s="901"/>
      <c r="H9" s="900"/>
      <c r="I9" s="899"/>
    </row>
    <row r="10" spans="1:9" ht="15.75" customHeight="1">
      <c r="A10" s="826"/>
      <c r="B10" s="1365" t="s">
        <v>3544</v>
      </c>
      <c r="C10" s="1365"/>
      <c r="D10" s="1365"/>
      <c r="E10" s="1365"/>
      <c r="F10" s="1365"/>
      <c r="G10" s="1365"/>
      <c r="H10" s="900"/>
      <c r="I10" s="899"/>
    </row>
    <row r="11" spans="1:9">
      <c r="B11" s="898"/>
    </row>
    <row r="13" spans="1:9" ht="15.75">
      <c r="A13" s="881"/>
      <c r="B13" s="880" t="s">
        <v>2862</v>
      </c>
    </row>
    <row r="14" spans="1:9" ht="25.5">
      <c r="A14" s="879" t="s">
        <v>1068</v>
      </c>
      <c r="B14" s="878" t="s">
        <v>74</v>
      </c>
      <c r="C14" s="877" t="s">
        <v>595</v>
      </c>
      <c r="D14" s="877" t="s">
        <v>70</v>
      </c>
      <c r="E14" s="876" t="s">
        <v>1045</v>
      </c>
      <c r="F14" s="876" t="s">
        <v>1067</v>
      </c>
    </row>
    <row r="15" spans="1:9">
      <c r="A15" s="865">
        <v>1</v>
      </c>
      <c r="B15" s="875" t="s">
        <v>2857</v>
      </c>
      <c r="C15" s="874"/>
      <c r="D15" s="874"/>
      <c r="E15" s="873"/>
    </row>
    <row r="16" spans="1:9" ht="25.5">
      <c r="A16" s="871" t="s">
        <v>45</v>
      </c>
      <c r="B16" s="350" t="s">
        <v>2856</v>
      </c>
      <c r="C16" s="797" t="s">
        <v>554</v>
      </c>
      <c r="D16" s="318">
        <v>1</v>
      </c>
      <c r="E16" s="796"/>
      <c r="F16" s="1269">
        <f t="shared" ref="F16:F22" si="0">ROUND(D16*E16,2)</f>
        <v>0</v>
      </c>
    </row>
    <row r="17" spans="1:6" ht="45" customHeight="1">
      <c r="A17" s="871" t="s">
        <v>57</v>
      </c>
      <c r="B17" s="350" t="s">
        <v>2855</v>
      </c>
      <c r="C17" s="797" t="s">
        <v>554</v>
      </c>
      <c r="D17" s="318">
        <v>1</v>
      </c>
      <c r="E17" s="796"/>
      <c r="F17" s="1269">
        <f t="shared" si="0"/>
        <v>0</v>
      </c>
    </row>
    <row r="18" spans="1:6">
      <c r="A18" s="871" t="s">
        <v>54</v>
      </c>
      <c r="B18" s="350" t="s">
        <v>2854</v>
      </c>
      <c r="C18" s="797" t="s">
        <v>545</v>
      </c>
      <c r="D18" s="318">
        <v>5</v>
      </c>
      <c r="E18" s="796"/>
      <c r="F18" s="1269">
        <f t="shared" si="0"/>
        <v>0</v>
      </c>
    </row>
    <row r="19" spans="1:6">
      <c r="A19" s="871" t="s">
        <v>2728</v>
      </c>
      <c r="B19" s="350" t="s">
        <v>2853</v>
      </c>
      <c r="C19" s="797" t="s">
        <v>545</v>
      </c>
      <c r="D19" s="318">
        <v>30</v>
      </c>
      <c r="E19" s="796"/>
      <c r="F19" s="1269">
        <f t="shared" si="0"/>
        <v>0</v>
      </c>
    </row>
    <row r="20" spans="1:6">
      <c r="A20" s="871" t="s">
        <v>2717</v>
      </c>
      <c r="B20" s="350" t="s">
        <v>2852</v>
      </c>
      <c r="C20" s="797" t="s">
        <v>545</v>
      </c>
      <c r="D20" s="318">
        <v>30</v>
      </c>
      <c r="E20" s="796"/>
      <c r="F20" s="1269">
        <f t="shared" si="0"/>
        <v>0</v>
      </c>
    </row>
    <row r="21" spans="1:6" ht="25.5">
      <c r="A21" s="871" t="s">
        <v>2843</v>
      </c>
      <c r="B21" s="350" t="s">
        <v>2851</v>
      </c>
      <c r="C21" s="797" t="s">
        <v>545</v>
      </c>
      <c r="D21" s="318">
        <v>100</v>
      </c>
      <c r="E21" s="796"/>
      <c r="F21" s="1269">
        <f t="shared" si="0"/>
        <v>0</v>
      </c>
    </row>
    <row r="22" spans="1:6" ht="38.25">
      <c r="A22" s="871" t="s">
        <v>2841</v>
      </c>
      <c r="B22" s="350" t="s">
        <v>2850</v>
      </c>
      <c r="C22" s="797" t="s">
        <v>545</v>
      </c>
      <c r="D22" s="318"/>
      <c r="E22" s="796"/>
      <c r="F22" s="1269">
        <f t="shared" si="0"/>
        <v>0</v>
      </c>
    </row>
    <row r="23" spans="1:6">
      <c r="A23" s="871"/>
      <c r="B23" s="863" t="s">
        <v>2849</v>
      </c>
      <c r="C23" s="862"/>
      <c r="D23" s="333"/>
      <c r="E23" s="872">
        <f>ROUND(SUM(F16:F22),2)</f>
        <v>0</v>
      </c>
      <c r="F23" s="861"/>
    </row>
    <row r="24" spans="1:6">
      <c r="A24" s="871"/>
      <c r="B24" s="863"/>
      <c r="C24" s="862"/>
      <c r="D24" s="333"/>
      <c r="E24" s="872"/>
      <c r="F24" s="861"/>
    </row>
    <row r="25" spans="1:6">
      <c r="A25" s="871"/>
      <c r="B25" s="350"/>
      <c r="C25" s="797"/>
      <c r="D25" s="318"/>
      <c r="E25" s="796"/>
      <c r="F25" s="860"/>
    </row>
    <row r="26" spans="1:6">
      <c r="A26" s="865">
        <v>2</v>
      </c>
      <c r="B26" s="863" t="s">
        <v>1062</v>
      </c>
      <c r="C26" s="797"/>
      <c r="D26" s="318"/>
      <c r="E26" s="796"/>
      <c r="F26" s="860"/>
    </row>
    <row r="27" spans="1:6" ht="51">
      <c r="A27" s="871" t="s">
        <v>45</v>
      </c>
      <c r="B27" s="350" t="s">
        <v>2848</v>
      </c>
      <c r="C27" s="797" t="s">
        <v>554</v>
      </c>
      <c r="D27" s="318">
        <v>1</v>
      </c>
      <c r="E27" s="796"/>
      <c r="F27" s="1269">
        <f t="shared" ref="F27:F78" si="1">ROUND(D27*E27,2)</f>
        <v>0</v>
      </c>
    </row>
    <row r="28" spans="1:6" ht="51">
      <c r="A28" s="871" t="s">
        <v>57</v>
      </c>
      <c r="B28" s="350" t="s">
        <v>2847</v>
      </c>
      <c r="C28" s="797" t="s">
        <v>554</v>
      </c>
      <c r="D28" s="318">
        <v>2</v>
      </c>
      <c r="E28" s="796"/>
      <c r="F28" s="1269">
        <f t="shared" si="1"/>
        <v>0</v>
      </c>
    </row>
    <row r="29" spans="1:6" ht="38.25">
      <c r="A29" s="871" t="s">
        <v>54</v>
      </c>
      <c r="B29" s="350" t="s">
        <v>2846</v>
      </c>
      <c r="C29" s="797" t="s">
        <v>554</v>
      </c>
      <c r="D29" s="318">
        <v>2</v>
      </c>
      <c r="E29" s="796"/>
      <c r="F29" s="1269">
        <f t="shared" si="1"/>
        <v>0</v>
      </c>
    </row>
    <row r="30" spans="1:6" ht="51">
      <c r="A30" s="871" t="s">
        <v>2728</v>
      </c>
      <c r="B30" s="350" t="s">
        <v>2845</v>
      </c>
      <c r="C30" s="797" t="s">
        <v>554</v>
      </c>
      <c r="D30" s="318">
        <v>1</v>
      </c>
      <c r="E30" s="796"/>
      <c r="F30" s="1269">
        <f t="shared" si="1"/>
        <v>0</v>
      </c>
    </row>
    <row r="31" spans="1:6" ht="38.25">
      <c r="A31" s="871" t="s">
        <v>2717</v>
      </c>
      <c r="B31" s="350" t="s">
        <v>2844</v>
      </c>
      <c r="C31" s="797" t="s">
        <v>554</v>
      </c>
      <c r="D31" s="318">
        <v>3</v>
      </c>
      <c r="E31" s="796"/>
      <c r="F31" s="1269">
        <f t="shared" si="1"/>
        <v>0</v>
      </c>
    </row>
    <row r="32" spans="1:6" ht="51">
      <c r="A32" s="871" t="s">
        <v>2843</v>
      </c>
      <c r="B32" s="350" t="s">
        <v>2842</v>
      </c>
      <c r="C32" s="797" t="s">
        <v>554</v>
      </c>
      <c r="D32" s="318">
        <v>1</v>
      </c>
      <c r="E32" s="796"/>
      <c r="F32" s="1269">
        <f t="shared" si="1"/>
        <v>0</v>
      </c>
    </row>
    <row r="33" spans="1:12" ht="25.5">
      <c r="A33" s="871" t="s">
        <v>2841</v>
      </c>
      <c r="B33" s="350" t="s">
        <v>2840</v>
      </c>
      <c r="C33" s="797" t="s">
        <v>545</v>
      </c>
      <c r="D33" s="318">
        <v>10</v>
      </c>
      <c r="E33" s="796"/>
      <c r="F33" s="1269">
        <f t="shared" si="1"/>
        <v>0</v>
      </c>
    </row>
    <row r="34" spans="1:12" ht="25.5">
      <c r="A34" s="871" t="s">
        <v>2839</v>
      </c>
      <c r="B34" s="350" t="s">
        <v>2838</v>
      </c>
      <c r="C34" s="797" t="s">
        <v>547</v>
      </c>
      <c r="D34" s="318">
        <v>1</v>
      </c>
      <c r="E34" s="796"/>
      <c r="F34" s="1269">
        <f t="shared" si="1"/>
        <v>0</v>
      </c>
    </row>
    <row r="35" spans="1:12" ht="73.5" customHeight="1">
      <c r="A35" s="871" t="s">
        <v>2837</v>
      </c>
      <c r="B35" s="350" t="s">
        <v>2836</v>
      </c>
      <c r="C35" s="797" t="s">
        <v>547</v>
      </c>
      <c r="D35" s="318">
        <v>1</v>
      </c>
      <c r="E35" s="796"/>
      <c r="F35" s="1269">
        <f t="shared" si="1"/>
        <v>0</v>
      </c>
      <c r="H35" s="887"/>
      <c r="I35" s="886"/>
      <c r="J35" s="885"/>
      <c r="K35" s="883"/>
      <c r="L35" s="884"/>
    </row>
    <row r="36" spans="1:12" ht="45.75" customHeight="1">
      <c r="A36" s="871" t="s">
        <v>2835</v>
      </c>
      <c r="B36" s="350" t="s">
        <v>2834</v>
      </c>
      <c r="C36" s="797" t="s">
        <v>639</v>
      </c>
      <c r="D36" s="318">
        <v>35</v>
      </c>
      <c r="E36" s="796"/>
      <c r="F36" s="1269">
        <f t="shared" si="1"/>
        <v>0</v>
      </c>
      <c r="H36" s="887"/>
      <c r="I36" s="886"/>
      <c r="J36" s="885"/>
      <c r="K36" s="883"/>
      <c r="L36" s="884"/>
    </row>
    <row r="37" spans="1:12" ht="51">
      <c r="A37" s="871" t="s">
        <v>2833</v>
      </c>
      <c r="B37" s="350" t="s">
        <v>2832</v>
      </c>
      <c r="C37" s="797" t="s">
        <v>639</v>
      </c>
      <c r="D37" s="318">
        <v>50</v>
      </c>
      <c r="E37" s="796"/>
      <c r="F37" s="1269">
        <f t="shared" si="1"/>
        <v>0</v>
      </c>
      <c r="H37" s="887"/>
      <c r="I37" s="886"/>
      <c r="J37" s="885"/>
      <c r="K37" s="883"/>
      <c r="L37" s="884"/>
    </row>
    <row r="38" spans="1:12" ht="25.5">
      <c r="A38" s="871" t="s">
        <v>2831</v>
      </c>
      <c r="B38" s="350" t="s">
        <v>2830</v>
      </c>
      <c r="C38" s="797" t="s">
        <v>639</v>
      </c>
      <c r="D38" s="318">
        <v>20</v>
      </c>
      <c r="E38" s="796"/>
      <c r="F38" s="1269">
        <f t="shared" si="1"/>
        <v>0</v>
      </c>
      <c r="H38" s="887"/>
      <c r="I38" s="886"/>
      <c r="J38" s="885"/>
      <c r="K38" s="883"/>
      <c r="L38" s="884"/>
    </row>
    <row r="39" spans="1:12" ht="14.25">
      <c r="A39" s="871" t="s">
        <v>2829</v>
      </c>
      <c r="B39" s="350" t="s">
        <v>2828</v>
      </c>
      <c r="C39" s="797" t="s">
        <v>547</v>
      </c>
      <c r="D39" s="318">
        <v>25</v>
      </c>
      <c r="E39" s="796"/>
      <c r="F39" s="1269">
        <f t="shared" si="1"/>
        <v>0</v>
      </c>
      <c r="H39" s="887"/>
      <c r="I39" s="886"/>
      <c r="J39" s="885"/>
      <c r="K39" s="883"/>
      <c r="L39" s="884"/>
    </row>
    <row r="40" spans="1:12" ht="14.25">
      <c r="A40" s="871" t="s">
        <v>2827</v>
      </c>
      <c r="B40" s="350" t="s">
        <v>2826</v>
      </c>
      <c r="C40" s="797" t="s">
        <v>547</v>
      </c>
      <c r="D40" s="318">
        <v>2</v>
      </c>
      <c r="E40" s="796"/>
      <c r="F40" s="1269">
        <f t="shared" si="1"/>
        <v>0</v>
      </c>
      <c r="H40" s="887"/>
      <c r="I40" s="886"/>
      <c r="J40" s="885"/>
      <c r="K40" s="883"/>
      <c r="L40" s="884"/>
    </row>
    <row r="41" spans="1:12" ht="14.25">
      <c r="A41" s="871" t="s">
        <v>2825</v>
      </c>
      <c r="B41" s="350" t="s">
        <v>2824</v>
      </c>
      <c r="C41" s="797" t="s">
        <v>547</v>
      </c>
      <c r="D41" s="318">
        <v>4</v>
      </c>
      <c r="E41" s="796"/>
      <c r="F41" s="1269">
        <f t="shared" si="1"/>
        <v>0</v>
      </c>
      <c r="H41" s="887"/>
      <c r="I41" s="886"/>
      <c r="J41" s="885"/>
      <c r="K41" s="883"/>
      <c r="L41" s="884"/>
    </row>
    <row r="42" spans="1:12" ht="14.25">
      <c r="A42" s="871" t="s">
        <v>2823</v>
      </c>
      <c r="B42" s="350" t="s">
        <v>2822</v>
      </c>
      <c r="C42" s="797" t="s">
        <v>547</v>
      </c>
      <c r="D42" s="318">
        <v>3</v>
      </c>
      <c r="E42" s="796"/>
      <c r="F42" s="1269">
        <f t="shared" si="1"/>
        <v>0</v>
      </c>
      <c r="H42" s="887"/>
      <c r="I42" s="886"/>
      <c r="J42" s="885"/>
      <c r="K42" s="883"/>
      <c r="L42" s="884"/>
    </row>
    <row r="43" spans="1:12" ht="14.25">
      <c r="A43" s="871" t="s">
        <v>2821</v>
      </c>
      <c r="B43" s="350" t="s">
        <v>2820</v>
      </c>
      <c r="C43" s="797" t="s">
        <v>547</v>
      </c>
      <c r="D43" s="318">
        <v>2</v>
      </c>
      <c r="E43" s="796"/>
      <c r="F43" s="1269">
        <f t="shared" si="1"/>
        <v>0</v>
      </c>
      <c r="H43" s="887"/>
      <c r="I43" s="886"/>
      <c r="J43" s="885"/>
      <c r="K43" s="883"/>
      <c r="L43" s="884"/>
    </row>
    <row r="44" spans="1:12" ht="25.5">
      <c r="A44" s="871" t="s">
        <v>2819</v>
      </c>
      <c r="B44" s="350" t="s">
        <v>2818</v>
      </c>
      <c r="C44" s="797" t="s">
        <v>547</v>
      </c>
      <c r="D44" s="318">
        <v>1</v>
      </c>
      <c r="E44" s="796"/>
      <c r="F44" s="1269">
        <f t="shared" si="1"/>
        <v>0</v>
      </c>
      <c r="H44" s="887"/>
      <c r="I44" s="886"/>
      <c r="J44" s="885"/>
      <c r="K44" s="883"/>
      <c r="L44" s="884"/>
    </row>
    <row r="45" spans="1:12" ht="14.25">
      <c r="A45" s="871" t="s">
        <v>2817</v>
      </c>
      <c r="B45" s="350" t="s">
        <v>2816</v>
      </c>
      <c r="C45" s="797" t="s">
        <v>547</v>
      </c>
      <c r="D45" s="318">
        <v>1</v>
      </c>
      <c r="E45" s="796"/>
      <c r="F45" s="1269">
        <f t="shared" si="1"/>
        <v>0</v>
      </c>
      <c r="H45" s="887"/>
      <c r="I45" s="886"/>
      <c r="J45" s="885"/>
      <c r="K45" s="883"/>
      <c r="L45" s="884"/>
    </row>
    <row r="46" spans="1:12" ht="14.25">
      <c r="A46" s="871" t="s">
        <v>2815</v>
      </c>
      <c r="B46" s="350" t="s">
        <v>2814</v>
      </c>
      <c r="C46" s="797" t="s">
        <v>545</v>
      </c>
      <c r="D46" s="318">
        <v>40</v>
      </c>
      <c r="E46" s="796"/>
      <c r="F46" s="1269">
        <f t="shared" si="1"/>
        <v>0</v>
      </c>
      <c r="H46" s="887"/>
      <c r="I46" s="886"/>
      <c r="J46" s="885"/>
      <c r="K46" s="883"/>
      <c r="L46" s="884"/>
    </row>
    <row r="47" spans="1:12" ht="14.25">
      <c r="A47" s="871" t="s">
        <v>2813</v>
      </c>
      <c r="B47" s="350" t="s">
        <v>2812</v>
      </c>
      <c r="C47" s="797" t="s">
        <v>545</v>
      </c>
      <c r="D47" s="318">
        <v>20</v>
      </c>
      <c r="E47" s="796"/>
      <c r="F47" s="1269">
        <f t="shared" si="1"/>
        <v>0</v>
      </c>
      <c r="H47" s="887"/>
      <c r="I47" s="886"/>
      <c r="J47" s="885"/>
      <c r="K47" s="883"/>
      <c r="L47" s="884"/>
    </row>
    <row r="48" spans="1:12" ht="14.25">
      <c r="A48" s="871" t="s">
        <v>2811</v>
      </c>
      <c r="B48" s="350" t="s">
        <v>2810</v>
      </c>
      <c r="C48" s="797" t="s">
        <v>547</v>
      </c>
      <c r="D48" s="318">
        <v>20</v>
      </c>
      <c r="E48" s="796"/>
      <c r="F48" s="1269">
        <f t="shared" si="1"/>
        <v>0</v>
      </c>
      <c r="H48" s="887"/>
      <c r="I48" s="886"/>
      <c r="J48" s="885"/>
      <c r="K48" s="883"/>
      <c r="L48" s="884"/>
    </row>
    <row r="49" spans="1:12" ht="14.25">
      <c r="A49" s="864" t="s">
        <v>2809</v>
      </c>
      <c r="B49" s="870" t="s">
        <v>2808</v>
      </c>
      <c r="C49" s="797" t="s">
        <v>554</v>
      </c>
      <c r="D49" s="318">
        <v>1</v>
      </c>
      <c r="E49" s="796"/>
      <c r="F49" s="1269">
        <f t="shared" si="1"/>
        <v>0</v>
      </c>
      <c r="H49" s="887"/>
      <c r="I49" s="886"/>
      <c r="J49" s="885"/>
      <c r="K49" s="883"/>
      <c r="L49" s="884"/>
    </row>
    <row r="50" spans="1:12" ht="70.5" customHeight="1">
      <c r="A50" s="864"/>
      <c r="B50" s="350" t="s">
        <v>2807</v>
      </c>
      <c r="C50" s="797"/>
      <c r="D50" s="868"/>
      <c r="E50" s="796"/>
      <c r="F50" s="1269"/>
      <c r="H50" s="891"/>
      <c r="I50" s="890"/>
      <c r="J50" s="889"/>
      <c r="K50" s="883"/>
      <c r="L50" s="888"/>
    </row>
    <row r="51" spans="1:12" ht="38.25">
      <c r="A51" s="864"/>
      <c r="B51" s="350" t="s">
        <v>2806</v>
      </c>
      <c r="C51" s="797"/>
      <c r="D51" s="868"/>
      <c r="E51" s="796"/>
      <c r="F51" s="1269"/>
      <c r="H51" s="887"/>
      <c r="I51" s="886"/>
      <c r="J51" s="885"/>
      <c r="K51" s="883"/>
      <c r="L51" s="884"/>
    </row>
    <row r="52" spans="1:12" ht="38.25">
      <c r="A52" s="864"/>
      <c r="B52" s="350" t="s">
        <v>2805</v>
      </c>
      <c r="C52" s="797"/>
      <c r="D52" s="868"/>
      <c r="E52" s="796"/>
      <c r="F52" s="1269"/>
      <c r="H52" s="891"/>
      <c r="I52" s="891"/>
      <c r="J52" s="897"/>
      <c r="K52" s="883"/>
      <c r="L52" s="888"/>
    </row>
    <row r="53" spans="1:12" ht="25.5">
      <c r="A53" s="864"/>
      <c r="B53" s="350" t="s">
        <v>2804</v>
      </c>
      <c r="C53" s="797"/>
      <c r="D53" s="868"/>
      <c r="E53" s="796"/>
      <c r="F53" s="1269"/>
      <c r="H53" s="891"/>
      <c r="I53" s="890"/>
      <c r="J53" s="889"/>
      <c r="K53" s="883"/>
      <c r="L53" s="888"/>
    </row>
    <row r="54" spans="1:12" ht="25.5">
      <c r="A54" s="864"/>
      <c r="B54" s="350" t="s">
        <v>2803</v>
      </c>
      <c r="C54" s="797"/>
      <c r="D54" s="868"/>
      <c r="E54" s="796"/>
      <c r="F54" s="1269"/>
      <c r="H54" s="887"/>
      <c r="I54" s="886"/>
      <c r="J54" s="885"/>
      <c r="K54" s="883"/>
      <c r="L54" s="884"/>
    </row>
    <row r="55" spans="1:12" ht="14.25">
      <c r="A55" s="864"/>
      <c r="B55" s="350" t="s">
        <v>2802</v>
      </c>
      <c r="C55" s="797"/>
      <c r="D55" s="868"/>
      <c r="E55" s="796"/>
      <c r="F55" s="1269"/>
      <c r="H55" s="887"/>
      <c r="I55" s="886"/>
      <c r="J55" s="885"/>
      <c r="K55" s="883"/>
      <c r="L55" s="884"/>
    </row>
    <row r="56" spans="1:12" ht="14.25">
      <c r="A56" s="864"/>
      <c r="B56" s="350" t="s">
        <v>2801</v>
      </c>
      <c r="C56" s="797"/>
      <c r="D56" s="868"/>
      <c r="E56" s="796"/>
      <c r="F56" s="1269"/>
      <c r="H56" s="891"/>
      <c r="I56" s="890"/>
      <c r="J56" s="889"/>
      <c r="K56" s="883"/>
      <c r="L56" s="888"/>
    </row>
    <row r="57" spans="1:12" ht="14.25">
      <c r="A57" s="864"/>
      <c r="B57" s="350" t="s">
        <v>2800</v>
      </c>
      <c r="C57" s="797"/>
      <c r="D57" s="868"/>
      <c r="E57" s="796"/>
      <c r="F57" s="1269"/>
      <c r="H57" s="896"/>
      <c r="I57" s="895"/>
      <c r="J57" s="894"/>
      <c r="K57" s="893"/>
      <c r="L57" s="892"/>
    </row>
    <row r="58" spans="1:12" ht="14.25">
      <c r="A58" s="864"/>
      <c r="B58" s="350" t="s">
        <v>2799</v>
      </c>
      <c r="C58" s="797"/>
      <c r="D58" s="868"/>
      <c r="E58" s="796"/>
      <c r="F58" s="1269"/>
      <c r="H58" s="887"/>
      <c r="I58" s="886"/>
      <c r="J58" s="885"/>
      <c r="K58" s="883"/>
      <c r="L58" s="884"/>
    </row>
    <row r="59" spans="1:12" ht="25.5">
      <c r="A59" s="864"/>
      <c r="B59" s="350" t="s">
        <v>2798</v>
      </c>
      <c r="C59" s="797"/>
      <c r="D59" s="868"/>
      <c r="E59" s="796"/>
      <c r="F59" s="1269"/>
      <c r="H59" s="891"/>
      <c r="I59" s="890"/>
      <c r="J59" s="889"/>
      <c r="K59" s="883"/>
      <c r="L59" s="888"/>
    </row>
    <row r="60" spans="1:12" ht="38.25">
      <c r="A60" s="864"/>
      <c r="B60" s="350" t="s">
        <v>2797</v>
      </c>
      <c r="C60" s="797"/>
      <c r="D60" s="868"/>
      <c r="E60" s="796"/>
      <c r="F60" s="1269"/>
      <c r="H60" s="887"/>
      <c r="I60" s="886"/>
      <c r="J60" s="885"/>
      <c r="K60" s="883"/>
      <c r="L60" s="884"/>
    </row>
    <row r="61" spans="1:12" ht="25.5">
      <c r="A61" s="864"/>
      <c r="B61" s="350" t="s">
        <v>2796</v>
      </c>
      <c r="C61" s="797"/>
      <c r="D61" s="868"/>
      <c r="E61" s="796"/>
      <c r="F61" s="1269"/>
      <c r="H61" s="887"/>
      <c r="I61" s="886"/>
      <c r="J61" s="885"/>
      <c r="K61" s="883"/>
      <c r="L61" s="884"/>
    </row>
    <row r="62" spans="1:12" ht="38.25">
      <c r="A62" s="864"/>
      <c r="B62" s="350" t="s">
        <v>2795</v>
      </c>
      <c r="C62" s="797"/>
      <c r="D62" s="868"/>
      <c r="E62" s="796"/>
      <c r="F62" s="1269"/>
      <c r="H62" s="891"/>
      <c r="I62" s="890"/>
      <c r="J62" s="889"/>
      <c r="K62" s="883"/>
      <c r="L62" s="888"/>
    </row>
    <row r="63" spans="1:12" ht="14.25">
      <c r="A63" s="864" t="s">
        <v>2794</v>
      </c>
      <c r="B63" s="350" t="s">
        <v>2793</v>
      </c>
      <c r="C63" s="866" t="s">
        <v>554</v>
      </c>
      <c r="D63" s="796">
        <v>1</v>
      </c>
      <c r="E63" s="860"/>
      <c r="F63" s="1269">
        <f t="shared" si="1"/>
        <v>0</v>
      </c>
      <c r="H63" s="887"/>
      <c r="I63" s="886"/>
      <c r="J63" s="885"/>
      <c r="K63" s="884"/>
      <c r="L63" s="884"/>
    </row>
    <row r="64" spans="1:12" ht="51">
      <c r="A64" s="864"/>
      <c r="B64" s="350" t="s">
        <v>2792</v>
      </c>
      <c r="C64" s="797"/>
      <c r="D64" s="867"/>
      <c r="E64" s="796"/>
      <c r="F64" s="1269"/>
      <c r="H64" s="891"/>
      <c r="I64" s="890"/>
      <c r="J64" s="889"/>
      <c r="K64" s="883"/>
      <c r="L64" s="888"/>
    </row>
    <row r="65" spans="1:12" ht="14.25">
      <c r="A65" s="864"/>
      <c r="B65" s="350" t="s">
        <v>2791</v>
      </c>
      <c r="C65" s="797"/>
      <c r="D65" s="867"/>
      <c r="E65" s="796"/>
      <c r="F65" s="1269"/>
      <c r="H65" s="887"/>
      <c r="I65" s="886"/>
      <c r="J65" s="885"/>
      <c r="K65" s="884"/>
      <c r="L65" s="883"/>
    </row>
    <row r="66" spans="1:12" ht="14.25">
      <c r="A66" s="864"/>
      <c r="B66" s="350" t="s">
        <v>2790</v>
      </c>
      <c r="C66" s="797"/>
      <c r="D66" s="867"/>
      <c r="E66" s="796"/>
      <c r="F66" s="1269"/>
      <c r="H66" s="887"/>
      <c r="I66" s="886"/>
      <c r="J66" s="885"/>
      <c r="K66" s="884"/>
      <c r="L66" s="883"/>
    </row>
    <row r="67" spans="1:12" ht="14.25">
      <c r="A67" s="864"/>
      <c r="B67" s="350" t="s">
        <v>2789</v>
      </c>
      <c r="C67" s="797"/>
      <c r="D67" s="867"/>
      <c r="E67" s="796"/>
      <c r="F67" s="1269"/>
      <c r="H67" s="891"/>
      <c r="I67" s="890"/>
      <c r="J67" s="889"/>
      <c r="K67" s="883"/>
      <c r="L67" s="888"/>
    </row>
    <row r="68" spans="1:12" ht="14.25">
      <c r="A68" s="864"/>
      <c r="B68" s="350" t="s">
        <v>2788</v>
      </c>
      <c r="C68" s="797"/>
      <c r="D68" s="867"/>
      <c r="E68" s="796"/>
      <c r="F68" s="1269"/>
      <c r="H68" s="887"/>
      <c r="I68" s="886"/>
      <c r="J68" s="885"/>
      <c r="K68" s="884"/>
      <c r="L68" s="883"/>
    </row>
    <row r="69" spans="1:12" ht="14.25">
      <c r="A69" s="864"/>
      <c r="B69" s="350" t="s">
        <v>2787</v>
      </c>
      <c r="C69" s="797"/>
      <c r="D69" s="318"/>
      <c r="E69" s="796"/>
      <c r="F69" s="1269"/>
      <c r="H69" s="887"/>
      <c r="I69" s="886"/>
      <c r="J69" s="885"/>
      <c r="K69" s="884"/>
      <c r="L69" s="883"/>
    </row>
    <row r="70" spans="1:12" ht="14.25">
      <c r="A70" s="864"/>
      <c r="B70" s="350" t="s">
        <v>2786</v>
      </c>
      <c r="C70" s="797"/>
      <c r="D70" s="318"/>
      <c r="E70" s="796"/>
      <c r="F70" s="1269"/>
      <c r="H70" s="891"/>
      <c r="I70" s="890"/>
      <c r="J70" s="889"/>
      <c r="K70" s="883"/>
      <c r="L70" s="888"/>
    </row>
    <row r="71" spans="1:12" ht="14.25">
      <c r="A71" s="864"/>
      <c r="B71" s="350" t="s">
        <v>2785</v>
      </c>
      <c r="C71" s="797"/>
      <c r="D71" s="318"/>
      <c r="E71" s="796"/>
      <c r="F71" s="1269"/>
      <c r="H71" s="887"/>
      <c r="I71" s="886"/>
      <c r="J71" s="885"/>
      <c r="K71" s="884"/>
      <c r="L71" s="883"/>
    </row>
    <row r="72" spans="1:12" ht="14.25">
      <c r="A72" s="864"/>
      <c r="B72" s="350" t="s">
        <v>2784</v>
      </c>
      <c r="C72" s="797"/>
      <c r="D72" s="318"/>
      <c r="E72" s="796"/>
      <c r="F72" s="1269"/>
      <c r="H72" s="887"/>
      <c r="I72" s="886"/>
      <c r="J72" s="885"/>
      <c r="K72" s="884"/>
      <c r="L72" s="883"/>
    </row>
    <row r="73" spans="1:12" ht="38.25">
      <c r="A73" s="864" t="s">
        <v>2783</v>
      </c>
      <c r="B73" s="350" t="s">
        <v>2782</v>
      </c>
      <c r="C73" s="797" t="s">
        <v>554</v>
      </c>
      <c r="D73" s="318">
        <v>1</v>
      </c>
      <c r="E73" s="860"/>
      <c r="F73" s="1269">
        <f t="shared" si="1"/>
        <v>0</v>
      </c>
      <c r="H73" s="887"/>
      <c r="I73" s="886"/>
      <c r="J73" s="885"/>
      <c r="K73" s="884"/>
      <c r="L73" s="883"/>
    </row>
    <row r="74" spans="1:12" ht="38.25">
      <c r="A74" s="864" t="s">
        <v>2781</v>
      </c>
      <c r="B74" s="350" t="s">
        <v>2780</v>
      </c>
      <c r="C74" s="797" t="s">
        <v>2773</v>
      </c>
      <c r="D74" s="318">
        <v>1</v>
      </c>
      <c r="E74" s="860"/>
      <c r="F74" s="1269">
        <f t="shared" si="1"/>
        <v>0</v>
      </c>
      <c r="H74" s="891"/>
      <c r="I74" s="890"/>
      <c r="J74" s="889"/>
      <c r="K74" s="883"/>
      <c r="L74" s="888"/>
    </row>
    <row r="75" spans="1:12" ht="38.25">
      <c r="A75" s="864" t="s">
        <v>2779</v>
      </c>
      <c r="B75" s="350" t="s">
        <v>2778</v>
      </c>
      <c r="C75" s="797" t="s">
        <v>2773</v>
      </c>
      <c r="D75" s="318">
        <v>1</v>
      </c>
      <c r="E75" s="860"/>
      <c r="F75" s="1269">
        <f t="shared" si="1"/>
        <v>0</v>
      </c>
      <c r="H75" s="887"/>
      <c r="I75" s="886"/>
      <c r="J75" s="885"/>
      <c r="K75" s="884"/>
      <c r="L75" s="883"/>
    </row>
    <row r="76" spans="1:12" ht="38.25">
      <c r="A76" s="864" t="s">
        <v>2777</v>
      </c>
      <c r="B76" s="350" t="s">
        <v>2776</v>
      </c>
      <c r="C76" s="797" t="s">
        <v>2773</v>
      </c>
      <c r="D76" s="318">
        <v>1</v>
      </c>
      <c r="E76" s="860"/>
      <c r="F76" s="1269">
        <f t="shared" si="1"/>
        <v>0</v>
      </c>
      <c r="H76" s="887"/>
      <c r="I76" s="886"/>
      <c r="J76" s="885"/>
      <c r="K76" s="884"/>
      <c r="L76" s="883"/>
    </row>
    <row r="77" spans="1:12" ht="25.5">
      <c r="A77" s="864" t="s">
        <v>2775</v>
      </c>
      <c r="B77" s="350" t="s">
        <v>2774</v>
      </c>
      <c r="C77" s="797" t="s">
        <v>2773</v>
      </c>
      <c r="D77" s="318">
        <v>1</v>
      </c>
      <c r="E77" s="860"/>
      <c r="F77" s="1269">
        <f t="shared" si="1"/>
        <v>0</v>
      </c>
      <c r="H77" s="891"/>
      <c r="I77" s="890"/>
      <c r="J77" s="889"/>
      <c r="K77" s="883"/>
      <c r="L77" s="888"/>
    </row>
    <row r="78" spans="1:12" ht="25.5">
      <c r="A78" s="864" t="s">
        <v>2772</v>
      </c>
      <c r="B78" s="350" t="s">
        <v>2771</v>
      </c>
      <c r="C78" s="797" t="s">
        <v>554</v>
      </c>
      <c r="D78" s="318">
        <v>1</v>
      </c>
      <c r="E78" s="860"/>
      <c r="F78" s="1269">
        <f t="shared" si="1"/>
        <v>0</v>
      </c>
      <c r="H78" s="887"/>
      <c r="I78" s="886"/>
      <c r="J78" s="885"/>
      <c r="K78" s="884"/>
      <c r="L78" s="883"/>
    </row>
    <row r="79" spans="1:12">
      <c r="A79" s="864"/>
      <c r="B79" s="805" t="s">
        <v>2861</v>
      </c>
      <c r="C79" s="797"/>
      <c r="D79" s="318"/>
      <c r="E79" s="860"/>
      <c r="F79" s="1269"/>
    </row>
    <row r="80" spans="1:12" ht="409.5" customHeight="1">
      <c r="A80" s="864"/>
      <c r="B80" s="805" t="s">
        <v>2860</v>
      </c>
      <c r="C80" s="797"/>
      <c r="D80" s="318"/>
      <c r="E80" s="860"/>
      <c r="F80" s="1269"/>
    </row>
    <row r="81" spans="1:12">
      <c r="A81" s="864"/>
      <c r="B81" s="863" t="s">
        <v>2768</v>
      </c>
      <c r="C81" s="862"/>
      <c r="D81" s="333"/>
      <c r="E81" s="861">
        <f>ROUND(SUM(F27:F80),2)</f>
        <v>0</v>
      </c>
      <c r="F81" s="860"/>
    </row>
    <row r="82" spans="1:12">
      <c r="A82" s="864"/>
      <c r="B82" s="350"/>
      <c r="C82" s="797"/>
      <c r="D82" s="318"/>
      <c r="E82" s="860"/>
      <c r="F82" s="860"/>
    </row>
    <row r="83" spans="1:12">
      <c r="A83" s="864"/>
      <c r="B83" s="350"/>
      <c r="C83" s="797"/>
      <c r="D83" s="318"/>
      <c r="E83" s="866"/>
    </row>
    <row r="84" spans="1:12">
      <c r="A84" s="865">
        <v>3</v>
      </c>
      <c r="B84" s="863" t="s">
        <v>2767</v>
      </c>
      <c r="C84" s="797"/>
      <c r="D84" s="318"/>
      <c r="E84" s="860"/>
      <c r="F84" s="860"/>
    </row>
    <row r="85" spans="1:12" ht="57.75" customHeight="1">
      <c r="A85" s="864" t="s">
        <v>45</v>
      </c>
      <c r="B85" s="350" t="s">
        <v>2766</v>
      </c>
      <c r="C85" s="797" t="s">
        <v>554</v>
      </c>
      <c r="D85" s="318">
        <v>1</v>
      </c>
      <c r="E85" s="860"/>
      <c r="F85" s="1269">
        <f t="shared" ref="F85:F95" si="2">ROUND(D85*E85,2)</f>
        <v>0</v>
      </c>
    </row>
    <row r="86" spans="1:12" ht="25.5">
      <c r="A86" s="864" t="s">
        <v>57</v>
      </c>
      <c r="B86" s="350" t="s">
        <v>2765</v>
      </c>
      <c r="C86" s="797" t="s">
        <v>554</v>
      </c>
      <c r="D86" s="318">
        <v>2</v>
      </c>
      <c r="E86" s="860"/>
      <c r="F86" s="1269">
        <f t="shared" si="2"/>
        <v>0</v>
      </c>
    </row>
    <row r="87" spans="1:12" ht="25.5">
      <c r="A87" s="864" t="s">
        <v>54</v>
      </c>
      <c r="B87" s="350" t="s">
        <v>2764</v>
      </c>
      <c r="C87" s="797" t="s">
        <v>554</v>
      </c>
      <c r="D87" s="318">
        <v>8</v>
      </c>
      <c r="E87" s="860"/>
      <c r="F87" s="1269">
        <f t="shared" si="2"/>
        <v>0</v>
      </c>
    </row>
    <row r="88" spans="1:12">
      <c r="A88" s="866"/>
      <c r="B88" s="863" t="s">
        <v>2763</v>
      </c>
      <c r="C88" s="862"/>
      <c r="D88" s="333"/>
      <c r="E88" s="861">
        <f>ROUND(SUM(F85:F87),2)</f>
        <v>0</v>
      </c>
      <c r="F88" s="1269"/>
    </row>
    <row r="89" spans="1:12">
      <c r="A89" s="866"/>
      <c r="B89" s="350"/>
      <c r="C89" s="797"/>
      <c r="D89" s="318"/>
      <c r="E89" s="860"/>
      <c r="F89" s="1269"/>
    </row>
    <row r="90" spans="1:12">
      <c r="A90" s="866"/>
      <c r="B90" s="350"/>
      <c r="C90" s="797"/>
      <c r="D90" s="318"/>
      <c r="E90" s="860"/>
      <c r="F90" s="1269"/>
    </row>
    <row r="91" spans="1:12">
      <c r="A91" s="866"/>
      <c r="B91" s="350"/>
      <c r="C91" s="797"/>
      <c r="D91" s="318"/>
      <c r="E91" s="860"/>
      <c r="F91" s="1269"/>
    </row>
    <row r="92" spans="1:12">
      <c r="A92" s="865">
        <v>4</v>
      </c>
      <c r="B92" s="863" t="s">
        <v>2762</v>
      </c>
      <c r="C92" s="797"/>
      <c r="D92" s="318"/>
      <c r="E92" s="860"/>
      <c r="F92" s="1269"/>
    </row>
    <row r="93" spans="1:12" ht="25.5">
      <c r="A93" s="864" t="s">
        <v>45</v>
      </c>
      <c r="B93" s="350" t="s">
        <v>2761</v>
      </c>
      <c r="C93" s="797" t="s">
        <v>554</v>
      </c>
      <c r="D93" s="318">
        <v>1</v>
      </c>
      <c r="E93" s="860"/>
      <c r="F93" s="1269">
        <f t="shared" si="2"/>
        <v>0</v>
      </c>
    </row>
    <row r="94" spans="1:12">
      <c r="A94" s="864">
        <v>2</v>
      </c>
      <c r="B94" s="350" t="s">
        <v>2760</v>
      </c>
      <c r="C94" s="797" t="s">
        <v>554</v>
      </c>
      <c r="D94" s="318">
        <v>1</v>
      </c>
      <c r="E94" s="860"/>
      <c r="F94" s="1269">
        <f t="shared" si="2"/>
        <v>0</v>
      </c>
    </row>
    <row r="95" spans="1:12" ht="18.75" customHeight="1">
      <c r="A95" s="864">
        <v>3</v>
      </c>
      <c r="B95" s="350" t="s">
        <v>2759</v>
      </c>
      <c r="C95" s="797" t="s">
        <v>554</v>
      </c>
      <c r="D95" s="318">
        <v>1</v>
      </c>
      <c r="E95" s="860"/>
      <c r="F95" s="1269">
        <f t="shared" si="2"/>
        <v>0</v>
      </c>
      <c r="J95" s="885"/>
      <c r="K95" s="884"/>
      <c r="L95" s="883"/>
    </row>
    <row r="96" spans="1:12">
      <c r="A96" s="864"/>
      <c r="B96" s="863" t="s">
        <v>2758</v>
      </c>
      <c r="C96" s="862"/>
      <c r="D96" s="333"/>
      <c r="E96" s="861">
        <f>ROUND(SUM(F93:F95),2)</f>
        <v>0</v>
      </c>
      <c r="F96" s="860"/>
    </row>
    <row r="98" spans="1:6" s="882" customFormat="1" ht="15.75">
      <c r="A98" s="855"/>
      <c r="B98" s="854" t="s">
        <v>2859</v>
      </c>
      <c r="C98" s="841"/>
      <c r="D98" s="841"/>
      <c r="E98" s="858"/>
      <c r="F98" s="858"/>
    </row>
    <row r="99" spans="1:6" s="882" customFormat="1" ht="15.75">
      <c r="A99" s="855"/>
      <c r="B99" s="859"/>
      <c r="C99" s="841"/>
      <c r="D99" s="841"/>
      <c r="E99" s="858"/>
      <c r="F99" s="858"/>
    </row>
    <row r="100" spans="1:6" s="882" customFormat="1" ht="15.75">
      <c r="A100" s="855">
        <v>1</v>
      </c>
      <c r="B100" s="859" t="str">
        <f>B15</f>
        <v xml:space="preserve">GRADBENA DELA </v>
      </c>
      <c r="C100" s="841"/>
      <c r="D100" s="841"/>
      <c r="E100" s="840"/>
      <c r="F100" s="858">
        <f>E23</f>
        <v>0</v>
      </c>
    </row>
    <row r="101" spans="1:6" s="882" customFormat="1" ht="15.75">
      <c r="A101" s="855">
        <v>2</v>
      </c>
      <c r="B101" s="859" t="str">
        <f>B26</f>
        <v>MONTAŽNA DELA</v>
      </c>
      <c r="C101" s="841"/>
      <c r="D101" s="841"/>
      <c r="E101" s="840"/>
      <c r="F101" s="858">
        <f>E81</f>
        <v>0</v>
      </c>
    </row>
    <row r="102" spans="1:6" s="882" customFormat="1" ht="15.75">
      <c r="A102" s="855">
        <v>3</v>
      </c>
      <c r="B102" s="859" t="str">
        <f>B84</f>
        <v>TEHNLOŠKA OPREMA ČRPALIŠČA IN OSTALO</v>
      </c>
      <c r="C102" s="841"/>
      <c r="D102" s="841"/>
      <c r="E102" s="840"/>
      <c r="F102" s="858">
        <f>E88</f>
        <v>0</v>
      </c>
    </row>
    <row r="103" spans="1:6" s="882" customFormat="1" ht="15.75">
      <c r="A103" s="855">
        <v>4</v>
      </c>
      <c r="B103" s="857" t="str">
        <f>B92</f>
        <v>OSTALE STORITVE</v>
      </c>
      <c r="C103" s="837"/>
      <c r="D103" s="837"/>
      <c r="E103" s="836"/>
      <c r="F103" s="856">
        <f>E96</f>
        <v>0</v>
      </c>
    </row>
    <row r="104" spans="1:6" s="882" customFormat="1" ht="15.75">
      <c r="A104" s="855"/>
      <c r="B104" s="859" t="s">
        <v>88</v>
      </c>
      <c r="C104" s="841"/>
      <c r="D104" s="841"/>
      <c r="E104" s="840"/>
      <c r="F104" s="858">
        <f>ROUND(SUM(F100:F103),2)</f>
        <v>0</v>
      </c>
    </row>
    <row r="105" spans="1:6" s="882" customFormat="1" ht="15.75">
      <c r="A105" s="855"/>
      <c r="B105" s="857" t="s">
        <v>87</v>
      </c>
      <c r="C105" s="837"/>
      <c r="D105" s="837"/>
      <c r="E105" s="836"/>
      <c r="F105" s="856">
        <f>ROUND(0.22*F104,2)</f>
        <v>0</v>
      </c>
    </row>
    <row r="106" spans="1:6" s="882" customFormat="1" ht="15.75">
      <c r="A106" s="855"/>
      <c r="B106" s="854" t="s">
        <v>86</v>
      </c>
      <c r="C106" s="853"/>
      <c r="D106" s="853"/>
      <c r="E106" s="852"/>
      <c r="F106" s="851">
        <f>ROUND(SUM(F104:F105),2)</f>
        <v>0</v>
      </c>
    </row>
    <row r="107" spans="1:6" s="882" customFormat="1" ht="15.75">
      <c r="A107" s="855"/>
      <c r="B107" s="859"/>
      <c r="C107" s="841"/>
      <c r="D107" s="841"/>
      <c r="E107" s="858"/>
      <c r="F107" s="858"/>
    </row>
    <row r="108" spans="1:6" ht="15.75">
      <c r="A108" s="881"/>
      <c r="B108" s="880" t="s">
        <v>2858</v>
      </c>
    </row>
    <row r="109" spans="1:6" ht="25.5">
      <c r="A109" s="879" t="s">
        <v>1068</v>
      </c>
      <c r="B109" s="878" t="s">
        <v>74</v>
      </c>
      <c r="C109" s="877" t="s">
        <v>595</v>
      </c>
      <c r="D109" s="877" t="s">
        <v>70</v>
      </c>
      <c r="E109" s="876" t="s">
        <v>1045</v>
      </c>
      <c r="F109" s="876" t="s">
        <v>1067</v>
      </c>
    </row>
    <row r="110" spans="1:6">
      <c r="A110" s="865">
        <v>1</v>
      </c>
      <c r="B110" s="875" t="s">
        <v>2857</v>
      </c>
      <c r="C110" s="874"/>
      <c r="D110" s="874"/>
      <c r="E110" s="873"/>
    </row>
    <row r="111" spans="1:6" ht="25.5">
      <c r="A111" s="871" t="s">
        <v>45</v>
      </c>
      <c r="B111" s="350" t="s">
        <v>2856</v>
      </c>
      <c r="C111" s="797" t="s">
        <v>554</v>
      </c>
      <c r="D111" s="318">
        <v>1</v>
      </c>
      <c r="E111" s="796"/>
      <c r="F111" s="1269">
        <f t="shared" ref="F111:F117" si="3">ROUND(D111*E111,2)</f>
        <v>0</v>
      </c>
    </row>
    <row r="112" spans="1:6" ht="38.25">
      <c r="A112" s="871" t="s">
        <v>57</v>
      </c>
      <c r="B112" s="350" t="s">
        <v>2855</v>
      </c>
      <c r="C112" s="797" t="s">
        <v>554</v>
      </c>
      <c r="D112" s="318">
        <v>1</v>
      </c>
      <c r="E112" s="796"/>
      <c r="F112" s="1269">
        <f t="shared" si="3"/>
        <v>0</v>
      </c>
    </row>
    <row r="113" spans="1:6">
      <c r="A113" s="871" t="s">
        <v>54</v>
      </c>
      <c r="B113" s="350" t="s">
        <v>2854</v>
      </c>
      <c r="C113" s="797" t="s">
        <v>545</v>
      </c>
      <c r="D113" s="318">
        <v>5</v>
      </c>
      <c r="E113" s="796"/>
      <c r="F113" s="1269">
        <f t="shared" si="3"/>
        <v>0</v>
      </c>
    </row>
    <row r="114" spans="1:6">
      <c r="A114" s="871" t="s">
        <v>2728</v>
      </c>
      <c r="B114" s="350" t="s">
        <v>2853</v>
      </c>
      <c r="C114" s="797" t="s">
        <v>545</v>
      </c>
      <c r="D114" s="318">
        <v>30</v>
      </c>
      <c r="E114" s="796"/>
      <c r="F114" s="1269">
        <f t="shared" si="3"/>
        <v>0</v>
      </c>
    </row>
    <row r="115" spans="1:6">
      <c r="A115" s="871" t="s">
        <v>2717</v>
      </c>
      <c r="B115" s="350" t="s">
        <v>2852</v>
      </c>
      <c r="C115" s="797" t="s">
        <v>545</v>
      </c>
      <c r="D115" s="318">
        <v>30</v>
      </c>
      <c r="E115" s="796"/>
      <c r="F115" s="1269">
        <f t="shared" si="3"/>
        <v>0</v>
      </c>
    </row>
    <row r="116" spans="1:6" ht="25.5">
      <c r="A116" s="871" t="s">
        <v>2843</v>
      </c>
      <c r="B116" s="350" t="s">
        <v>2851</v>
      </c>
      <c r="C116" s="797" t="s">
        <v>545</v>
      </c>
      <c r="D116" s="318">
        <v>100</v>
      </c>
      <c r="E116" s="796"/>
      <c r="F116" s="1269">
        <f t="shared" si="3"/>
        <v>0</v>
      </c>
    </row>
    <row r="117" spans="1:6" ht="38.25">
      <c r="A117" s="871" t="s">
        <v>2841</v>
      </c>
      <c r="B117" s="350" t="s">
        <v>2850</v>
      </c>
      <c r="C117" s="797" t="s">
        <v>545</v>
      </c>
      <c r="D117" s="318">
        <v>88</v>
      </c>
      <c r="E117" s="796"/>
      <c r="F117" s="1269">
        <f t="shared" si="3"/>
        <v>0</v>
      </c>
    </row>
    <row r="118" spans="1:6">
      <c r="A118" s="871"/>
      <c r="B118" s="863" t="s">
        <v>2849</v>
      </c>
      <c r="C118" s="862"/>
      <c r="D118" s="333"/>
      <c r="E118" s="872">
        <f>ROUND(SUM(F111:F117),2)</f>
        <v>0</v>
      </c>
      <c r="F118" s="861"/>
    </row>
    <row r="119" spans="1:6">
      <c r="A119" s="871"/>
      <c r="B119" s="863"/>
      <c r="C119" s="862"/>
      <c r="D119" s="333"/>
      <c r="E119" s="872"/>
      <c r="F119" s="861"/>
    </row>
    <row r="120" spans="1:6">
      <c r="A120" s="871"/>
      <c r="B120" s="350"/>
      <c r="C120" s="797"/>
      <c r="D120" s="318"/>
      <c r="E120" s="796"/>
      <c r="F120" s="860"/>
    </row>
    <row r="121" spans="1:6">
      <c r="A121" s="865">
        <v>2</v>
      </c>
      <c r="B121" s="863" t="s">
        <v>1062</v>
      </c>
      <c r="C121" s="797"/>
      <c r="D121" s="318"/>
      <c r="E121" s="796"/>
      <c r="F121" s="860"/>
    </row>
    <row r="122" spans="1:6" ht="51">
      <c r="A122" s="871" t="s">
        <v>45</v>
      </c>
      <c r="B122" s="350" t="s">
        <v>2848</v>
      </c>
      <c r="C122" s="797" t="s">
        <v>554</v>
      </c>
      <c r="D122" s="318">
        <v>1</v>
      </c>
      <c r="E122" s="796"/>
      <c r="F122" s="1269">
        <f t="shared" ref="F122:F173" si="4">ROUND(D122*E122,2)</f>
        <v>0</v>
      </c>
    </row>
    <row r="123" spans="1:6" ht="51">
      <c r="A123" s="871" t="s">
        <v>57</v>
      </c>
      <c r="B123" s="350" t="s">
        <v>2847</v>
      </c>
      <c r="C123" s="797" t="s">
        <v>554</v>
      </c>
      <c r="D123" s="318">
        <v>2</v>
      </c>
      <c r="E123" s="796"/>
      <c r="F123" s="1269">
        <f t="shared" si="4"/>
        <v>0</v>
      </c>
    </row>
    <row r="124" spans="1:6" ht="38.25">
      <c r="A124" s="871" t="s">
        <v>54</v>
      </c>
      <c r="B124" s="350" t="s">
        <v>2846</v>
      </c>
      <c r="C124" s="797" t="s">
        <v>554</v>
      </c>
      <c r="D124" s="318">
        <v>2</v>
      </c>
      <c r="E124" s="796"/>
      <c r="F124" s="1269">
        <f t="shared" si="4"/>
        <v>0</v>
      </c>
    </row>
    <row r="125" spans="1:6" ht="51">
      <c r="A125" s="871" t="s">
        <v>2728</v>
      </c>
      <c r="B125" s="350" t="s">
        <v>2845</v>
      </c>
      <c r="C125" s="797" t="s">
        <v>554</v>
      </c>
      <c r="D125" s="318">
        <v>1</v>
      </c>
      <c r="E125" s="796"/>
      <c r="F125" s="1269">
        <f t="shared" si="4"/>
        <v>0</v>
      </c>
    </row>
    <row r="126" spans="1:6" ht="38.25">
      <c r="A126" s="871" t="s">
        <v>2717</v>
      </c>
      <c r="B126" s="350" t="s">
        <v>2844</v>
      </c>
      <c r="C126" s="797" t="s">
        <v>554</v>
      </c>
      <c r="D126" s="318">
        <v>3</v>
      </c>
      <c r="E126" s="796"/>
      <c r="F126" s="1269">
        <f t="shared" si="4"/>
        <v>0</v>
      </c>
    </row>
    <row r="127" spans="1:6" ht="51">
      <c r="A127" s="871" t="s">
        <v>2843</v>
      </c>
      <c r="B127" s="350" t="s">
        <v>2842</v>
      </c>
      <c r="C127" s="797" t="s">
        <v>554</v>
      </c>
      <c r="D127" s="318">
        <v>1</v>
      </c>
      <c r="E127" s="796"/>
      <c r="F127" s="1269">
        <f t="shared" si="4"/>
        <v>0</v>
      </c>
    </row>
    <row r="128" spans="1:6" ht="25.5">
      <c r="A128" s="871" t="s">
        <v>2841</v>
      </c>
      <c r="B128" s="350" t="s">
        <v>2840</v>
      </c>
      <c r="C128" s="797" t="s">
        <v>545</v>
      </c>
      <c r="D128" s="318">
        <v>10</v>
      </c>
      <c r="E128" s="796"/>
      <c r="F128" s="1269">
        <f t="shared" si="4"/>
        <v>0</v>
      </c>
    </row>
    <row r="129" spans="1:6" ht="25.5">
      <c r="A129" s="871" t="s">
        <v>2839</v>
      </c>
      <c r="B129" s="350" t="s">
        <v>2838</v>
      </c>
      <c r="C129" s="797" t="s">
        <v>547</v>
      </c>
      <c r="D129" s="318">
        <v>1</v>
      </c>
      <c r="E129" s="796"/>
      <c r="F129" s="1269">
        <f t="shared" si="4"/>
        <v>0</v>
      </c>
    </row>
    <row r="130" spans="1:6" ht="63.75">
      <c r="A130" s="871" t="s">
        <v>2837</v>
      </c>
      <c r="B130" s="350" t="s">
        <v>2836</v>
      </c>
      <c r="C130" s="797" t="s">
        <v>547</v>
      </c>
      <c r="D130" s="318">
        <v>1</v>
      </c>
      <c r="E130" s="796"/>
      <c r="F130" s="1269">
        <f t="shared" si="4"/>
        <v>0</v>
      </c>
    </row>
    <row r="131" spans="1:6" ht="38.25">
      <c r="A131" s="871" t="s">
        <v>2835</v>
      </c>
      <c r="B131" s="350" t="s">
        <v>2834</v>
      </c>
      <c r="C131" s="797" t="s">
        <v>639</v>
      </c>
      <c r="D131" s="318">
        <v>35</v>
      </c>
      <c r="E131" s="796"/>
      <c r="F131" s="1269">
        <f t="shared" si="4"/>
        <v>0</v>
      </c>
    </row>
    <row r="132" spans="1:6" ht="51">
      <c r="A132" s="871" t="s">
        <v>2833</v>
      </c>
      <c r="B132" s="350" t="s">
        <v>2832</v>
      </c>
      <c r="C132" s="797" t="s">
        <v>639</v>
      </c>
      <c r="D132" s="318">
        <v>50</v>
      </c>
      <c r="E132" s="796"/>
      <c r="F132" s="1269">
        <f t="shared" si="4"/>
        <v>0</v>
      </c>
    </row>
    <row r="133" spans="1:6" ht="25.5">
      <c r="A133" s="871" t="s">
        <v>2831</v>
      </c>
      <c r="B133" s="350" t="s">
        <v>2830</v>
      </c>
      <c r="C133" s="797" t="s">
        <v>639</v>
      </c>
      <c r="D133" s="318">
        <v>20</v>
      </c>
      <c r="E133" s="796"/>
      <c r="F133" s="1269">
        <f t="shared" si="4"/>
        <v>0</v>
      </c>
    </row>
    <row r="134" spans="1:6">
      <c r="A134" s="871" t="s">
        <v>2829</v>
      </c>
      <c r="B134" s="350" t="s">
        <v>2828</v>
      </c>
      <c r="C134" s="797" t="s">
        <v>547</v>
      </c>
      <c r="D134" s="318">
        <v>25</v>
      </c>
      <c r="E134" s="796"/>
      <c r="F134" s="1269">
        <f t="shared" si="4"/>
        <v>0</v>
      </c>
    </row>
    <row r="135" spans="1:6">
      <c r="A135" s="871" t="s">
        <v>2827</v>
      </c>
      <c r="B135" s="350" t="s">
        <v>2826</v>
      </c>
      <c r="C135" s="797" t="s">
        <v>547</v>
      </c>
      <c r="D135" s="318">
        <v>2</v>
      </c>
      <c r="E135" s="796"/>
      <c r="F135" s="1269">
        <f t="shared" si="4"/>
        <v>0</v>
      </c>
    </row>
    <row r="136" spans="1:6">
      <c r="A136" s="871" t="s">
        <v>2825</v>
      </c>
      <c r="B136" s="350" t="s">
        <v>2824</v>
      </c>
      <c r="C136" s="797" t="s">
        <v>547</v>
      </c>
      <c r="D136" s="318">
        <v>4</v>
      </c>
      <c r="E136" s="796"/>
      <c r="F136" s="1269">
        <f t="shared" si="4"/>
        <v>0</v>
      </c>
    </row>
    <row r="137" spans="1:6">
      <c r="A137" s="871" t="s">
        <v>2823</v>
      </c>
      <c r="B137" s="350" t="s">
        <v>2822</v>
      </c>
      <c r="C137" s="797" t="s">
        <v>547</v>
      </c>
      <c r="D137" s="318">
        <v>3</v>
      </c>
      <c r="E137" s="796"/>
      <c r="F137" s="1269">
        <f t="shared" si="4"/>
        <v>0</v>
      </c>
    </row>
    <row r="138" spans="1:6">
      <c r="A138" s="871" t="s">
        <v>2821</v>
      </c>
      <c r="B138" s="350" t="s">
        <v>2820</v>
      </c>
      <c r="C138" s="797" t="s">
        <v>547</v>
      </c>
      <c r="D138" s="318">
        <v>2</v>
      </c>
      <c r="E138" s="796"/>
      <c r="F138" s="1269">
        <f t="shared" si="4"/>
        <v>0</v>
      </c>
    </row>
    <row r="139" spans="1:6" ht="25.5">
      <c r="A139" s="871" t="s">
        <v>2819</v>
      </c>
      <c r="B139" s="350" t="s">
        <v>2818</v>
      </c>
      <c r="C139" s="797" t="s">
        <v>547</v>
      </c>
      <c r="D139" s="318">
        <v>1</v>
      </c>
      <c r="E139" s="796"/>
      <c r="F139" s="1269">
        <f t="shared" si="4"/>
        <v>0</v>
      </c>
    </row>
    <row r="140" spans="1:6">
      <c r="A140" s="871" t="s">
        <v>2817</v>
      </c>
      <c r="B140" s="350" t="s">
        <v>2816</v>
      </c>
      <c r="C140" s="797" t="s">
        <v>547</v>
      </c>
      <c r="D140" s="318">
        <v>1</v>
      </c>
      <c r="E140" s="796"/>
      <c r="F140" s="1269">
        <f t="shared" si="4"/>
        <v>0</v>
      </c>
    </row>
    <row r="141" spans="1:6">
      <c r="A141" s="871" t="s">
        <v>2815</v>
      </c>
      <c r="B141" s="350" t="s">
        <v>2814</v>
      </c>
      <c r="C141" s="797" t="s">
        <v>545</v>
      </c>
      <c r="D141" s="318">
        <v>40</v>
      </c>
      <c r="E141" s="796"/>
      <c r="F141" s="1269">
        <f t="shared" si="4"/>
        <v>0</v>
      </c>
    </row>
    <row r="142" spans="1:6">
      <c r="A142" s="871" t="s">
        <v>2813</v>
      </c>
      <c r="B142" s="350" t="s">
        <v>2812</v>
      </c>
      <c r="C142" s="797" t="s">
        <v>545</v>
      </c>
      <c r="D142" s="318">
        <v>20</v>
      </c>
      <c r="E142" s="796"/>
      <c r="F142" s="1269">
        <f t="shared" si="4"/>
        <v>0</v>
      </c>
    </row>
    <row r="143" spans="1:6">
      <c r="A143" s="871" t="s">
        <v>2811</v>
      </c>
      <c r="B143" s="350" t="s">
        <v>2810</v>
      </c>
      <c r="C143" s="797" t="s">
        <v>547</v>
      </c>
      <c r="D143" s="318">
        <v>20</v>
      </c>
      <c r="E143" s="796"/>
      <c r="F143" s="1269">
        <f t="shared" si="4"/>
        <v>0</v>
      </c>
    </row>
    <row r="144" spans="1:6">
      <c r="A144" s="864" t="s">
        <v>2809</v>
      </c>
      <c r="B144" s="870" t="s">
        <v>2808</v>
      </c>
      <c r="C144" s="797" t="s">
        <v>554</v>
      </c>
      <c r="D144" s="318">
        <v>1</v>
      </c>
      <c r="E144" s="796"/>
      <c r="F144" s="1269">
        <f t="shared" si="4"/>
        <v>0</v>
      </c>
    </row>
    <row r="145" spans="1:7" ht="51">
      <c r="A145" s="864"/>
      <c r="B145" s="350" t="s">
        <v>2807</v>
      </c>
      <c r="C145" s="804"/>
      <c r="D145" s="868"/>
      <c r="E145" s="796"/>
      <c r="F145" s="1269"/>
      <c r="G145" s="869"/>
    </row>
    <row r="146" spans="1:7" ht="38.25">
      <c r="A146" s="864"/>
      <c r="B146" s="350" t="s">
        <v>2806</v>
      </c>
      <c r="C146" s="804"/>
      <c r="D146" s="868"/>
      <c r="E146" s="796"/>
      <c r="F146" s="1269"/>
      <c r="G146" s="869"/>
    </row>
    <row r="147" spans="1:7" ht="38.25">
      <c r="A147" s="864"/>
      <c r="B147" s="350" t="s">
        <v>2805</v>
      </c>
      <c r="C147" s="804"/>
      <c r="D147" s="868"/>
      <c r="E147" s="796"/>
      <c r="F147" s="1269"/>
      <c r="G147" s="869"/>
    </row>
    <row r="148" spans="1:7" ht="25.5">
      <c r="A148" s="864"/>
      <c r="B148" s="350" t="s">
        <v>2804</v>
      </c>
      <c r="C148" s="804"/>
      <c r="D148" s="868"/>
      <c r="E148" s="796"/>
      <c r="F148" s="1269"/>
      <c r="G148" s="869"/>
    </row>
    <row r="149" spans="1:7" ht="25.5">
      <c r="A149" s="864"/>
      <c r="B149" s="350" t="s">
        <v>2803</v>
      </c>
      <c r="C149" s="804"/>
      <c r="D149" s="868"/>
      <c r="E149" s="796"/>
      <c r="F149" s="1269"/>
      <c r="G149" s="869"/>
    </row>
    <row r="150" spans="1:7">
      <c r="A150" s="864"/>
      <c r="B150" s="350" t="s">
        <v>2802</v>
      </c>
      <c r="C150" s="804"/>
      <c r="D150" s="868"/>
      <c r="E150" s="796"/>
      <c r="F150" s="1269"/>
      <c r="G150" s="869"/>
    </row>
    <row r="151" spans="1:7">
      <c r="A151" s="864"/>
      <c r="B151" s="350" t="s">
        <v>2801</v>
      </c>
      <c r="C151" s="804"/>
      <c r="D151" s="868"/>
      <c r="E151" s="796"/>
      <c r="F151" s="1269"/>
      <c r="G151" s="869"/>
    </row>
    <row r="152" spans="1:7">
      <c r="A152" s="864"/>
      <c r="B152" s="350" t="s">
        <v>2800</v>
      </c>
      <c r="C152" s="804"/>
      <c r="D152" s="868"/>
      <c r="E152" s="796"/>
      <c r="F152" s="1269"/>
      <c r="G152" s="869"/>
    </row>
    <row r="153" spans="1:7">
      <c r="A153" s="864"/>
      <c r="B153" s="350" t="s">
        <v>2799</v>
      </c>
      <c r="C153" s="804"/>
      <c r="D153" s="868"/>
      <c r="E153" s="796"/>
      <c r="F153" s="1269"/>
      <c r="G153" s="869"/>
    </row>
    <row r="154" spans="1:7" ht="25.5">
      <c r="A154" s="864"/>
      <c r="B154" s="350" t="s">
        <v>2798</v>
      </c>
      <c r="C154" s="804"/>
      <c r="D154" s="868"/>
      <c r="E154" s="796"/>
      <c r="F154" s="1269"/>
      <c r="G154" s="869"/>
    </row>
    <row r="155" spans="1:7" ht="38.25">
      <c r="A155" s="864"/>
      <c r="B155" s="350" t="s">
        <v>2797</v>
      </c>
      <c r="C155" s="804"/>
      <c r="D155" s="868"/>
      <c r="E155" s="796"/>
      <c r="F155" s="1269"/>
      <c r="G155" s="869"/>
    </row>
    <row r="156" spans="1:7" ht="25.5">
      <c r="A156" s="864"/>
      <c r="B156" s="350" t="s">
        <v>2796</v>
      </c>
      <c r="C156" s="804"/>
      <c r="D156" s="868"/>
      <c r="E156" s="796"/>
      <c r="F156" s="1269"/>
      <c r="G156" s="869"/>
    </row>
    <row r="157" spans="1:7" ht="38.25">
      <c r="A157" s="864"/>
      <c r="B157" s="350" t="s">
        <v>2795</v>
      </c>
      <c r="C157" s="797"/>
      <c r="D157" s="868"/>
      <c r="E157" s="796"/>
      <c r="F157" s="1269"/>
    </row>
    <row r="158" spans="1:7">
      <c r="A158" s="864" t="s">
        <v>2794</v>
      </c>
      <c r="B158" s="350" t="s">
        <v>2793</v>
      </c>
      <c r="C158" s="866" t="s">
        <v>554</v>
      </c>
      <c r="D158" s="796">
        <v>1</v>
      </c>
      <c r="E158" s="860"/>
      <c r="F158" s="1269">
        <f t="shared" si="4"/>
        <v>0</v>
      </c>
    </row>
    <row r="159" spans="1:7" ht="51">
      <c r="A159" s="864"/>
      <c r="B159" s="350" t="s">
        <v>2792</v>
      </c>
      <c r="C159" s="797"/>
      <c r="D159" s="867"/>
      <c r="E159" s="796"/>
      <c r="F159" s="1269"/>
    </row>
    <row r="160" spans="1:7">
      <c r="A160" s="864"/>
      <c r="B160" s="350" t="s">
        <v>2791</v>
      </c>
      <c r="C160" s="797"/>
      <c r="D160" s="867"/>
      <c r="E160" s="796"/>
      <c r="F160" s="1269"/>
    </row>
    <row r="161" spans="1:6">
      <c r="A161" s="864"/>
      <c r="B161" s="350" t="s">
        <v>2790</v>
      </c>
      <c r="C161" s="797"/>
      <c r="D161" s="867"/>
      <c r="E161" s="796"/>
      <c r="F161" s="1269"/>
    </row>
    <row r="162" spans="1:6">
      <c r="A162" s="864"/>
      <c r="B162" s="350" t="s">
        <v>2789</v>
      </c>
      <c r="C162" s="797"/>
      <c r="D162" s="867"/>
      <c r="E162" s="796"/>
      <c r="F162" s="1269"/>
    </row>
    <row r="163" spans="1:6">
      <c r="A163" s="864"/>
      <c r="B163" s="350" t="s">
        <v>2788</v>
      </c>
      <c r="C163" s="797"/>
      <c r="D163" s="867"/>
      <c r="E163" s="796"/>
      <c r="F163" s="1269"/>
    </row>
    <row r="164" spans="1:6">
      <c r="A164" s="864"/>
      <c r="B164" s="350" t="s">
        <v>2787</v>
      </c>
      <c r="C164" s="797"/>
      <c r="D164" s="318"/>
      <c r="E164" s="796"/>
      <c r="F164" s="1269"/>
    </row>
    <row r="165" spans="1:6">
      <c r="A165" s="864"/>
      <c r="B165" s="350" t="s">
        <v>2786</v>
      </c>
      <c r="C165" s="797"/>
      <c r="D165" s="318"/>
      <c r="E165" s="796"/>
      <c r="F165" s="1269"/>
    </row>
    <row r="166" spans="1:6">
      <c r="A166" s="864"/>
      <c r="B166" s="350" t="s">
        <v>2785</v>
      </c>
      <c r="C166" s="797"/>
      <c r="D166" s="318"/>
      <c r="E166" s="796"/>
      <c r="F166" s="1269"/>
    </row>
    <row r="167" spans="1:6">
      <c r="A167" s="864"/>
      <c r="B167" s="350" t="s">
        <v>2784</v>
      </c>
      <c r="C167" s="797"/>
      <c r="D167" s="318"/>
      <c r="E167" s="796"/>
      <c r="F167" s="1269"/>
    </row>
    <row r="168" spans="1:6" ht="38.25">
      <c r="A168" s="864" t="s">
        <v>2783</v>
      </c>
      <c r="B168" s="350" t="s">
        <v>2782</v>
      </c>
      <c r="C168" s="797" t="s">
        <v>554</v>
      </c>
      <c r="D168" s="318">
        <v>1</v>
      </c>
      <c r="E168" s="860"/>
      <c r="F168" s="1269">
        <f t="shared" si="4"/>
        <v>0</v>
      </c>
    </row>
    <row r="169" spans="1:6" ht="38.25">
      <c r="A169" s="864" t="s">
        <v>2781</v>
      </c>
      <c r="B169" s="350" t="s">
        <v>2780</v>
      </c>
      <c r="C169" s="797" t="s">
        <v>2773</v>
      </c>
      <c r="D169" s="318">
        <v>1</v>
      </c>
      <c r="E169" s="860"/>
      <c r="F169" s="1269">
        <f t="shared" si="4"/>
        <v>0</v>
      </c>
    </row>
    <row r="170" spans="1:6" ht="38.25">
      <c r="A170" s="864" t="s">
        <v>2779</v>
      </c>
      <c r="B170" s="350" t="s">
        <v>2778</v>
      </c>
      <c r="C170" s="797" t="s">
        <v>2773</v>
      </c>
      <c r="D170" s="318">
        <v>1</v>
      </c>
      <c r="E170" s="860"/>
      <c r="F170" s="1269">
        <f t="shared" si="4"/>
        <v>0</v>
      </c>
    </row>
    <row r="171" spans="1:6" ht="38.25">
      <c r="A171" s="864" t="s">
        <v>2777</v>
      </c>
      <c r="B171" s="350" t="s">
        <v>2776</v>
      </c>
      <c r="C171" s="797" t="s">
        <v>2773</v>
      </c>
      <c r="D171" s="318">
        <v>1</v>
      </c>
      <c r="E171" s="860"/>
      <c r="F171" s="1269">
        <f t="shared" si="4"/>
        <v>0</v>
      </c>
    </row>
    <row r="172" spans="1:6" ht="25.5">
      <c r="A172" s="864" t="s">
        <v>2775</v>
      </c>
      <c r="B172" s="350" t="s">
        <v>2774</v>
      </c>
      <c r="C172" s="797" t="s">
        <v>2773</v>
      </c>
      <c r="D172" s="318">
        <v>1</v>
      </c>
      <c r="E172" s="860"/>
      <c r="F172" s="1269">
        <f t="shared" si="4"/>
        <v>0</v>
      </c>
    </row>
    <row r="173" spans="1:6" ht="25.5">
      <c r="A173" s="864" t="s">
        <v>2772</v>
      </c>
      <c r="B173" s="350" t="s">
        <v>2771</v>
      </c>
      <c r="C173" s="797" t="s">
        <v>554</v>
      </c>
      <c r="D173" s="318">
        <v>1</v>
      </c>
      <c r="E173" s="860"/>
      <c r="F173" s="1269">
        <f t="shared" si="4"/>
        <v>0</v>
      </c>
    </row>
    <row r="174" spans="1:6">
      <c r="A174" s="864"/>
      <c r="B174" s="805" t="s">
        <v>2770</v>
      </c>
      <c r="C174" s="797"/>
      <c r="D174" s="318"/>
      <c r="E174" s="860"/>
      <c r="F174" s="1269"/>
    </row>
    <row r="175" spans="1:6" ht="409.5" customHeight="1">
      <c r="A175" s="864"/>
      <c r="B175" s="805" t="s">
        <v>2769</v>
      </c>
      <c r="C175" s="797"/>
      <c r="D175" s="318"/>
      <c r="E175" s="860"/>
      <c r="F175" s="1269"/>
    </row>
    <row r="176" spans="1:6">
      <c r="A176" s="864"/>
      <c r="B176" s="863" t="s">
        <v>2768</v>
      </c>
      <c r="C176" s="862"/>
      <c r="D176" s="333"/>
      <c r="E176" s="861">
        <f>ROUND(SUM(F122:F175),2)</f>
        <v>0</v>
      </c>
      <c r="F176" s="860"/>
    </row>
    <row r="177" spans="1:6">
      <c r="A177" s="864"/>
      <c r="B177" s="350"/>
      <c r="C177" s="797"/>
      <c r="D177" s="318"/>
      <c r="E177" s="860"/>
      <c r="F177" s="860"/>
    </row>
    <row r="178" spans="1:6">
      <c r="A178" s="864"/>
      <c r="B178" s="350"/>
      <c r="C178" s="797"/>
      <c r="D178" s="318"/>
      <c r="E178" s="866"/>
    </row>
    <row r="179" spans="1:6">
      <c r="A179" s="865">
        <v>3</v>
      </c>
      <c r="B179" s="863" t="s">
        <v>2767</v>
      </c>
      <c r="C179" s="797"/>
      <c r="D179" s="318"/>
      <c r="E179" s="860"/>
      <c r="F179" s="860"/>
    </row>
    <row r="180" spans="1:6" ht="38.25">
      <c r="A180" s="864" t="s">
        <v>45</v>
      </c>
      <c r="B180" s="350" t="s">
        <v>2766</v>
      </c>
      <c r="C180" s="797" t="s">
        <v>554</v>
      </c>
      <c r="D180" s="318">
        <v>1</v>
      </c>
      <c r="E180" s="860"/>
      <c r="F180" s="1269">
        <f t="shared" ref="F180:F190" si="5">ROUND(D180*E180,2)</f>
        <v>0</v>
      </c>
    </row>
    <row r="181" spans="1:6" ht="25.5">
      <c r="A181" s="864" t="s">
        <v>57</v>
      </c>
      <c r="B181" s="350" t="s">
        <v>2765</v>
      </c>
      <c r="C181" s="797" t="s">
        <v>554</v>
      </c>
      <c r="D181" s="318">
        <v>2</v>
      </c>
      <c r="E181" s="860"/>
      <c r="F181" s="1269">
        <f t="shared" si="5"/>
        <v>0</v>
      </c>
    </row>
    <row r="182" spans="1:6" ht="25.5">
      <c r="A182" s="864" t="s">
        <v>54</v>
      </c>
      <c r="B182" s="350" t="s">
        <v>2764</v>
      </c>
      <c r="C182" s="797" t="s">
        <v>554</v>
      </c>
      <c r="D182" s="318">
        <v>8</v>
      </c>
      <c r="E182" s="860"/>
      <c r="F182" s="1269">
        <f t="shared" si="5"/>
        <v>0</v>
      </c>
    </row>
    <row r="183" spans="1:6">
      <c r="A183" s="866"/>
      <c r="B183" s="863" t="s">
        <v>2763</v>
      </c>
      <c r="C183" s="862"/>
      <c r="D183" s="333"/>
      <c r="E183" s="861">
        <f>SUM(F180:F182)</f>
        <v>0</v>
      </c>
      <c r="F183" s="1269"/>
    </row>
    <row r="184" spans="1:6">
      <c r="A184" s="866"/>
      <c r="B184" s="350"/>
      <c r="C184" s="797"/>
      <c r="D184" s="318"/>
      <c r="E184" s="860"/>
      <c r="F184" s="1269"/>
    </row>
    <row r="185" spans="1:6">
      <c r="A185" s="866"/>
      <c r="B185" s="350"/>
      <c r="C185" s="797"/>
      <c r="D185" s="318"/>
      <c r="E185" s="860"/>
      <c r="F185" s="1269"/>
    </row>
    <row r="186" spans="1:6">
      <c r="A186" s="866"/>
      <c r="B186" s="350"/>
      <c r="C186" s="797"/>
      <c r="D186" s="318"/>
      <c r="E186" s="860"/>
      <c r="F186" s="1269"/>
    </row>
    <row r="187" spans="1:6">
      <c r="A187" s="865">
        <v>4</v>
      </c>
      <c r="B187" s="863" t="s">
        <v>2762</v>
      </c>
      <c r="C187" s="797"/>
      <c r="D187" s="318"/>
      <c r="E187" s="860"/>
      <c r="F187" s="1269"/>
    </row>
    <row r="188" spans="1:6" ht="25.5">
      <c r="A188" s="864" t="s">
        <v>45</v>
      </c>
      <c r="B188" s="350" t="s">
        <v>2761</v>
      </c>
      <c r="C188" s="797" t="s">
        <v>554</v>
      </c>
      <c r="D188" s="318">
        <v>1</v>
      </c>
      <c r="E188" s="860"/>
      <c r="F188" s="1269">
        <f t="shared" si="5"/>
        <v>0</v>
      </c>
    </row>
    <row r="189" spans="1:6">
      <c r="A189" s="864">
        <v>2</v>
      </c>
      <c r="B189" s="350" t="s">
        <v>2760</v>
      </c>
      <c r="C189" s="797" t="s">
        <v>554</v>
      </c>
      <c r="D189" s="318">
        <v>1</v>
      </c>
      <c r="E189" s="860"/>
      <c r="F189" s="1269">
        <f t="shared" si="5"/>
        <v>0</v>
      </c>
    </row>
    <row r="190" spans="1:6">
      <c r="A190" s="864">
        <v>3</v>
      </c>
      <c r="B190" s="350" t="s">
        <v>2759</v>
      </c>
      <c r="C190" s="797" t="s">
        <v>554</v>
      </c>
      <c r="D190" s="318">
        <v>1</v>
      </c>
      <c r="E190" s="860"/>
      <c r="F190" s="1269">
        <f t="shared" si="5"/>
        <v>0</v>
      </c>
    </row>
    <row r="191" spans="1:6">
      <c r="A191" s="864"/>
      <c r="B191" s="863" t="s">
        <v>2758</v>
      </c>
      <c r="C191" s="862"/>
      <c r="D191" s="333"/>
      <c r="E191" s="861">
        <f>ROUND(SUM(F188:F190),2)</f>
        <v>0</v>
      </c>
      <c r="F191" s="860"/>
    </row>
    <row r="193" spans="1:6" ht="15.75">
      <c r="A193" s="855"/>
      <c r="B193" s="854" t="s">
        <v>2757</v>
      </c>
      <c r="C193" s="841"/>
      <c r="D193" s="841"/>
      <c r="E193" s="858"/>
      <c r="F193" s="858"/>
    </row>
    <row r="194" spans="1:6" ht="15">
      <c r="A194" s="855"/>
      <c r="B194" s="859"/>
      <c r="C194" s="841"/>
      <c r="D194" s="841"/>
      <c r="E194" s="858"/>
      <c r="F194" s="858"/>
    </row>
    <row r="195" spans="1:6" ht="15">
      <c r="A195" s="855">
        <v>1</v>
      </c>
      <c r="B195" s="859" t="str">
        <f>B110</f>
        <v xml:space="preserve">GRADBENA DELA </v>
      </c>
      <c r="C195" s="841"/>
      <c r="D195" s="841"/>
      <c r="E195" s="840"/>
      <c r="F195" s="858">
        <f>E118</f>
        <v>0</v>
      </c>
    </row>
    <row r="196" spans="1:6" ht="15">
      <c r="A196" s="855">
        <v>2</v>
      </c>
      <c r="B196" s="859" t="str">
        <f>B121</f>
        <v>MONTAŽNA DELA</v>
      </c>
      <c r="C196" s="841"/>
      <c r="D196" s="841"/>
      <c r="E196" s="840"/>
      <c r="F196" s="858">
        <f>E176</f>
        <v>0</v>
      </c>
    </row>
    <row r="197" spans="1:6" ht="15">
      <c r="A197" s="855">
        <v>3</v>
      </c>
      <c r="B197" s="859" t="str">
        <f>B179</f>
        <v>TEHNLOŠKA OPREMA ČRPALIŠČA IN OSTALO</v>
      </c>
      <c r="C197" s="841"/>
      <c r="D197" s="841"/>
      <c r="E197" s="840"/>
      <c r="F197" s="858">
        <f>E183</f>
        <v>0</v>
      </c>
    </row>
    <row r="198" spans="1:6" ht="15">
      <c r="A198" s="855">
        <v>4</v>
      </c>
      <c r="B198" s="857" t="str">
        <f>B187</f>
        <v>OSTALE STORITVE</v>
      </c>
      <c r="C198" s="837"/>
      <c r="D198" s="837"/>
      <c r="E198" s="836"/>
      <c r="F198" s="856">
        <f>E191</f>
        <v>0</v>
      </c>
    </row>
    <row r="199" spans="1:6" ht="15">
      <c r="A199" s="855"/>
      <c r="B199" s="859" t="s">
        <v>88</v>
      </c>
      <c r="C199" s="841"/>
      <c r="D199" s="841"/>
      <c r="E199" s="840"/>
      <c r="F199" s="858">
        <f>ROUND(SUM(F195:F198),2)</f>
        <v>0</v>
      </c>
    </row>
    <row r="200" spans="1:6" ht="15">
      <c r="A200" s="855"/>
      <c r="B200" s="857" t="s">
        <v>87</v>
      </c>
      <c r="C200" s="837"/>
      <c r="D200" s="837"/>
      <c r="E200" s="836"/>
      <c r="F200" s="856">
        <f>ROUND(0.22*F199,2)</f>
        <v>0</v>
      </c>
    </row>
    <row r="201" spans="1:6" ht="15.75">
      <c r="A201" s="855"/>
      <c r="B201" s="854" t="s">
        <v>86</v>
      </c>
      <c r="C201" s="853"/>
      <c r="D201" s="853"/>
      <c r="E201" s="852"/>
      <c r="F201" s="851">
        <f>ROUND(SUM(F199:F200),2)</f>
        <v>0</v>
      </c>
    </row>
    <row r="202" spans="1:6" ht="13.5" thickBot="1"/>
    <row r="203" spans="1:6">
      <c r="B203" s="850"/>
      <c r="C203" s="849"/>
      <c r="D203" s="849"/>
      <c r="E203" s="848"/>
      <c r="F203" s="847"/>
    </row>
    <row r="204" spans="1:6" ht="15.75">
      <c r="B204" s="842" t="s">
        <v>2756</v>
      </c>
      <c r="F204" s="845"/>
    </row>
    <row r="205" spans="1:6">
      <c r="B205" s="846"/>
      <c r="F205" s="845"/>
    </row>
    <row r="206" spans="1:6" ht="15.75">
      <c r="B206" s="842" t="s">
        <v>2755</v>
      </c>
      <c r="F206" s="839">
        <f>F104</f>
        <v>0</v>
      </c>
    </row>
    <row r="207" spans="1:6" ht="15.75">
      <c r="B207" s="842" t="s">
        <v>2754</v>
      </c>
      <c r="F207" s="839">
        <f>F199</f>
        <v>0</v>
      </c>
    </row>
    <row r="208" spans="1:6" ht="15.75">
      <c r="B208" s="838"/>
      <c r="C208" s="844"/>
      <c r="D208" s="844"/>
      <c r="E208" s="843"/>
      <c r="F208" s="835"/>
    </row>
    <row r="209" spans="2:6" ht="15.75">
      <c r="B209" s="842"/>
      <c r="F209" s="839"/>
    </row>
    <row r="210" spans="2:6" ht="15.75">
      <c r="B210" s="842" t="s">
        <v>2753</v>
      </c>
      <c r="C210" s="841"/>
      <c r="D210" s="841"/>
      <c r="E210" s="840"/>
      <c r="F210" s="839">
        <f>ROUND(SUM(F205:F207),2)</f>
        <v>0</v>
      </c>
    </row>
    <row r="211" spans="2:6" ht="15.75">
      <c r="B211" s="838" t="s">
        <v>87</v>
      </c>
      <c r="C211" s="837"/>
      <c r="D211" s="837"/>
      <c r="E211" s="836"/>
      <c r="F211" s="835">
        <f>ROUND(0.22*F210,2)</f>
        <v>0</v>
      </c>
    </row>
    <row r="212" spans="2:6" ht="15.75">
      <c r="B212" s="834" t="s">
        <v>2752</v>
      </c>
      <c r="C212" s="833"/>
      <c r="D212" s="833"/>
      <c r="E212" s="832"/>
      <c r="F212" s="831">
        <f>ROUND(SUM(F207:F211),2)</f>
        <v>0</v>
      </c>
    </row>
  </sheetData>
  <mergeCells count="4">
    <mergeCell ref="B4:E4"/>
    <mergeCell ref="B5:E5"/>
    <mergeCell ref="B6:E6"/>
    <mergeCell ref="B10:G10"/>
  </mergeCells>
  <pageMargins left="1.3779527559055118" right="0.39370078740157483" top="0.19685039370078741" bottom="0.19685039370078741" header="0" footer="0"/>
  <pageSetup paperSize="9" scale="70" fitToHeight="0" orientation="portrait" r:id="rId1"/>
  <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6"/>
  <sheetViews>
    <sheetView showWhiteSpace="0" view="pageBreakPreview" zoomScale="115" zoomScaleNormal="175" zoomScaleSheetLayoutView="115" zoomScalePageLayoutView="130" workbookViewId="0">
      <selection activeCell="K135" sqref="K135"/>
    </sheetView>
  </sheetViews>
  <sheetFormatPr defaultRowHeight="14.25"/>
  <cols>
    <col min="1" max="1" width="3.875" customWidth="1"/>
    <col min="2" max="2" width="42.25" customWidth="1"/>
    <col min="3" max="3" width="4.375" customWidth="1"/>
    <col min="4" max="4" width="6" customWidth="1"/>
    <col min="5" max="5" width="10.125" customWidth="1"/>
    <col min="6" max="6" width="11.75" customWidth="1"/>
  </cols>
  <sheetData>
    <row r="1" spans="1:7" s="179" customFormat="1" ht="15" customHeight="1">
      <c r="A1" s="206"/>
      <c r="B1" s="1398"/>
      <c r="C1" s="1398"/>
      <c r="D1" s="1398"/>
      <c r="E1" s="1398"/>
      <c r="F1" s="1"/>
      <c r="G1" s="1"/>
    </row>
    <row r="2" spans="1:7" s="179" customFormat="1" ht="54" customHeight="1">
      <c r="A2" s="206"/>
      <c r="B2" s="1399" t="s">
        <v>2913</v>
      </c>
      <c r="C2" s="1399"/>
      <c r="D2" s="1399"/>
      <c r="E2" s="1399"/>
      <c r="F2" s="1399"/>
      <c r="G2" s="207"/>
    </row>
    <row r="3" spans="1:7" s="179" customFormat="1" ht="8.25" customHeight="1">
      <c r="A3" s="206"/>
      <c r="B3" s="922"/>
      <c r="C3" s="922"/>
      <c r="D3" s="922"/>
      <c r="E3" s="922"/>
      <c r="F3" s="922"/>
      <c r="G3" s="207"/>
    </row>
    <row r="4" spans="1:7" s="179" customFormat="1" ht="16.5">
      <c r="A4" s="914"/>
      <c r="B4" s="1400" t="s">
        <v>2912</v>
      </c>
      <c r="C4" s="1401"/>
      <c r="D4" s="1401"/>
      <c r="E4" s="1401"/>
      <c r="F4" s="1401"/>
      <c r="G4"/>
    </row>
    <row r="5" spans="1:7" s="179" customFormat="1">
      <c r="A5" s="921"/>
      <c r="B5" s="912"/>
      <c r="C5" s="912"/>
      <c r="D5" s="912"/>
      <c r="E5" s="912"/>
      <c r="F5" s="912"/>
      <c r="G5"/>
    </row>
    <row r="6" spans="1:7" s="179" customFormat="1">
      <c r="A6" s="921"/>
      <c r="B6" s="912" t="s">
        <v>2000</v>
      </c>
      <c r="C6" s="912"/>
      <c r="D6" s="912"/>
      <c r="E6" s="912"/>
      <c r="F6" s="912"/>
      <c r="G6"/>
    </row>
    <row r="7" spans="1:7" s="179" customFormat="1" ht="13.5" customHeight="1">
      <c r="A7" s="921"/>
      <c r="B7" s="1402" t="s">
        <v>2911</v>
      </c>
      <c r="C7" s="1402"/>
      <c r="D7" s="1402"/>
      <c r="E7" s="1402"/>
      <c r="F7" s="1402"/>
      <c r="G7"/>
    </row>
    <row r="8" spans="1:7" s="179" customFormat="1" ht="15.75">
      <c r="A8" s="205"/>
      <c r="B8" s="204"/>
      <c r="C8" s="204"/>
      <c r="D8" s="203"/>
      <c r="E8" s="203"/>
      <c r="F8" s="203"/>
      <c r="G8" s="202"/>
    </row>
    <row r="9" spans="1:7" s="179" customFormat="1" ht="20.100000000000001" customHeight="1">
      <c r="A9" s="1365" t="s">
        <v>3544</v>
      </c>
      <c r="B9" s="1365"/>
      <c r="C9" s="1365"/>
      <c r="D9" s="1365"/>
      <c r="E9" s="1365"/>
      <c r="F9" s="1365"/>
      <c r="G9" s="201"/>
    </row>
    <row r="10" spans="1:7" ht="15.75">
      <c r="A10" s="1395" t="s">
        <v>2910</v>
      </c>
      <c r="B10" s="1395"/>
      <c r="C10" s="1395"/>
      <c r="D10" s="1395"/>
      <c r="E10" s="1395"/>
      <c r="F10" s="1395"/>
    </row>
    <row r="11" spans="1:7">
      <c r="A11" s="914"/>
      <c r="B11" s="912"/>
      <c r="C11" s="912"/>
      <c r="D11" s="912"/>
      <c r="E11" s="912"/>
      <c r="F11" s="912"/>
    </row>
    <row r="12" spans="1:7" ht="15" customHeight="1">
      <c r="A12" s="914"/>
      <c r="B12" s="920" t="s">
        <v>632</v>
      </c>
      <c r="C12" s="920"/>
      <c r="D12" s="920"/>
      <c r="E12" s="920"/>
      <c r="F12" s="920"/>
    </row>
    <row r="13" spans="1:7">
      <c r="A13" s="914"/>
      <c r="B13" s="912" t="s">
        <v>596</v>
      </c>
      <c r="C13" s="912" t="s">
        <v>595</v>
      </c>
      <c r="D13" s="919" t="s">
        <v>594</v>
      </c>
      <c r="E13" s="912" t="s">
        <v>593</v>
      </c>
      <c r="F13" s="912" t="s">
        <v>592</v>
      </c>
    </row>
    <row r="14" spans="1:7" ht="28.5">
      <c r="A14" s="914">
        <v>1</v>
      </c>
      <c r="B14" s="918" t="s">
        <v>2909</v>
      </c>
      <c r="C14" s="917" t="s">
        <v>545</v>
      </c>
      <c r="D14" s="917">
        <v>80</v>
      </c>
      <c r="E14" s="916"/>
      <c r="F14" s="1270">
        <f t="shared" ref="F14:F25" si="0">ROUND(D14*E14,2)</f>
        <v>0</v>
      </c>
    </row>
    <row r="15" spans="1:7">
      <c r="A15" s="914"/>
      <c r="B15" s="912"/>
      <c r="C15" s="912"/>
      <c r="D15" s="912"/>
      <c r="E15" s="912"/>
      <c r="F15" s="912"/>
    </row>
    <row r="16" spans="1:7" ht="42.75">
      <c r="A16" s="914">
        <v>2</v>
      </c>
      <c r="B16" s="918" t="s">
        <v>2908</v>
      </c>
      <c r="C16" s="917" t="s">
        <v>547</v>
      </c>
      <c r="D16" s="917">
        <v>2</v>
      </c>
      <c r="E16" s="916"/>
      <c r="F16" s="1270">
        <f t="shared" si="0"/>
        <v>0</v>
      </c>
    </row>
    <row r="17" spans="1:6">
      <c r="A17" s="914"/>
      <c r="B17" s="912"/>
      <c r="C17" s="912"/>
      <c r="D17" s="912"/>
      <c r="E17" s="912"/>
      <c r="F17" s="912"/>
    </row>
    <row r="18" spans="1:6">
      <c r="A18" s="914">
        <v>3</v>
      </c>
      <c r="B18" s="917" t="s">
        <v>2907</v>
      </c>
      <c r="C18" s="917" t="s">
        <v>554</v>
      </c>
      <c r="D18" s="917">
        <v>1</v>
      </c>
      <c r="E18" s="916"/>
      <c r="F18" s="1270">
        <f t="shared" si="0"/>
        <v>0</v>
      </c>
    </row>
    <row r="19" spans="1:6">
      <c r="A19" s="914"/>
      <c r="B19" s="912"/>
      <c r="C19" s="912"/>
      <c r="D19" s="912"/>
      <c r="E19" s="912"/>
      <c r="F19" s="1270"/>
    </row>
    <row r="20" spans="1:6" ht="28.5">
      <c r="A20" s="914">
        <v>4</v>
      </c>
      <c r="B20" s="918" t="s">
        <v>627</v>
      </c>
      <c r="C20" s="917" t="s">
        <v>545</v>
      </c>
      <c r="D20" s="917">
        <v>80</v>
      </c>
      <c r="E20" s="916"/>
      <c r="F20" s="1270">
        <f t="shared" si="0"/>
        <v>0</v>
      </c>
    </row>
    <row r="21" spans="1:6">
      <c r="A21" s="914"/>
      <c r="B21" s="912"/>
      <c r="C21" s="912"/>
      <c r="D21" s="912"/>
      <c r="E21" s="912"/>
      <c r="F21" s="1270"/>
    </row>
    <row r="22" spans="1:6">
      <c r="A22" s="914"/>
      <c r="B22" s="912"/>
      <c r="C22" s="912"/>
      <c r="D22" s="912"/>
      <c r="E22" s="912"/>
      <c r="F22" s="1270"/>
    </row>
    <row r="23" spans="1:6" ht="28.5">
      <c r="A23" s="914">
        <v>5</v>
      </c>
      <c r="B23" s="918" t="s">
        <v>625</v>
      </c>
      <c r="C23" s="917" t="s">
        <v>554</v>
      </c>
      <c r="D23" s="917">
        <v>2</v>
      </c>
      <c r="E23" s="916"/>
      <c r="F23" s="1270">
        <f t="shared" si="0"/>
        <v>0</v>
      </c>
    </row>
    <row r="24" spans="1:6">
      <c r="A24" s="914"/>
      <c r="B24" s="912"/>
      <c r="C24" s="912"/>
      <c r="D24" s="912"/>
      <c r="E24" s="912"/>
      <c r="F24" s="1270"/>
    </row>
    <row r="25" spans="1:6">
      <c r="A25" s="914">
        <v>6</v>
      </c>
      <c r="B25" s="917" t="s">
        <v>608</v>
      </c>
      <c r="C25" s="917" t="s">
        <v>547</v>
      </c>
      <c r="D25" s="917">
        <v>1</v>
      </c>
      <c r="E25" s="916"/>
      <c r="F25" s="1270">
        <f t="shared" si="0"/>
        <v>0</v>
      </c>
    </row>
    <row r="26" spans="1:6">
      <c r="A26" s="914"/>
      <c r="B26" s="912"/>
      <c r="C26" s="912"/>
      <c r="D26" s="912"/>
      <c r="E26" s="912"/>
      <c r="F26" s="1270"/>
    </row>
    <row r="27" spans="1:6" ht="15.75">
      <c r="A27" s="914"/>
      <c r="B27" s="920" t="s">
        <v>624</v>
      </c>
      <c r="C27" s="920"/>
      <c r="D27" s="920"/>
      <c r="E27" s="920"/>
      <c r="F27" s="920"/>
    </row>
    <row r="28" spans="1:6">
      <c r="A28" s="914"/>
      <c r="B28" s="912" t="s">
        <v>596</v>
      </c>
      <c r="C28" s="912" t="s">
        <v>595</v>
      </c>
      <c r="D28" s="919" t="s">
        <v>594</v>
      </c>
      <c r="E28" s="912" t="s">
        <v>593</v>
      </c>
      <c r="F28" s="912" t="s">
        <v>592</v>
      </c>
    </row>
    <row r="29" spans="1:6" ht="57">
      <c r="A29" s="914">
        <v>8</v>
      </c>
      <c r="B29" s="918" t="s">
        <v>2906</v>
      </c>
      <c r="C29" s="917" t="s">
        <v>58</v>
      </c>
      <c r="D29" s="917">
        <v>60</v>
      </c>
      <c r="E29" s="916"/>
      <c r="F29" s="1270">
        <f t="shared" ref="F29:F43" si="1">ROUND(D29*E29,2)</f>
        <v>0</v>
      </c>
    </row>
    <row r="30" spans="1:6">
      <c r="A30" s="914"/>
      <c r="B30" s="912"/>
      <c r="C30" s="912"/>
      <c r="D30" s="912"/>
      <c r="E30" s="912"/>
      <c r="F30" s="1270"/>
    </row>
    <row r="31" spans="1:6" ht="57">
      <c r="A31" s="914">
        <v>9</v>
      </c>
      <c r="B31" s="918" t="s">
        <v>2905</v>
      </c>
      <c r="C31" s="917" t="s">
        <v>58</v>
      </c>
      <c r="D31" s="917">
        <v>3</v>
      </c>
      <c r="E31" s="916"/>
      <c r="F31" s="1270">
        <f t="shared" si="1"/>
        <v>0</v>
      </c>
    </row>
    <row r="32" spans="1:6">
      <c r="A32" s="914"/>
      <c r="B32" s="912"/>
      <c r="C32" s="912"/>
      <c r="D32" s="912"/>
      <c r="E32" s="912"/>
      <c r="F32" s="1270"/>
    </row>
    <row r="33" spans="1:6" ht="42.75">
      <c r="A33" s="914">
        <v>10</v>
      </c>
      <c r="B33" s="918" t="s">
        <v>621</v>
      </c>
      <c r="C33" s="917" t="s">
        <v>58</v>
      </c>
      <c r="D33" s="917">
        <v>60</v>
      </c>
      <c r="E33" s="916"/>
      <c r="F33" s="1270">
        <f t="shared" si="1"/>
        <v>0</v>
      </c>
    </row>
    <row r="34" spans="1:6">
      <c r="A34" s="914"/>
      <c r="B34" s="912"/>
      <c r="C34" s="912"/>
      <c r="D34" s="912"/>
      <c r="E34" s="912"/>
      <c r="F34" s="1270"/>
    </row>
    <row r="35" spans="1:6" ht="42.75">
      <c r="A35" s="914">
        <v>11</v>
      </c>
      <c r="B35" s="918" t="s">
        <v>620</v>
      </c>
      <c r="C35" s="917" t="s">
        <v>58</v>
      </c>
      <c r="D35" s="917">
        <v>3</v>
      </c>
      <c r="E35" s="916"/>
      <c r="F35" s="1270">
        <f t="shared" si="1"/>
        <v>0</v>
      </c>
    </row>
    <row r="36" spans="1:6">
      <c r="A36" s="914"/>
      <c r="B36" s="912"/>
      <c r="C36" s="912"/>
      <c r="D36" s="912"/>
      <c r="E36" s="912"/>
      <c r="F36" s="1270"/>
    </row>
    <row r="37" spans="1:6" ht="71.25">
      <c r="A37" s="914">
        <v>12</v>
      </c>
      <c r="B37" s="918" t="s">
        <v>2904</v>
      </c>
      <c r="C37" s="917" t="s">
        <v>545</v>
      </c>
      <c r="D37" s="917">
        <v>80</v>
      </c>
      <c r="E37" s="916"/>
      <c r="F37" s="1270">
        <f t="shared" si="1"/>
        <v>0</v>
      </c>
    </row>
    <row r="38" spans="1:6">
      <c r="A38" s="914"/>
      <c r="B38" s="912"/>
      <c r="C38" s="912"/>
      <c r="D38" s="912"/>
      <c r="E38" s="912"/>
      <c r="F38" s="1270"/>
    </row>
    <row r="39" spans="1:6" ht="28.5">
      <c r="A39" s="914">
        <v>13</v>
      </c>
      <c r="B39" s="918" t="s">
        <v>617</v>
      </c>
      <c r="C39" s="917" t="s">
        <v>545</v>
      </c>
      <c r="D39" s="917">
        <v>80</v>
      </c>
      <c r="E39" s="916"/>
      <c r="F39" s="1270">
        <f t="shared" si="1"/>
        <v>0</v>
      </c>
    </row>
    <row r="40" spans="1:6">
      <c r="A40" s="914"/>
      <c r="B40" s="912"/>
      <c r="C40" s="912"/>
      <c r="D40" s="912"/>
      <c r="E40" s="912"/>
      <c r="F40" s="1270"/>
    </row>
    <row r="41" spans="1:6" ht="42.75">
      <c r="A41" s="914">
        <v>14</v>
      </c>
      <c r="B41" s="918" t="s">
        <v>619</v>
      </c>
      <c r="C41" s="917" t="s">
        <v>545</v>
      </c>
      <c r="D41" s="917">
        <v>160</v>
      </c>
      <c r="E41" s="916"/>
      <c r="F41" s="1270">
        <f t="shared" si="1"/>
        <v>0</v>
      </c>
    </row>
    <row r="42" spans="1:6">
      <c r="A42" s="914"/>
      <c r="B42" s="912"/>
      <c r="C42" s="912"/>
      <c r="D42" s="912"/>
      <c r="E42" s="912"/>
      <c r="F42" s="1270"/>
    </row>
    <row r="43" spans="1:6" ht="99.75">
      <c r="A43" s="914">
        <v>15</v>
      </c>
      <c r="B43" s="918" t="s">
        <v>2903</v>
      </c>
      <c r="C43" s="917" t="s">
        <v>554</v>
      </c>
      <c r="D43" s="917">
        <v>1</v>
      </c>
      <c r="E43" s="916"/>
      <c r="F43" s="1270">
        <f t="shared" si="1"/>
        <v>0</v>
      </c>
    </row>
    <row r="44" spans="1:6">
      <c r="A44" s="914"/>
      <c r="B44" s="912"/>
      <c r="C44" s="912"/>
      <c r="D44" s="912"/>
      <c r="E44" s="912"/>
      <c r="F44" s="1270"/>
    </row>
    <row r="45" spans="1:6">
      <c r="A45" s="914">
        <v>16</v>
      </c>
      <c r="B45" s="917" t="s">
        <v>608</v>
      </c>
      <c r="C45" s="917" t="s">
        <v>547</v>
      </c>
      <c r="D45" s="917">
        <v>1</v>
      </c>
      <c r="E45" s="916"/>
      <c r="F45" s="916">
        <f>ROUND(D45*E45,2)</f>
        <v>0</v>
      </c>
    </row>
    <row r="46" spans="1:6">
      <c r="A46" s="914"/>
      <c r="B46" s="912"/>
      <c r="C46" s="912"/>
      <c r="D46" s="912"/>
      <c r="E46" s="912"/>
      <c r="F46" s="912"/>
    </row>
    <row r="47" spans="1:6" ht="15.75">
      <c r="A47" s="914"/>
      <c r="B47" s="920" t="s">
        <v>611</v>
      </c>
      <c r="C47" s="920"/>
      <c r="D47" s="920"/>
      <c r="E47" s="920"/>
      <c r="F47" s="920"/>
    </row>
    <row r="48" spans="1:6">
      <c r="A48" s="914"/>
      <c r="B48" s="912" t="s">
        <v>596</v>
      </c>
      <c r="C48" s="912" t="s">
        <v>595</v>
      </c>
      <c r="D48" s="919" t="s">
        <v>594</v>
      </c>
      <c r="E48" s="912" t="s">
        <v>593</v>
      </c>
      <c r="F48" s="912" t="s">
        <v>592</v>
      </c>
    </row>
    <row r="49" spans="1:6" ht="28.5">
      <c r="A49" s="914">
        <v>17</v>
      </c>
      <c r="B49" s="918" t="s">
        <v>2902</v>
      </c>
      <c r="C49" s="917" t="s">
        <v>545</v>
      </c>
      <c r="D49" s="917">
        <v>2400</v>
      </c>
      <c r="E49" s="916"/>
      <c r="F49" s="1270">
        <f t="shared" ref="F49:F77" si="2">ROUND(D49*E49,2)</f>
        <v>0</v>
      </c>
    </row>
    <row r="50" spans="1:6">
      <c r="A50" s="914"/>
      <c r="B50" s="912"/>
      <c r="C50" s="912"/>
      <c r="D50" s="912"/>
      <c r="E50" s="912"/>
      <c r="F50" s="1270"/>
    </row>
    <row r="51" spans="1:6" ht="71.25">
      <c r="A51" s="914">
        <v>18</v>
      </c>
      <c r="B51" s="918" t="s">
        <v>2901</v>
      </c>
      <c r="C51" s="917" t="s">
        <v>2900</v>
      </c>
      <c r="D51" s="917">
        <v>1</v>
      </c>
      <c r="E51" s="916"/>
      <c r="F51" s="1270">
        <f t="shared" si="2"/>
        <v>0</v>
      </c>
    </row>
    <row r="52" spans="1:6">
      <c r="A52" s="914"/>
      <c r="B52" s="912"/>
      <c r="C52" s="912"/>
      <c r="D52" s="912"/>
      <c r="E52" s="912"/>
      <c r="F52" s="1270"/>
    </row>
    <row r="53" spans="1:6" ht="42.75">
      <c r="A53" s="914">
        <v>19</v>
      </c>
      <c r="B53" s="918" t="s">
        <v>2899</v>
      </c>
      <c r="C53" s="917" t="s">
        <v>547</v>
      </c>
      <c r="D53" s="917">
        <v>3</v>
      </c>
      <c r="E53" s="916"/>
      <c r="F53" s="1270">
        <f t="shared" si="2"/>
        <v>0</v>
      </c>
    </row>
    <row r="54" spans="1:6">
      <c r="A54" s="914"/>
      <c r="B54" s="912"/>
      <c r="C54" s="912"/>
      <c r="D54" s="912"/>
      <c r="E54" s="912"/>
      <c r="F54" s="1270"/>
    </row>
    <row r="55" spans="1:6" ht="57">
      <c r="A55" s="914">
        <v>20</v>
      </c>
      <c r="B55" s="918" t="s">
        <v>2898</v>
      </c>
      <c r="C55" s="917" t="s">
        <v>547</v>
      </c>
      <c r="D55" s="917">
        <v>1</v>
      </c>
      <c r="E55" s="916"/>
      <c r="F55" s="1270">
        <f t="shared" si="2"/>
        <v>0</v>
      </c>
    </row>
    <row r="56" spans="1:6">
      <c r="A56" s="914"/>
      <c r="B56" s="912"/>
      <c r="C56" s="912"/>
      <c r="D56" s="912"/>
      <c r="E56" s="912"/>
      <c r="F56" s="1270"/>
    </row>
    <row r="57" spans="1:6" ht="42.75">
      <c r="A57" s="914">
        <v>21</v>
      </c>
      <c r="B57" s="918" t="s">
        <v>2897</v>
      </c>
      <c r="C57" s="917" t="s">
        <v>547</v>
      </c>
      <c r="D57" s="917">
        <v>1</v>
      </c>
      <c r="E57" s="916"/>
      <c r="F57" s="1270">
        <f t="shared" si="2"/>
        <v>0</v>
      </c>
    </row>
    <row r="58" spans="1:6">
      <c r="A58" s="914"/>
      <c r="B58" s="912"/>
      <c r="C58" s="912"/>
      <c r="D58" s="912"/>
      <c r="E58" s="912"/>
      <c r="F58" s="1270"/>
    </row>
    <row r="59" spans="1:6" ht="42.75">
      <c r="A59" s="914">
        <v>22</v>
      </c>
      <c r="B59" s="918" t="s">
        <v>2896</v>
      </c>
      <c r="C59" s="917" t="s">
        <v>554</v>
      </c>
      <c r="D59" s="917">
        <v>1</v>
      </c>
      <c r="E59" s="916"/>
      <c r="F59" s="1270">
        <f t="shared" si="2"/>
        <v>0</v>
      </c>
    </row>
    <row r="60" spans="1:6">
      <c r="A60" s="914"/>
      <c r="B60" s="912"/>
      <c r="C60" s="912"/>
      <c r="D60" s="912"/>
      <c r="E60" s="912"/>
      <c r="F60" s="1270"/>
    </row>
    <row r="61" spans="1:6" ht="42.75">
      <c r="A61" s="914">
        <v>23</v>
      </c>
      <c r="B61" s="918" t="s">
        <v>2895</v>
      </c>
      <c r="C61" s="917" t="s">
        <v>547</v>
      </c>
      <c r="D61" s="917">
        <v>3</v>
      </c>
      <c r="E61" s="916"/>
      <c r="F61" s="1270">
        <f t="shared" si="2"/>
        <v>0</v>
      </c>
    </row>
    <row r="62" spans="1:6">
      <c r="A62" s="914"/>
      <c r="B62" s="912"/>
      <c r="C62" s="912"/>
      <c r="D62" s="912"/>
      <c r="E62" s="912"/>
      <c r="F62" s="1270"/>
    </row>
    <row r="63" spans="1:6" ht="99.75">
      <c r="A63" s="914">
        <v>24</v>
      </c>
      <c r="B63" s="918" t="s">
        <v>2894</v>
      </c>
      <c r="C63" s="917" t="s">
        <v>554</v>
      </c>
      <c r="D63" s="917">
        <v>1</v>
      </c>
      <c r="E63" s="916"/>
      <c r="F63" s="1270">
        <f t="shared" si="2"/>
        <v>0</v>
      </c>
    </row>
    <row r="64" spans="1:6">
      <c r="A64" s="914"/>
      <c r="B64" s="912"/>
      <c r="C64" s="912"/>
      <c r="D64" s="912"/>
      <c r="E64" s="912"/>
      <c r="F64" s="1270"/>
    </row>
    <row r="65" spans="1:6" ht="99.75">
      <c r="A65" s="914">
        <v>25</v>
      </c>
      <c r="B65" s="918" t="s">
        <v>2893</v>
      </c>
      <c r="C65" s="917" t="s">
        <v>547</v>
      </c>
      <c r="D65" s="917">
        <v>1</v>
      </c>
      <c r="E65" s="916"/>
      <c r="F65" s="1270">
        <f t="shared" si="2"/>
        <v>0</v>
      </c>
    </row>
    <row r="66" spans="1:6">
      <c r="A66" s="914"/>
      <c r="B66" s="912"/>
      <c r="C66" s="912"/>
      <c r="D66" s="912"/>
      <c r="E66" s="912"/>
      <c r="F66" s="1270"/>
    </row>
    <row r="67" spans="1:6" ht="71.25">
      <c r="A67" s="914">
        <v>26</v>
      </c>
      <c r="B67" s="918" t="s">
        <v>2892</v>
      </c>
      <c r="C67" s="917" t="s">
        <v>554</v>
      </c>
      <c r="D67" s="917">
        <v>1</v>
      </c>
      <c r="E67" s="916"/>
      <c r="F67" s="1270">
        <f t="shared" si="2"/>
        <v>0</v>
      </c>
    </row>
    <row r="68" spans="1:6">
      <c r="A68" s="914"/>
      <c r="B68" s="912"/>
      <c r="C68" s="912"/>
      <c r="D68" s="919"/>
      <c r="E68" s="912"/>
      <c r="F68" s="1270"/>
    </row>
    <row r="69" spans="1:6" ht="42.75">
      <c r="A69" s="914">
        <v>27</v>
      </c>
      <c r="B69" s="918" t="s">
        <v>2891</v>
      </c>
      <c r="C69" s="917" t="s">
        <v>547</v>
      </c>
      <c r="D69" s="917">
        <v>1</v>
      </c>
      <c r="E69" s="916"/>
      <c r="F69" s="1270">
        <f t="shared" si="2"/>
        <v>0</v>
      </c>
    </row>
    <row r="70" spans="1:6">
      <c r="A70" s="914"/>
      <c r="B70" s="912"/>
      <c r="C70" s="912"/>
      <c r="D70" s="912"/>
      <c r="E70" s="912"/>
      <c r="F70" s="1270"/>
    </row>
    <row r="71" spans="1:6" ht="71.25">
      <c r="A71" s="914">
        <v>28</v>
      </c>
      <c r="B71" s="918" t="s">
        <v>2890</v>
      </c>
      <c r="C71" s="917" t="s">
        <v>554</v>
      </c>
      <c r="D71" s="917">
        <v>1</v>
      </c>
      <c r="E71" s="916"/>
      <c r="F71" s="1270">
        <f t="shared" si="2"/>
        <v>0</v>
      </c>
    </row>
    <row r="72" spans="1:6">
      <c r="A72" s="914" t="s">
        <v>2889</v>
      </c>
      <c r="B72" s="912"/>
      <c r="C72" s="912"/>
      <c r="D72" s="912"/>
      <c r="E72" s="912"/>
      <c r="F72" s="1270"/>
    </row>
    <row r="73" spans="1:6" ht="99.75">
      <c r="A73" s="914">
        <v>29</v>
      </c>
      <c r="B73" s="918" t="s">
        <v>2888</v>
      </c>
      <c r="C73" s="917" t="s">
        <v>554</v>
      </c>
      <c r="D73" s="917">
        <v>1</v>
      </c>
      <c r="E73" s="916"/>
      <c r="F73" s="1270">
        <f t="shared" si="2"/>
        <v>0</v>
      </c>
    </row>
    <row r="74" spans="1:6">
      <c r="A74" s="914"/>
      <c r="B74" s="912"/>
      <c r="C74" s="912"/>
      <c r="D74" s="912"/>
      <c r="E74" s="912"/>
      <c r="F74" s="1270"/>
    </row>
    <row r="75" spans="1:6" ht="28.5">
      <c r="A75" s="914">
        <v>30</v>
      </c>
      <c r="B75" s="918" t="s">
        <v>2887</v>
      </c>
      <c r="C75" s="917" t="s">
        <v>545</v>
      </c>
      <c r="D75" s="917">
        <v>60</v>
      </c>
      <c r="E75" s="916"/>
      <c r="F75" s="1270">
        <f t="shared" si="2"/>
        <v>0</v>
      </c>
    </row>
    <row r="76" spans="1:6">
      <c r="A76" s="914"/>
      <c r="B76" s="912"/>
      <c r="C76" s="912"/>
      <c r="D76" s="912"/>
      <c r="E76" s="912"/>
      <c r="F76" s="1270"/>
    </row>
    <row r="77" spans="1:6">
      <c r="A77" s="914">
        <v>31</v>
      </c>
      <c r="B77" s="917" t="s">
        <v>608</v>
      </c>
      <c r="C77" s="917" t="s">
        <v>547</v>
      </c>
      <c r="D77" s="917">
        <v>1</v>
      </c>
      <c r="E77" s="916"/>
      <c r="F77" s="1270">
        <f t="shared" si="2"/>
        <v>0</v>
      </c>
    </row>
    <row r="78" spans="1:6">
      <c r="A78" s="914"/>
      <c r="B78" s="912"/>
      <c r="C78" s="912"/>
      <c r="D78" s="912"/>
      <c r="E78" s="912"/>
      <c r="F78" s="912"/>
    </row>
    <row r="79" spans="1:6" ht="15.75">
      <c r="A79" s="914"/>
      <c r="B79" s="920" t="s">
        <v>607</v>
      </c>
      <c r="C79" s="920"/>
      <c r="D79" s="920"/>
      <c r="E79" s="920"/>
      <c r="F79" s="920"/>
    </row>
    <row r="80" spans="1:6">
      <c r="A80" s="914"/>
      <c r="B80" s="912" t="s">
        <v>596</v>
      </c>
      <c r="C80" s="912" t="s">
        <v>595</v>
      </c>
      <c r="D80" s="919" t="s">
        <v>594</v>
      </c>
      <c r="E80" s="912" t="s">
        <v>593</v>
      </c>
      <c r="F80" s="912" t="s">
        <v>592</v>
      </c>
    </row>
    <row r="81" spans="1:6" ht="71.25">
      <c r="A81" s="914">
        <v>32</v>
      </c>
      <c r="B81" s="918" t="s">
        <v>2886</v>
      </c>
      <c r="C81" s="917" t="s">
        <v>554</v>
      </c>
      <c r="D81" s="917">
        <v>1</v>
      </c>
      <c r="E81" s="916"/>
      <c r="F81" s="1270">
        <f t="shared" ref="F81:F95" si="3">ROUND(D81*E81,2)</f>
        <v>0</v>
      </c>
    </row>
    <row r="82" spans="1:6">
      <c r="A82" s="914"/>
      <c r="B82" s="912"/>
      <c r="C82" s="912"/>
      <c r="D82" s="912"/>
      <c r="E82" s="912"/>
      <c r="F82" s="1270"/>
    </row>
    <row r="83" spans="1:6" ht="71.25">
      <c r="A83" s="914">
        <v>33</v>
      </c>
      <c r="B83" s="918" t="s">
        <v>2885</v>
      </c>
      <c r="C83" s="917" t="s">
        <v>554</v>
      </c>
      <c r="D83" s="917">
        <v>1</v>
      </c>
      <c r="E83" s="916"/>
      <c r="F83" s="1270">
        <f t="shared" si="3"/>
        <v>0</v>
      </c>
    </row>
    <row r="84" spans="1:6">
      <c r="A84" s="914"/>
      <c r="B84" s="912"/>
      <c r="C84" s="912"/>
      <c r="D84" s="912"/>
      <c r="E84" s="912"/>
      <c r="F84" s="1270"/>
    </row>
    <row r="85" spans="1:6" ht="28.5">
      <c r="A85" s="914">
        <v>34</v>
      </c>
      <c r="B85" s="918" t="s">
        <v>2884</v>
      </c>
      <c r="C85" s="917" t="s">
        <v>547</v>
      </c>
      <c r="D85" s="917">
        <v>3</v>
      </c>
      <c r="E85" s="916"/>
      <c r="F85" s="1270">
        <f t="shared" si="3"/>
        <v>0</v>
      </c>
    </row>
    <row r="86" spans="1:6">
      <c r="A86" s="914"/>
      <c r="B86" s="912"/>
      <c r="C86" s="912"/>
      <c r="D86" s="912"/>
      <c r="E86" s="912"/>
      <c r="F86" s="1270"/>
    </row>
    <row r="87" spans="1:6" ht="28.5">
      <c r="A87" s="914">
        <v>35</v>
      </c>
      <c r="B87" s="918" t="s">
        <v>2883</v>
      </c>
      <c r="C87" s="917" t="s">
        <v>547</v>
      </c>
      <c r="D87" s="917">
        <v>3</v>
      </c>
      <c r="E87" s="916"/>
      <c r="F87" s="1270">
        <f t="shared" si="3"/>
        <v>0</v>
      </c>
    </row>
    <row r="88" spans="1:6">
      <c r="A88" s="914"/>
      <c r="B88" s="912"/>
      <c r="C88" s="912"/>
      <c r="D88" s="912"/>
      <c r="E88" s="912"/>
      <c r="F88" s="1270"/>
    </row>
    <row r="89" spans="1:6" ht="28.5">
      <c r="A89" s="914">
        <v>36</v>
      </c>
      <c r="B89" s="918" t="s">
        <v>2882</v>
      </c>
      <c r="C89" s="917" t="s">
        <v>547</v>
      </c>
      <c r="D89" s="917">
        <v>27</v>
      </c>
      <c r="E89" s="916"/>
      <c r="F89" s="1270">
        <f t="shared" si="3"/>
        <v>0</v>
      </c>
    </row>
    <row r="90" spans="1:6">
      <c r="A90" s="914"/>
      <c r="B90" s="912"/>
      <c r="C90" s="912"/>
      <c r="D90" s="919"/>
      <c r="E90" s="912"/>
      <c r="F90" s="1270"/>
    </row>
    <row r="91" spans="1:6" ht="28.5">
      <c r="A91" s="914">
        <v>37</v>
      </c>
      <c r="B91" s="918" t="s">
        <v>2881</v>
      </c>
      <c r="C91" s="917" t="s">
        <v>547</v>
      </c>
      <c r="D91" s="917">
        <v>9</v>
      </c>
      <c r="E91" s="916"/>
      <c r="F91" s="1270">
        <f t="shared" si="3"/>
        <v>0</v>
      </c>
    </row>
    <row r="92" spans="1:6">
      <c r="A92" s="914"/>
      <c r="B92" s="912"/>
      <c r="C92" s="912"/>
      <c r="D92" s="912"/>
      <c r="E92" s="912"/>
      <c r="F92" s="1270"/>
    </row>
    <row r="93" spans="1:6" ht="28.5">
      <c r="A93" s="914">
        <v>38</v>
      </c>
      <c r="B93" s="918" t="s">
        <v>2880</v>
      </c>
      <c r="C93" s="917" t="s">
        <v>545</v>
      </c>
      <c r="D93" s="917">
        <v>485</v>
      </c>
      <c r="E93" s="916"/>
      <c r="F93" s="1270">
        <f t="shared" si="3"/>
        <v>0</v>
      </c>
    </row>
    <row r="94" spans="1:6">
      <c r="A94" s="914"/>
      <c r="B94" s="912"/>
      <c r="C94" s="912"/>
      <c r="D94" s="912"/>
      <c r="E94" s="912"/>
      <c r="F94" s="1270"/>
    </row>
    <row r="95" spans="1:6">
      <c r="A95" s="914">
        <v>39</v>
      </c>
      <c r="B95" s="918" t="s">
        <v>2879</v>
      </c>
      <c r="C95" s="917" t="s">
        <v>545</v>
      </c>
      <c r="D95" s="917">
        <v>125</v>
      </c>
      <c r="E95" s="916"/>
      <c r="F95" s="1270">
        <f t="shared" si="3"/>
        <v>0</v>
      </c>
    </row>
    <row r="96" spans="1:6">
      <c r="A96" s="914"/>
      <c r="B96" s="912"/>
      <c r="C96" s="912"/>
      <c r="D96" s="912"/>
      <c r="E96" s="912"/>
      <c r="F96" s="1270"/>
    </row>
    <row r="97" spans="1:6" ht="15.75">
      <c r="A97" s="914"/>
      <c r="B97" s="920" t="s">
        <v>604</v>
      </c>
      <c r="C97" s="920"/>
      <c r="D97" s="920"/>
      <c r="E97" s="920"/>
      <c r="F97" s="920"/>
    </row>
    <row r="98" spans="1:6">
      <c r="A98" s="914"/>
      <c r="B98" s="912" t="s">
        <v>596</v>
      </c>
      <c r="C98" s="912" t="s">
        <v>595</v>
      </c>
      <c r="D98" s="919" t="s">
        <v>594</v>
      </c>
      <c r="E98" s="912" t="s">
        <v>593</v>
      </c>
      <c r="F98" s="912" t="s">
        <v>592</v>
      </c>
    </row>
    <row r="99" spans="1:6" ht="42.75">
      <c r="A99" s="914">
        <v>40</v>
      </c>
      <c r="B99" s="918" t="s">
        <v>2878</v>
      </c>
      <c r="C99" s="917" t="s">
        <v>554</v>
      </c>
      <c r="D99" s="917">
        <v>1</v>
      </c>
      <c r="E99" s="916"/>
      <c r="F99" s="1270">
        <f t="shared" ref="F99:F115" si="4">ROUND(D99*E99,2)</f>
        <v>0</v>
      </c>
    </row>
    <row r="100" spans="1:6">
      <c r="A100" s="914"/>
      <c r="B100" s="912"/>
      <c r="C100" s="912"/>
      <c r="D100" s="912"/>
      <c r="E100" s="912"/>
      <c r="F100" s="1270"/>
    </row>
    <row r="101" spans="1:6" ht="71.25">
      <c r="A101" s="914">
        <v>41</v>
      </c>
      <c r="B101" s="918" t="s">
        <v>2877</v>
      </c>
      <c r="C101" s="917" t="s">
        <v>598</v>
      </c>
      <c r="D101" s="917">
        <v>50</v>
      </c>
      <c r="E101" s="916"/>
      <c r="F101" s="1270">
        <f t="shared" si="4"/>
        <v>0</v>
      </c>
    </row>
    <row r="102" spans="1:6">
      <c r="A102" s="914"/>
      <c r="B102" s="912"/>
      <c r="C102" s="912"/>
      <c r="D102" s="912"/>
      <c r="E102" s="912"/>
      <c r="F102" s="1270"/>
    </row>
    <row r="103" spans="1:6" ht="42.75">
      <c r="A103" s="914">
        <v>42</v>
      </c>
      <c r="B103" s="918" t="s">
        <v>2876</v>
      </c>
      <c r="C103" s="917" t="s">
        <v>554</v>
      </c>
      <c r="D103" s="917">
        <v>1</v>
      </c>
      <c r="E103" s="916"/>
      <c r="F103" s="1270">
        <f t="shared" si="4"/>
        <v>0</v>
      </c>
    </row>
    <row r="104" spans="1:6">
      <c r="A104" s="914"/>
      <c r="B104" s="912"/>
      <c r="C104" s="912"/>
      <c r="D104" s="912"/>
      <c r="E104" s="912"/>
      <c r="F104" s="1270"/>
    </row>
    <row r="105" spans="1:6" ht="42.75">
      <c r="A105" s="914">
        <v>43</v>
      </c>
      <c r="B105" s="918" t="s">
        <v>2875</v>
      </c>
      <c r="C105" s="917" t="s">
        <v>598</v>
      </c>
      <c r="D105" s="917">
        <v>50</v>
      </c>
      <c r="E105" s="916"/>
      <c r="F105" s="1270">
        <f t="shared" si="4"/>
        <v>0</v>
      </c>
    </row>
    <row r="106" spans="1:6">
      <c r="A106" s="914"/>
      <c r="B106" s="912"/>
      <c r="C106" s="912"/>
      <c r="D106" s="912"/>
      <c r="E106" s="912"/>
      <c r="F106" s="1270"/>
    </row>
    <row r="107" spans="1:6" ht="57">
      <c r="A107" s="914">
        <v>44</v>
      </c>
      <c r="B107" s="918" t="s">
        <v>2874</v>
      </c>
      <c r="C107" s="917" t="s">
        <v>554</v>
      </c>
      <c r="D107" s="917">
        <v>1</v>
      </c>
      <c r="E107" s="916"/>
      <c r="F107" s="1270">
        <f t="shared" si="4"/>
        <v>0</v>
      </c>
    </row>
    <row r="108" spans="1:6">
      <c r="A108" s="914"/>
      <c r="B108" s="912"/>
      <c r="C108" s="912"/>
      <c r="D108" s="912"/>
      <c r="E108" s="912"/>
      <c r="F108" s="1270"/>
    </row>
    <row r="109" spans="1:6" ht="42.75">
      <c r="A109" s="914">
        <v>45</v>
      </c>
      <c r="B109" s="918" t="s">
        <v>2873</v>
      </c>
      <c r="C109" s="917" t="s">
        <v>598</v>
      </c>
      <c r="D109" s="917">
        <v>50</v>
      </c>
      <c r="E109" s="916"/>
      <c r="F109" s="1270">
        <f t="shared" si="4"/>
        <v>0</v>
      </c>
    </row>
    <row r="110" spans="1:6">
      <c r="A110" s="914"/>
      <c r="B110" s="912"/>
      <c r="C110" s="912"/>
      <c r="D110" s="912"/>
      <c r="E110" s="912"/>
      <c r="F110" s="1270"/>
    </row>
    <row r="111" spans="1:6">
      <c r="A111" s="914">
        <v>46</v>
      </c>
      <c r="B111" s="918" t="s">
        <v>2872</v>
      </c>
      <c r="C111" s="917" t="s">
        <v>547</v>
      </c>
      <c r="D111" s="917">
        <v>1</v>
      </c>
      <c r="E111" s="916"/>
      <c r="F111" s="1270">
        <f t="shared" si="4"/>
        <v>0</v>
      </c>
    </row>
    <row r="112" spans="1:6">
      <c r="A112" s="914"/>
      <c r="B112" s="912"/>
      <c r="C112" s="912"/>
      <c r="D112" s="912"/>
      <c r="E112" s="912"/>
      <c r="F112" s="1270"/>
    </row>
    <row r="113" spans="1:6">
      <c r="A113" s="914">
        <v>47</v>
      </c>
      <c r="B113" s="918" t="s">
        <v>2871</v>
      </c>
      <c r="C113" s="917" t="s">
        <v>2870</v>
      </c>
      <c r="D113" s="917">
        <v>8</v>
      </c>
      <c r="E113" s="916"/>
      <c r="F113" s="1270">
        <f t="shared" si="4"/>
        <v>0</v>
      </c>
    </row>
    <row r="114" spans="1:6">
      <c r="A114" s="914"/>
      <c r="B114" s="912"/>
      <c r="C114" s="912"/>
      <c r="D114" s="912"/>
      <c r="E114" s="912"/>
      <c r="F114" s="1270"/>
    </row>
    <row r="115" spans="1:6">
      <c r="A115" s="914">
        <v>48</v>
      </c>
      <c r="B115" s="918" t="s">
        <v>599</v>
      </c>
      <c r="C115" s="917" t="s">
        <v>598</v>
      </c>
      <c r="D115" s="917">
        <v>300</v>
      </c>
      <c r="E115" s="916"/>
      <c r="F115" s="1270">
        <f t="shared" si="4"/>
        <v>0</v>
      </c>
    </row>
    <row r="116" spans="1:6">
      <c r="A116" s="914"/>
      <c r="B116" s="912"/>
      <c r="C116" s="912"/>
      <c r="D116" s="912"/>
      <c r="E116" s="912"/>
      <c r="F116" s="912"/>
    </row>
    <row r="117" spans="1:6" ht="15.75">
      <c r="A117" s="914"/>
      <c r="B117" s="920" t="s">
        <v>597</v>
      </c>
      <c r="C117" s="920"/>
      <c r="D117" s="920"/>
      <c r="E117" s="920"/>
      <c r="F117" s="920"/>
    </row>
    <row r="118" spans="1:6">
      <c r="A118" s="914"/>
      <c r="B118" s="912" t="s">
        <v>596</v>
      </c>
      <c r="C118" s="912" t="s">
        <v>595</v>
      </c>
      <c r="D118" s="919" t="s">
        <v>594</v>
      </c>
      <c r="E118" s="912" t="s">
        <v>593</v>
      </c>
      <c r="F118" s="912" t="s">
        <v>592</v>
      </c>
    </row>
    <row r="119" spans="1:6" ht="28.5">
      <c r="A119" s="914">
        <v>49</v>
      </c>
      <c r="B119" s="918" t="s">
        <v>2869</v>
      </c>
      <c r="C119" s="917" t="s">
        <v>589</v>
      </c>
      <c r="D119" s="917">
        <v>1</v>
      </c>
      <c r="E119" s="916"/>
      <c r="F119" s="1270">
        <f t="shared" ref="F119:F121" si="5">ROUND(D119*E119,2)</f>
        <v>0</v>
      </c>
    </row>
    <row r="120" spans="1:6">
      <c r="A120" s="914"/>
      <c r="B120" s="912"/>
      <c r="C120" s="912"/>
      <c r="D120" s="912"/>
      <c r="E120" s="912"/>
      <c r="F120" s="1270"/>
    </row>
    <row r="121" spans="1:6" ht="60.75" customHeight="1">
      <c r="A121" s="914">
        <v>50</v>
      </c>
      <c r="B121" s="918" t="s">
        <v>2868</v>
      </c>
      <c r="C121" s="917" t="s">
        <v>554</v>
      </c>
      <c r="D121" s="917">
        <v>1</v>
      </c>
      <c r="E121" s="916"/>
      <c r="F121" s="1270">
        <f t="shared" si="5"/>
        <v>0</v>
      </c>
    </row>
    <row r="122" spans="1:6">
      <c r="A122" s="914"/>
      <c r="B122" s="912"/>
      <c r="C122" s="912"/>
      <c r="D122" s="912"/>
      <c r="E122" s="912"/>
      <c r="F122" s="912"/>
    </row>
    <row r="123" spans="1:6">
      <c r="A123" s="914"/>
      <c r="B123" s="912"/>
      <c r="C123" s="912"/>
      <c r="D123" s="912"/>
      <c r="E123" s="912"/>
      <c r="F123" s="912"/>
    </row>
    <row r="124" spans="1:6" ht="16.5">
      <c r="A124" s="914"/>
      <c r="B124" s="1396" t="s">
        <v>2867</v>
      </c>
      <c r="C124" s="1396"/>
      <c r="D124" s="1396"/>
      <c r="E124" s="915"/>
      <c r="F124" s="915"/>
    </row>
    <row r="125" spans="1:6">
      <c r="A125" s="914"/>
      <c r="B125" s="1397" t="s">
        <v>587</v>
      </c>
      <c r="C125" s="1397"/>
      <c r="D125" s="1397"/>
      <c r="E125" s="1405">
        <f>ROUND(SUM(F14:F25),2)</f>
        <v>0</v>
      </c>
      <c r="F125" s="1405"/>
    </row>
    <row r="126" spans="1:6">
      <c r="A126" s="914"/>
      <c r="B126" s="1406" t="s">
        <v>586</v>
      </c>
      <c r="C126" s="1406"/>
      <c r="D126" s="1406"/>
      <c r="E126" s="1407">
        <f>ROUND(SUM(F29:F45),2)</f>
        <v>0</v>
      </c>
      <c r="F126" s="1407"/>
    </row>
    <row r="127" spans="1:6">
      <c r="A127" s="914"/>
      <c r="B127" s="1406" t="s">
        <v>585</v>
      </c>
      <c r="C127" s="1406"/>
      <c r="D127" s="1406"/>
      <c r="E127" s="1407">
        <f>ROUND(SUM(F49:F77),)</f>
        <v>0</v>
      </c>
      <c r="F127" s="1407"/>
    </row>
    <row r="128" spans="1:6">
      <c r="A128" s="914"/>
      <c r="B128" s="1406" t="s">
        <v>584</v>
      </c>
      <c r="C128" s="1406"/>
      <c r="D128" s="1406"/>
      <c r="E128" s="1407">
        <f>ROUND(SUM(F81:F95),2)</f>
        <v>0</v>
      </c>
      <c r="F128" s="1407"/>
    </row>
    <row r="129" spans="1:7">
      <c r="A129" s="914"/>
      <c r="B129" s="1406" t="s">
        <v>583</v>
      </c>
      <c r="C129" s="1406"/>
      <c r="D129" s="1406"/>
      <c r="E129" s="1407">
        <f>ROUND(SUM(F99:F115),2)</f>
        <v>0</v>
      </c>
      <c r="F129" s="1407"/>
    </row>
    <row r="130" spans="1:7">
      <c r="A130" s="914"/>
      <c r="B130" s="1408" t="s">
        <v>582</v>
      </c>
      <c r="C130" s="1408"/>
      <c r="D130" s="1408"/>
      <c r="E130" s="1409">
        <f>ROUND(SUM(F119:F121),2)</f>
        <v>0</v>
      </c>
      <c r="F130" s="1409"/>
    </row>
    <row r="131" spans="1:7">
      <c r="A131" s="914"/>
      <c r="B131" s="912"/>
      <c r="C131" s="912"/>
      <c r="D131" s="912"/>
      <c r="E131" s="912"/>
      <c r="F131" s="912"/>
    </row>
    <row r="132" spans="1:7" ht="15.75">
      <c r="A132" s="914"/>
      <c r="B132" s="1403" t="s">
        <v>2866</v>
      </c>
      <c r="C132" s="1403"/>
      <c r="D132" s="1403"/>
      <c r="F132" s="913">
        <f>ROUND(SUM(E125:F130),2)</f>
        <v>0</v>
      </c>
      <c r="G132" s="913"/>
    </row>
    <row r="133" spans="1:7" ht="15">
      <c r="A133" s="912"/>
      <c r="B133" s="1410" t="s">
        <v>580</v>
      </c>
      <c r="C133" s="1410"/>
      <c r="D133" s="1410"/>
      <c r="E133" s="1411">
        <f>ROUND(F132*0.22,2)</f>
        <v>0</v>
      </c>
      <c r="F133" s="1411"/>
    </row>
    <row r="134" spans="1:7">
      <c r="A134" s="912"/>
      <c r="B134" s="912"/>
      <c r="C134" s="912"/>
      <c r="D134" s="912"/>
      <c r="E134" s="912"/>
      <c r="F134" s="912"/>
    </row>
    <row r="135" spans="1:7" ht="16.5" thickBot="1">
      <c r="A135" s="912"/>
      <c r="B135" s="1403" t="s">
        <v>579</v>
      </c>
      <c r="C135" s="1403"/>
      <c r="D135" s="1403"/>
      <c r="E135" s="1404">
        <f>ROUND(SUM(E132:F133),2)</f>
        <v>0</v>
      </c>
      <c r="F135" s="1404"/>
    </row>
    <row r="136" spans="1:7" ht="15" thickTop="1">
      <c r="A136" s="912"/>
      <c r="B136" s="912"/>
      <c r="C136" s="912"/>
      <c r="D136" s="912"/>
      <c r="E136" s="912"/>
      <c r="F136" s="912"/>
    </row>
  </sheetData>
  <mergeCells count="24">
    <mergeCell ref="B135:D135"/>
    <mergeCell ref="E135:F135"/>
    <mergeCell ref="E125:F125"/>
    <mergeCell ref="B126:D126"/>
    <mergeCell ref="E126:F126"/>
    <mergeCell ref="B128:D128"/>
    <mergeCell ref="E128:F128"/>
    <mergeCell ref="B129:D129"/>
    <mergeCell ref="E129:F129"/>
    <mergeCell ref="B127:D127"/>
    <mergeCell ref="E127:F127"/>
    <mergeCell ref="B130:D130"/>
    <mergeCell ref="E130:F130"/>
    <mergeCell ref="B132:D132"/>
    <mergeCell ref="B133:D133"/>
    <mergeCell ref="E133:F133"/>
    <mergeCell ref="A10:F10"/>
    <mergeCell ref="B124:D124"/>
    <mergeCell ref="B125:D125"/>
    <mergeCell ref="B1:E1"/>
    <mergeCell ref="B2:F2"/>
    <mergeCell ref="B4:F4"/>
    <mergeCell ref="B7:F7"/>
    <mergeCell ref="A9:F9"/>
  </mergeCells>
  <pageMargins left="1.3779527559055118" right="0.39370078740157483" top="0.19685039370078741" bottom="0.19685039370078741" header="0" footer="0"/>
  <pageSetup paperSize="9" scale="95" orientation="portrait" useFirstPageNumber="1" r:id="rId1"/>
  <headerFooter>
    <oddHeader>&amp;Lšt. projekta: 966/2
&amp;Cšt. načrta 321/18-MS
&amp;R4/4 Načrt ureditve EEO 0,4 -35 kV</oddHeader>
    <oddFooter>&amp;C&amp;P/33</oddFooter>
  </headerFooter>
  <rowBreaks count="1" manualBreakCount="1">
    <brk id="123" max="5" man="1"/>
  </rowBreak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8"/>
  <sheetViews>
    <sheetView view="pageBreakPreview" zoomScale="130" zoomScaleNormal="175" zoomScaleSheetLayoutView="130" zoomScalePageLayoutView="115" workbookViewId="0">
      <selection activeCell="E138" sqref="E138:F138"/>
    </sheetView>
  </sheetViews>
  <sheetFormatPr defaultRowHeight="14.25"/>
  <cols>
    <col min="1" max="1" width="3.875" customWidth="1"/>
    <col min="2" max="2" width="40.625" customWidth="1"/>
    <col min="3" max="3" width="4.375" customWidth="1"/>
    <col min="4" max="4" width="6" customWidth="1"/>
    <col min="5" max="5" width="10.25" customWidth="1"/>
    <col min="6" max="6" width="11" customWidth="1"/>
  </cols>
  <sheetData>
    <row r="1" spans="1:7" s="179" customFormat="1" ht="15" customHeight="1">
      <c r="A1" s="206"/>
      <c r="B1" s="1398"/>
      <c r="C1" s="1398"/>
      <c r="D1" s="1398"/>
      <c r="E1" s="1398"/>
      <c r="F1" s="1"/>
      <c r="G1" s="1"/>
    </row>
    <row r="2" spans="1:7" s="179" customFormat="1" ht="54" customHeight="1">
      <c r="A2" s="206"/>
      <c r="B2" s="1399" t="s">
        <v>2913</v>
      </c>
      <c r="C2" s="1399"/>
      <c r="D2" s="1399"/>
      <c r="E2" s="1399"/>
      <c r="F2" s="1399"/>
      <c r="G2" s="207"/>
    </row>
    <row r="3" spans="1:7" s="179" customFormat="1" ht="8.25" customHeight="1">
      <c r="A3" s="206"/>
      <c r="B3" s="922"/>
      <c r="C3" s="922"/>
      <c r="D3" s="922"/>
      <c r="E3" s="922"/>
      <c r="F3" s="922"/>
      <c r="G3" s="207"/>
    </row>
    <row r="4" spans="1:7" s="179" customFormat="1" ht="16.5">
      <c r="A4" s="914"/>
      <c r="B4" s="1400" t="s">
        <v>2912</v>
      </c>
      <c r="C4" s="1401"/>
      <c r="D4" s="1401"/>
      <c r="E4" s="1401"/>
      <c r="F4" s="1401"/>
      <c r="G4"/>
    </row>
    <row r="5" spans="1:7" s="179" customFormat="1">
      <c r="A5" s="921"/>
      <c r="B5" s="912"/>
      <c r="C5" s="912"/>
      <c r="D5" s="912"/>
      <c r="E5" s="912"/>
      <c r="F5" s="912"/>
      <c r="G5"/>
    </row>
    <row r="6" spans="1:7" s="179" customFormat="1">
      <c r="A6" s="921"/>
      <c r="B6" s="912" t="s">
        <v>2000</v>
      </c>
      <c r="C6" s="912"/>
      <c r="D6" s="912"/>
      <c r="E6" s="912"/>
      <c r="F6" s="912"/>
      <c r="G6"/>
    </row>
    <row r="7" spans="1:7" s="179" customFormat="1" ht="13.5" customHeight="1">
      <c r="A7" s="921"/>
      <c r="B7" s="1402" t="s">
        <v>2911</v>
      </c>
      <c r="C7" s="1402"/>
      <c r="D7" s="1402"/>
      <c r="E7" s="1402"/>
      <c r="F7" s="1402"/>
      <c r="G7"/>
    </row>
    <row r="8" spans="1:7" s="179" customFormat="1" ht="15.75">
      <c r="A8" s="205"/>
      <c r="B8" s="204"/>
      <c r="C8" s="204"/>
      <c r="D8" s="203"/>
      <c r="E8" s="203"/>
      <c r="F8" s="203"/>
      <c r="G8" s="202"/>
    </row>
    <row r="9" spans="1:7" s="179" customFormat="1" ht="20.100000000000001" customHeight="1">
      <c r="A9" s="1365" t="s">
        <v>3544</v>
      </c>
      <c r="B9" s="1365"/>
      <c r="C9" s="1365"/>
      <c r="D9" s="1365"/>
      <c r="E9" s="1365"/>
      <c r="F9" s="1365"/>
      <c r="G9" s="201"/>
    </row>
    <row r="10" spans="1:7" ht="15.75">
      <c r="A10" s="1395" t="s">
        <v>2932</v>
      </c>
      <c r="B10" s="1395"/>
      <c r="C10" s="1395"/>
      <c r="D10" s="1395"/>
      <c r="E10" s="1395"/>
      <c r="F10" s="1395"/>
    </row>
    <row r="11" spans="1:7">
      <c r="A11" s="914"/>
      <c r="B11" s="912"/>
      <c r="C11" s="912"/>
      <c r="D11" s="912"/>
      <c r="E11" s="912"/>
      <c r="F11" s="912"/>
    </row>
    <row r="12" spans="1:7" ht="15" customHeight="1">
      <c r="A12" s="914"/>
      <c r="B12" s="920" t="s">
        <v>632</v>
      </c>
      <c r="C12" s="920"/>
      <c r="D12" s="920"/>
      <c r="E12" s="920"/>
      <c r="F12" s="920"/>
    </row>
    <row r="13" spans="1:7">
      <c r="A13" s="914"/>
      <c r="B13" s="912" t="s">
        <v>596</v>
      </c>
      <c r="C13" s="912" t="s">
        <v>595</v>
      </c>
      <c r="D13" s="919" t="s">
        <v>594</v>
      </c>
      <c r="E13" s="912" t="s">
        <v>593</v>
      </c>
      <c r="F13" s="912" t="s">
        <v>592</v>
      </c>
    </row>
    <row r="14" spans="1:7" ht="28.5">
      <c r="A14" s="914">
        <v>1</v>
      </c>
      <c r="B14" s="918" t="s">
        <v>2909</v>
      </c>
      <c r="C14" s="917" t="s">
        <v>545</v>
      </c>
      <c r="D14" s="917">
        <v>1050</v>
      </c>
      <c r="E14" s="916"/>
      <c r="F14" s="1270">
        <f t="shared" ref="F14:F25" si="0">ROUND(D14*E14,2)</f>
        <v>0</v>
      </c>
    </row>
    <row r="15" spans="1:7">
      <c r="A15" s="914"/>
      <c r="B15" s="912"/>
      <c r="C15" s="912"/>
      <c r="D15" s="912"/>
      <c r="E15" s="912"/>
      <c r="F15" s="1270"/>
    </row>
    <row r="16" spans="1:7" ht="42.75">
      <c r="A16" s="914">
        <v>2</v>
      </c>
      <c r="B16" s="918" t="s">
        <v>2908</v>
      </c>
      <c r="C16" s="917" t="s">
        <v>547</v>
      </c>
      <c r="D16" s="917">
        <v>2</v>
      </c>
      <c r="E16" s="916"/>
      <c r="F16" s="1270">
        <f t="shared" si="0"/>
        <v>0</v>
      </c>
    </row>
    <row r="17" spans="1:6">
      <c r="A17" s="914"/>
      <c r="B17" s="912"/>
      <c r="C17" s="912"/>
      <c r="D17" s="912"/>
      <c r="E17" s="912"/>
      <c r="F17" s="1270"/>
    </row>
    <row r="18" spans="1:6">
      <c r="A18" s="914">
        <v>3</v>
      </c>
      <c r="B18" s="917" t="s">
        <v>2907</v>
      </c>
      <c r="C18" s="917" t="s">
        <v>554</v>
      </c>
      <c r="D18" s="917">
        <v>1</v>
      </c>
      <c r="E18" s="916"/>
      <c r="F18" s="1270">
        <f t="shared" si="0"/>
        <v>0</v>
      </c>
    </row>
    <row r="19" spans="1:6">
      <c r="A19" s="914"/>
      <c r="B19" s="912"/>
      <c r="C19" s="912"/>
      <c r="D19" s="912"/>
      <c r="E19" s="912"/>
      <c r="F19" s="1270"/>
    </row>
    <row r="20" spans="1:6" ht="28.5">
      <c r="A20" s="914">
        <v>4</v>
      </c>
      <c r="B20" s="918" t="s">
        <v>627</v>
      </c>
      <c r="C20" s="917" t="s">
        <v>545</v>
      </c>
      <c r="D20" s="917">
        <v>1050</v>
      </c>
      <c r="E20" s="916"/>
      <c r="F20" s="1270">
        <f t="shared" si="0"/>
        <v>0</v>
      </c>
    </row>
    <row r="21" spans="1:6">
      <c r="A21" s="914"/>
      <c r="B21" s="912"/>
      <c r="C21" s="912"/>
      <c r="D21" s="912"/>
      <c r="E21" s="912"/>
      <c r="F21" s="1270"/>
    </row>
    <row r="22" spans="1:6">
      <c r="A22" s="914"/>
      <c r="B22" s="912"/>
      <c r="C22" s="912"/>
      <c r="D22" s="912"/>
      <c r="E22" s="912"/>
      <c r="F22" s="1270"/>
    </row>
    <row r="23" spans="1:6" ht="28.5">
      <c r="A23" s="914">
        <v>5</v>
      </c>
      <c r="B23" s="918" t="s">
        <v>625</v>
      </c>
      <c r="C23" s="917" t="s">
        <v>554</v>
      </c>
      <c r="D23" s="917">
        <v>1</v>
      </c>
      <c r="E23" s="916"/>
      <c r="F23" s="1270">
        <f t="shared" si="0"/>
        <v>0</v>
      </c>
    </row>
    <row r="24" spans="1:6">
      <c r="A24" s="914"/>
      <c r="B24" s="912"/>
      <c r="C24" s="912"/>
      <c r="D24" s="912"/>
      <c r="E24" s="912"/>
      <c r="F24" s="1270"/>
    </row>
    <row r="25" spans="1:6">
      <c r="A25" s="914">
        <v>6</v>
      </c>
      <c r="B25" s="917" t="s">
        <v>608</v>
      </c>
      <c r="C25" s="917" t="s">
        <v>547</v>
      </c>
      <c r="D25" s="917">
        <v>1</v>
      </c>
      <c r="E25" s="916"/>
      <c r="F25" s="1270">
        <f t="shared" si="0"/>
        <v>0</v>
      </c>
    </row>
    <row r="26" spans="1:6">
      <c r="A26" s="914"/>
      <c r="B26" s="912"/>
      <c r="C26" s="912"/>
      <c r="D26" s="912"/>
      <c r="E26" s="912"/>
      <c r="F26" s="912"/>
    </row>
    <row r="27" spans="1:6" ht="15.75">
      <c r="A27" s="914"/>
      <c r="B27" s="920" t="s">
        <v>624</v>
      </c>
      <c r="C27" s="920"/>
      <c r="D27" s="920"/>
      <c r="E27" s="920"/>
      <c r="F27" s="920"/>
    </row>
    <row r="28" spans="1:6">
      <c r="A28" s="914"/>
      <c r="B28" s="912" t="s">
        <v>596</v>
      </c>
      <c r="C28" s="912" t="s">
        <v>595</v>
      </c>
      <c r="D28" s="919" t="s">
        <v>594</v>
      </c>
      <c r="E28" s="912" t="s">
        <v>593</v>
      </c>
      <c r="F28" s="912" t="s">
        <v>592</v>
      </c>
    </row>
    <row r="29" spans="1:6" ht="57">
      <c r="A29" s="914">
        <v>8</v>
      </c>
      <c r="B29" s="918" t="s">
        <v>2906</v>
      </c>
      <c r="C29" s="917" t="s">
        <v>58</v>
      </c>
      <c r="D29" s="917">
        <v>760</v>
      </c>
      <c r="E29" s="916"/>
      <c r="F29" s="1270">
        <f t="shared" ref="F29:F47" si="1">ROUND(D29*E29,2)</f>
        <v>0</v>
      </c>
    </row>
    <row r="30" spans="1:6">
      <c r="A30" s="914"/>
      <c r="B30" s="912"/>
      <c r="C30" s="912"/>
      <c r="D30" s="912"/>
      <c r="E30" s="912"/>
      <c r="F30" s="1270"/>
    </row>
    <row r="31" spans="1:6" ht="57">
      <c r="A31" s="914">
        <v>9</v>
      </c>
      <c r="B31" s="918" t="s">
        <v>2905</v>
      </c>
      <c r="C31" s="917" t="s">
        <v>58</v>
      </c>
      <c r="D31" s="917">
        <v>5</v>
      </c>
      <c r="E31" s="916"/>
      <c r="F31" s="1270">
        <f t="shared" si="1"/>
        <v>0</v>
      </c>
    </row>
    <row r="32" spans="1:6">
      <c r="A32" s="914"/>
      <c r="B32" s="912"/>
      <c r="C32" s="912"/>
      <c r="D32" s="912"/>
      <c r="E32" s="912"/>
      <c r="F32" s="1270"/>
    </row>
    <row r="33" spans="1:6" ht="42.75">
      <c r="A33" s="914">
        <v>10</v>
      </c>
      <c r="B33" s="918" t="s">
        <v>621</v>
      </c>
      <c r="C33" s="917" t="s">
        <v>58</v>
      </c>
      <c r="D33" s="917">
        <v>760</v>
      </c>
      <c r="E33" s="916"/>
      <c r="F33" s="1270">
        <f t="shared" si="1"/>
        <v>0</v>
      </c>
    </row>
    <row r="34" spans="1:6">
      <c r="A34" s="914"/>
      <c r="B34" s="912"/>
      <c r="C34" s="912"/>
      <c r="D34" s="912"/>
      <c r="E34" s="912"/>
      <c r="F34" s="1270"/>
    </row>
    <row r="35" spans="1:6" ht="42.75">
      <c r="A35" s="914">
        <v>11</v>
      </c>
      <c r="B35" s="918" t="s">
        <v>620</v>
      </c>
      <c r="C35" s="917" t="s">
        <v>58</v>
      </c>
      <c r="D35" s="917">
        <v>5</v>
      </c>
      <c r="E35" s="916"/>
      <c r="F35" s="1270">
        <f t="shared" si="1"/>
        <v>0</v>
      </c>
    </row>
    <row r="36" spans="1:6">
      <c r="A36" s="914"/>
      <c r="B36" s="912"/>
      <c r="C36" s="912"/>
      <c r="D36" s="912"/>
      <c r="E36" s="912"/>
      <c r="F36" s="1270"/>
    </row>
    <row r="37" spans="1:6" ht="114">
      <c r="A37" s="914">
        <v>12</v>
      </c>
      <c r="B37" s="918" t="s">
        <v>2931</v>
      </c>
      <c r="C37" s="917" t="s">
        <v>545</v>
      </c>
      <c r="D37" s="917">
        <v>588</v>
      </c>
      <c r="E37" s="916"/>
      <c r="F37" s="1270">
        <f t="shared" si="1"/>
        <v>0</v>
      </c>
    </row>
    <row r="38" spans="1:6">
      <c r="A38" s="914"/>
      <c r="B38" s="912"/>
      <c r="C38" s="912"/>
      <c r="D38" s="912"/>
      <c r="E38" s="912"/>
      <c r="F38" s="1270"/>
    </row>
    <row r="39" spans="1:6" ht="71.25">
      <c r="A39" s="914">
        <v>13</v>
      </c>
      <c r="B39" s="918" t="s">
        <v>2930</v>
      </c>
      <c r="C39" s="917" t="s">
        <v>545</v>
      </c>
      <c r="D39" s="917">
        <v>510</v>
      </c>
      <c r="E39" s="916"/>
      <c r="F39" s="1270">
        <f t="shared" si="1"/>
        <v>0</v>
      </c>
    </row>
    <row r="40" spans="1:6">
      <c r="A40" s="914"/>
      <c r="B40" s="912"/>
      <c r="C40" s="912"/>
      <c r="D40" s="912"/>
      <c r="E40" s="912"/>
      <c r="F40" s="1270"/>
    </row>
    <row r="41" spans="1:6" ht="28.5">
      <c r="A41" s="914">
        <v>14</v>
      </c>
      <c r="B41" s="918" t="s">
        <v>617</v>
      </c>
      <c r="C41" s="917" t="s">
        <v>545</v>
      </c>
      <c r="D41" s="917">
        <v>1060</v>
      </c>
      <c r="E41" s="916"/>
      <c r="F41" s="1270">
        <f t="shared" si="1"/>
        <v>0</v>
      </c>
    </row>
    <row r="42" spans="1:6">
      <c r="A42" s="914"/>
      <c r="B42" s="912"/>
      <c r="C42" s="912"/>
      <c r="D42" s="912"/>
      <c r="E42" s="912"/>
      <c r="F42" s="1270"/>
    </row>
    <row r="43" spans="1:6" ht="42.75">
      <c r="A43" s="914">
        <v>15</v>
      </c>
      <c r="B43" s="918" t="s">
        <v>619</v>
      </c>
      <c r="C43" s="917" t="s">
        <v>545</v>
      </c>
      <c r="D43" s="917">
        <v>2100</v>
      </c>
      <c r="E43" s="916"/>
      <c r="F43" s="1270">
        <f t="shared" si="1"/>
        <v>0</v>
      </c>
    </row>
    <row r="44" spans="1:6">
      <c r="A44" s="914"/>
      <c r="B44" s="912"/>
      <c r="C44" s="912"/>
      <c r="D44" s="912"/>
      <c r="E44" s="912"/>
      <c r="F44" s="1270"/>
    </row>
    <row r="45" spans="1:6" ht="99.75">
      <c r="A45" s="914">
        <v>16</v>
      </c>
      <c r="B45" s="918" t="s">
        <v>2903</v>
      </c>
      <c r="C45" s="917" t="s">
        <v>554</v>
      </c>
      <c r="D45" s="917">
        <v>1</v>
      </c>
      <c r="E45" s="916"/>
      <c r="F45" s="1270">
        <f t="shared" si="1"/>
        <v>0</v>
      </c>
    </row>
    <row r="46" spans="1:6">
      <c r="A46" s="914"/>
      <c r="B46" s="912"/>
      <c r="C46" s="912"/>
      <c r="D46" s="912"/>
      <c r="E46" s="912"/>
      <c r="F46" s="1270"/>
    </row>
    <row r="47" spans="1:6">
      <c r="A47" s="914">
        <v>17</v>
      </c>
      <c r="B47" s="917" t="s">
        <v>608</v>
      </c>
      <c r="C47" s="917" t="s">
        <v>547</v>
      </c>
      <c r="D47" s="917">
        <v>1</v>
      </c>
      <c r="E47" s="916"/>
      <c r="F47" s="1270">
        <f t="shared" si="1"/>
        <v>0</v>
      </c>
    </row>
    <row r="48" spans="1:6">
      <c r="A48" s="914"/>
      <c r="B48" s="912"/>
      <c r="C48" s="912"/>
      <c r="D48" s="912"/>
      <c r="E48" s="912"/>
      <c r="F48" s="912"/>
    </row>
    <row r="49" spans="1:6" ht="15.75">
      <c r="A49" s="914"/>
      <c r="B49" s="920" t="s">
        <v>611</v>
      </c>
      <c r="C49" s="920"/>
      <c r="D49" s="920"/>
      <c r="E49" s="920"/>
      <c r="F49" s="920"/>
    </row>
    <row r="50" spans="1:6">
      <c r="A50" s="914"/>
      <c r="B50" s="912" t="s">
        <v>596</v>
      </c>
      <c r="C50" s="912" t="s">
        <v>595</v>
      </c>
      <c r="D50" s="919" t="s">
        <v>594</v>
      </c>
      <c r="E50" s="912" t="s">
        <v>593</v>
      </c>
      <c r="F50" s="912" t="s">
        <v>592</v>
      </c>
    </row>
    <row r="51" spans="1:6" ht="28.5">
      <c r="A51" s="914">
        <v>18</v>
      </c>
      <c r="B51" s="918" t="s">
        <v>2902</v>
      </c>
      <c r="C51" s="917" t="s">
        <v>545</v>
      </c>
      <c r="D51" s="917">
        <v>3240</v>
      </c>
      <c r="E51" s="916"/>
      <c r="F51" s="1270">
        <f t="shared" ref="F51:F79" si="2">ROUND(D51*E51,2)</f>
        <v>0</v>
      </c>
    </row>
    <row r="52" spans="1:6">
      <c r="A52" s="914"/>
      <c r="B52" s="912"/>
      <c r="C52" s="912"/>
      <c r="D52" s="912"/>
      <c r="E52" s="912"/>
      <c r="F52" s="1270"/>
    </row>
    <row r="53" spans="1:6" ht="71.25">
      <c r="A53" s="914">
        <v>19</v>
      </c>
      <c r="B53" s="918" t="s">
        <v>2901</v>
      </c>
      <c r="C53" s="917" t="s">
        <v>2900</v>
      </c>
      <c r="D53" s="917">
        <v>1</v>
      </c>
      <c r="E53" s="916"/>
      <c r="F53" s="1270">
        <f t="shared" si="2"/>
        <v>0</v>
      </c>
    </row>
    <row r="54" spans="1:6">
      <c r="A54" s="914"/>
      <c r="B54" s="912"/>
      <c r="C54" s="912"/>
      <c r="D54" s="912"/>
      <c r="E54" s="912"/>
      <c r="F54" s="1270"/>
    </row>
    <row r="55" spans="1:6" ht="42.75">
      <c r="A55" s="914">
        <v>20</v>
      </c>
      <c r="B55" s="918" t="s">
        <v>2899</v>
      </c>
      <c r="C55" s="917" t="s">
        <v>547</v>
      </c>
      <c r="D55" s="917">
        <v>6</v>
      </c>
      <c r="E55" s="916"/>
      <c r="F55" s="1270">
        <f t="shared" si="2"/>
        <v>0</v>
      </c>
    </row>
    <row r="56" spans="1:6">
      <c r="A56" s="914"/>
      <c r="B56" s="912"/>
      <c r="C56" s="912"/>
      <c r="D56" s="912"/>
      <c r="E56" s="912"/>
      <c r="F56" s="1270"/>
    </row>
    <row r="57" spans="1:6" ht="57">
      <c r="A57" s="914">
        <v>21</v>
      </c>
      <c r="B57" s="918" t="s">
        <v>2929</v>
      </c>
      <c r="C57" s="917" t="s">
        <v>547</v>
      </c>
      <c r="D57" s="917">
        <v>1</v>
      </c>
      <c r="E57" s="916"/>
      <c r="F57" s="1270">
        <f t="shared" si="2"/>
        <v>0</v>
      </c>
    </row>
    <row r="58" spans="1:6">
      <c r="A58" s="914"/>
      <c r="B58" s="912"/>
      <c r="C58" s="912"/>
      <c r="D58" s="912"/>
      <c r="E58" s="912"/>
      <c r="F58" s="1270"/>
    </row>
    <row r="59" spans="1:6" ht="42.75">
      <c r="A59" s="914">
        <v>22</v>
      </c>
      <c r="B59" s="918" t="s">
        <v>2928</v>
      </c>
      <c r="C59" s="917" t="s">
        <v>547</v>
      </c>
      <c r="D59" s="917">
        <v>1</v>
      </c>
      <c r="E59" s="916"/>
      <c r="F59" s="1270">
        <f t="shared" si="2"/>
        <v>0</v>
      </c>
    </row>
    <row r="60" spans="1:6">
      <c r="A60" s="914"/>
      <c r="B60" s="912"/>
      <c r="C60" s="912"/>
      <c r="D60" s="912"/>
      <c r="E60" s="912"/>
      <c r="F60" s="1270"/>
    </row>
    <row r="61" spans="1:6" ht="42.75">
      <c r="A61" s="914">
        <v>23</v>
      </c>
      <c r="B61" s="918" t="s">
        <v>2927</v>
      </c>
      <c r="C61" s="917" t="s">
        <v>554</v>
      </c>
      <c r="D61" s="917">
        <v>1</v>
      </c>
      <c r="E61" s="916"/>
      <c r="F61" s="1270">
        <f t="shared" si="2"/>
        <v>0</v>
      </c>
    </row>
    <row r="62" spans="1:6">
      <c r="A62" s="914"/>
      <c r="B62" s="912"/>
      <c r="C62" s="912"/>
      <c r="D62" s="912"/>
      <c r="E62" s="912"/>
      <c r="F62" s="1270"/>
    </row>
    <row r="63" spans="1:6" ht="42.75">
      <c r="A63" s="914">
        <v>24</v>
      </c>
      <c r="B63" s="918" t="s">
        <v>2926</v>
      </c>
      <c r="C63" s="917" t="s">
        <v>547</v>
      </c>
      <c r="D63" s="917">
        <v>3</v>
      </c>
      <c r="E63" s="916"/>
      <c r="F63" s="1270">
        <f t="shared" si="2"/>
        <v>0</v>
      </c>
    </row>
    <row r="64" spans="1:6">
      <c r="A64" s="914"/>
      <c r="B64" s="912"/>
      <c r="C64" s="912"/>
      <c r="D64" s="912"/>
      <c r="E64" s="912"/>
      <c r="F64" s="1270"/>
    </row>
    <row r="65" spans="1:6" ht="99.75">
      <c r="A65" s="914">
        <v>25</v>
      </c>
      <c r="B65" s="918" t="s">
        <v>2925</v>
      </c>
      <c r="C65" s="917" t="s">
        <v>554</v>
      </c>
      <c r="D65" s="917">
        <v>1</v>
      </c>
      <c r="E65" s="916"/>
      <c r="F65" s="1270">
        <f t="shared" si="2"/>
        <v>0</v>
      </c>
    </row>
    <row r="66" spans="1:6">
      <c r="A66" s="914"/>
      <c r="B66" s="912"/>
      <c r="C66" s="912"/>
      <c r="D66" s="912"/>
      <c r="E66" s="912"/>
      <c r="F66" s="1270"/>
    </row>
    <row r="67" spans="1:6" ht="99.75">
      <c r="A67" s="914">
        <v>26</v>
      </c>
      <c r="B67" s="918" t="s">
        <v>2924</v>
      </c>
      <c r="C67" s="917" t="s">
        <v>554</v>
      </c>
      <c r="D67" s="917">
        <v>1</v>
      </c>
      <c r="E67" s="916"/>
      <c r="F67" s="1270">
        <f t="shared" si="2"/>
        <v>0</v>
      </c>
    </row>
    <row r="68" spans="1:6">
      <c r="A68" s="914"/>
      <c r="B68" s="912"/>
      <c r="C68" s="912"/>
      <c r="D68" s="912"/>
      <c r="E68" s="912"/>
      <c r="F68" s="1270"/>
    </row>
    <row r="69" spans="1:6" ht="71.25">
      <c r="A69" s="914">
        <v>27</v>
      </c>
      <c r="B69" s="918" t="s">
        <v>2923</v>
      </c>
      <c r="C69" s="917" t="s">
        <v>554</v>
      </c>
      <c r="D69" s="917">
        <v>1</v>
      </c>
      <c r="E69" s="916"/>
      <c r="F69" s="1270">
        <f t="shared" si="2"/>
        <v>0</v>
      </c>
    </row>
    <row r="70" spans="1:6">
      <c r="A70" s="914"/>
      <c r="B70" s="912"/>
      <c r="C70" s="912"/>
      <c r="D70" s="919"/>
      <c r="E70" s="912"/>
      <c r="F70" s="1270"/>
    </row>
    <row r="71" spans="1:6" ht="42.75">
      <c r="A71" s="914">
        <v>28</v>
      </c>
      <c r="B71" s="918" t="s">
        <v>2922</v>
      </c>
      <c r="C71" s="917" t="s">
        <v>547</v>
      </c>
      <c r="D71" s="917">
        <v>1</v>
      </c>
      <c r="E71" s="916"/>
      <c r="F71" s="1270">
        <f t="shared" si="2"/>
        <v>0</v>
      </c>
    </row>
    <row r="72" spans="1:6">
      <c r="A72" s="914"/>
      <c r="B72" s="912"/>
      <c r="C72" s="912"/>
      <c r="D72" s="912"/>
      <c r="E72" s="912"/>
      <c r="F72" s="1270"/>
    </row>
    <row r="73" spans="1:6" ht="71.25">
      <c r="A73" s="914">
        <v>29</v>
      </c>
      <c r="B73" s="918" t="s">
        <v>2890</v>
      </c>
      <c r="C73" s="917" t="s">
        <v>554</v>
      </c>
      <c r="D73" s="917">
        <v>1</v>
      </c>
      <c r="E73" s="916"/>
      <c r="F73" s="1270">
        <f t="shared" si="2"/>
        <v>0</v>
      </c>
    </row>
    <row r="74" spans="1:6">
      <c r="A74" s="914" t="s">
        <v>2889</v>
      </c>
      <c r="B74" s="912"/>
      <c r="C74" s="912"/>
      <c r="D74" s="912"/>
      <c r="E74" s="912"/>
      <c r="F74" s="1270"/>
    </row>
    <row r="75" spans="1:6" ht="114">
      <c r="A75" s="914">
        <v>30</v>
      </c>
      <c r="B75" s="918" t="s">
        <v>2921</v>
      </c>
      <c r="C75" s="917" t="s">
        <v>554</v>
      </c>
      <c r="D75" s="917">
        <v>1</v>
      </c>
      <c r="E75" s="916"/>
      <c r="F75" s="1270">
        <f t="shared" si="2"/>
        <v>0</v>
      </c>
    </row>
    <row r="76" spans="1:6">
      <c r="A76" s="914"/>
      <c r="B76" s="912"/>
      <c r="C76" s="912"/>
      <c r="D76" s="912"/>
      <c r="E76" s="912"/>
      <c r="F76" s="1270"/>
    </row>
    <row r="77" spans="1:6" ht="42.75">
      <c r="A77" s="914">
        <v>31</v>
      </c>
      <c r="B77" s="918" t="s">
        <v>2887</v>
      </c>
      <c r="C77" s="917" t="s">
        <v>545</v>
      </c>
      <c r="D77" s="917">
        <v>60</v>
      </c>
      <c r="E77" s="916"/>
      <c r="F77" s="1270">
        <f t="shared" si="2"/>
        <v>0</v>
      </c>
    </row>
    <row r="78" spans="1:6">
      <c r="A78" s="914"/>
      <c r="B78" s="912"/>
      <c r="C78" s="912"/>
      <c r="D78" s="912"/>
      <c r="E78" s="912"/>
      <c r="F78" s="1270">
        <f t="shared" si="2"/>
        <v>0</v>
      </c>
    </row>
    <row r="79" spans="1:6">
      <c r="A79" s="914">
        <v>32</v>
      </c>
      <c r="B79" s="917" t="s">
        <v>608</v>
      </c>
      <c r="C79" s="917" t="s">
        <v>547</v>
      </c>
      <c r="D79" s="917">
        <v>1</v>
      </c>
      <c r="E79" s="916"/>
      <c r="F79" s="1270">
        <f t="shared" si="2"/>
        <v>0</v>
      </c>
    </row>
    <row r="80" spans="1:6">
      <c r="A80" s="914"/>
      <c r="B80" s="912"/>
      <c r="C80" s="912"/>
      <c r="D80" s="912"/>
      <c r="E80" s="912"/>
      <c r="F80" s="1270"/>
    </row>
    <row r="81" spans="1:6" ht="15.75">
      <c r="A81" s="914"/>
      <c r="B81" s="920" t="s">
        <v>607</v>
      </c>
      <c r="C81" s="920"/>
      <c r="D81" s="920"/>
      <c r="E81" s="920"/>
      <c r="F81" s="920"/>
    </row>
    <row r="82" spans="1:6">
      <c r="A82" s="914"/>
      <c r="B82" s="912" t="s">
        <v>596</v>
      </c>
      <c r="C82" s="912" t="s">
        <v>595</v>
      </c>
      <c r="D82" s="919" t="s">
        <v>594</v>
      </c>
      <c r="E82" s="912" t="s">
        <v>593</v>
      </c>
      <c r="F82" s="912" t="s">
        <v>592</v>
      </c>
    </row>
    <row r="83" spans="1:6" ht="71.25">
      <c r="A83" s="914">
        <v>33</v>
      </c>
      <c r="B83" s="918" t="s">
        <v>2885</v>
      </c>
      <c r="C83" s="917" t="s">
        <v>554</v>
      </c>
      <c r="D83" s="917">
        <v>1</v>
      </c>
      <c r="E83" s="916"/>
      <c r="F83" s="1270">
        <f t="shared" ref="F83:F95" si="3">ROUND(D83*E83,2)</f>
        <v>0</v>
      </c>
    </row>
    <row r="84" spans="1:6">
      <c r="A84" s="914"/>
      <c r="B84" s="912"/>
      <c r="C84" s="912"/>
      <c r="D84" s="912"/>
      <c r="E84" s="912"/>
      <c r="F84" s="1270"/>
    </row>
    <row r="85" spans="1:6" ht="28.5">
      <c r="A85" s="914">
        <v>34</v>
      </c>
      <c r="B85" s="918" t="s">
        <v>2920</v>
      </c>
      <c r="C85" s="917" t="s">
        <v>547</v>
      </c>
      <c r="D85" s="917">
        <v>1</v>
      </c>
      <c r="E85" s="916"/>
      <c r="F85" s="1270">
        <f t="shared" si="3"/>
        <v>0</v>
      </c>
    </row>
    <row r="86" spans="1:6">
      <c r="A86" s="914"/>
      <c r="B86" s="912"/>
      <c r="C86" s="912"/>
      <c r="D86" s="912"/>
      <c r="E86" s="912"/>
      <c r="F86" s="1270"/>
    </row>
    <row r="87" spans="1:6" ht="28.5">
      <c r="A87" s="914">
        <v>35</v>
      </c>
      <c r="B87" s="918" t="s">
        <v>2884</v>
      </c>
      <c r="C87" s="917" t="s">
        <v>547</v>
      </c>
      <c r="D87" s="917">
        <v>10</v>
      </c>
      <c r="E87" s="916"/>
      <c r="F87" s="1270">
        <f t="shared" si="3"/>
        <v>0</v>
      </c>
    </row>
    <row r="88" spans="1:6">
      <c r="A88" s="914"/>
      <c r="B88" s="912"/>
      <c r="C88" s="912"/>
      <c r="D88" s="912"/>
      <c r="E88" s="912"/>
      <c r="F88" s="1270"/>
    </row>
    <row r="89" spans="1:6" ht="28.5">
      <c r="A89" s="914">
        <v>36</v>
      </c>
      <c r="B89" s="918" t="s">
        <v>2883</v>
      </c>
      <c r="C89" s="917" t="s">
        <v>554</v>
      </c>
      <c r="D89" s="917">
        <v>12</v>
      </c>
      <c r="E89" s="916"/>
      <c r="F89" s="1270">
        <f t="shared" si="3"/>
        <v>0</v>
      </c>
    </row>
    <row r="90" spans="1:6">
      <c r="A90" s="914"/>
      <c r="B90" s="912"/>
      <c r="C90" s="912"/>
      <c r="D90" s="912"/>
      <c r="E90" s="912"/>
      <c r="F90" s="1270"/>
    </row>
    <row r="91" spans="1:6" ht="28.5">
      <c r="A91" s="914">
        <v>37</v>
      </c>
      <c r="B91" s="918" t="s">
        <v>2882</v>
      </c>
      <c r="C91" s="917" t="s">
        <v>547</v>
      </c>
      <c r="D91" s="917">
        <v>9</v>
      </c>
      <c r="E91" s="916"/>
      <c r="F91" s="1270">
        <f t="shared" si="3"/>
        <v>0</v>
      </c>
    </row>
    <row r="92" spans="1:6">
      <c r="A92" s="914"/>
      <c r="B92" s="912"/>
      <c r="C92" s="912"/>
      <c r="D92" s="919"/>
      <c r="E92" s="912"/>
      <c r="F92" s="1270"/>
    </row>
    <row r="93" spans="1:6" ht="28.5">
      <c r="A93" s="914">
        <v>38</v>
      </c>
      <c r="B93" s="918" t="s">
        <v>2881</v>
      </c>
      <c r="C93" s="917" t="s">
        <v>547</v>
      </c>
      <c r="D93" s="917">
        <v>30</v>
      </c>
      <c r="E93" s="916"/>
      <c r="F93" s="1270">
        <f t="shared" si="3"/>
        <v>0</v>
      </c>
    </row>
    <row r="94" spans="1:6">
      <c r="A94" s="914"/>
      <c r="B94" s="912"/>
      <c r="C94" s="912"/>
      <c r="D94" s="912"/>
      <c r="E94" s="912"/>
      <c r="F94" s="1270"/>
    </row>
    <row r="95" spans="1:6" ht="28.5">
      <c r="A95" s="914">
        <v>39</v>
      </c>
      <c r="B95" s="918" t="s">
        <v>2880</v>
      </c>
      <c r="C95" s="917" t="s">
        <v>545</v>
      </c>
      <c r="D95" s="917">
        <v>925</v>
      </c>
      <c r="E95" s="916"/>
      <c r="F95" s="1270">
        <f t="shared" si="3"/>
        <v>0</v>
      </c>
    </row>
    <row r="96" spans="1:6">
      <c r="A96" s="914"/>
      <c r="B96" s="912"/>
      <c r="C96" s="912"/>
      <c r="D96" s="912"/>
      <c r="E96" s="912"/>
      <c r="F96" s="1270"/>
    </row>
    <row r="97" spans="1:6" ht="15.75">
      <c r="A97" s="914"/>
      <c r="B97" s="920" t="s">
        <v>604</v>
      </c>
      <c r="C97" s="920"/>
      <c r="D97" s="920"/>
      <c r="E97" s="920"/>
      <c r="F97" s="920"/>
    </row>
    <row r="98" spans="1:6">
      <c r="A98" s="914"/>
      <c r="B98" s="912" t="s">
        <v>596</v>
      </c>
      <c r="C98" s="912" t="s">
        <v>595</v>
      </c>
      <c r="D98" s="919" t="s">
        <v>594</v>
      </c>
      <c r="E98" s="912" t="s">
        <v>593</v>
      </c>
      <c r="F98" s="912" t="s">
        <v>592</v>
      </c>
    </row>
    <row r="99" spans="1:6" ht="42.75">
      <c r="A99" s="914">
        <v>40</v>
      </c>
      <c r="B99" s="918" t="s">
        <v>2878</v>
      </c>
      <c r="C99" s="917" t="s">
        <v>554</v>
      </c>
      <c r="D99" s="917">
        <v>2</v>
      </c>
      <c r="E99" s="916"/>
      <c r="F99" s="1270">
        <f t="shared" ref="F99:F115" si="4">ROUND(D99*E99,2)</f>
        <v>0</v>
      </c>
    </row>
    <row r="100" spans="1:6">
      <c r="A100" s="914"/>
      <c r="B100" s="912"/>
      <c r="C100" s="912"/>
      <c r="D100" s="912"/>
      <c r="E100" s="912"/>
      <c r="F100" s="1270"/>
    </row>
    <row r="101" spans="1:6" ht="71.25">
      <c r="A101" s="914">
        <v>41</v>
      </c>
      <c r="B101" s="918" t="s">
        <v>2877</v>
      </c>
      <c r="C101" s="917" t="s">
        <v>598</v>
      </c>
      <c r="D101" s="917">
        <v>100</v>
      </c>
      <c r="E101" s="916"/>
      <c r="F101" s="1270">
        <f t="shared" si="4"/>
        <v>0</v>
      </c>
    </row>
    <row r="102" spans="1:6">
      <c r="A102" s="914"/>
      <c r="B102" s="912"/>
      <c r="C102" s="912"/>
      <c r="D102" s="912"/>
      <c r="E102" s="912"/>
      <c r="F102" s="1270"/>
    </row>
    <row r="103" spans="1:6" ht="42.75">
      <c r="A103" s="914">
        <v>42</v>
      </c>
      <c r="B103" s="918" t="s">
        <v>2876</v>
      </c>
      <c r="C103" s="917" t="s">
        <v>554</v>
      </c>
      <c r="D103" s="917">
        <v>1</v>
      </c>
      <c r="E103" s="916"/>
      <c r="F103" s="1270">
        <f t="shared" si="4"/>
        <v>0</v>
      </c>
    </row>
    <row r="104" spans="1:6">
      <c r="A104" s="914"/>
      <c r="B104" s="912"/>
      <c r="C104" s="912"/>
      <c r="D104" s="912"/>
      <c r="E104" s="912"/>
      <c r="F104" s="1270"/>
    </row>
    <row r="105" spans="1:6" ht="42.75">
      <c r="A105" s="914">
        <v>43</v>
      </c>
      <c r="B105" s="918" t="s">
        <v>2875</v>
      </c>
      <c r="C105" s="917" t="s">
        <v>598</v>
      </c>
      <c r="D105" s="917">
        <v>50</v>
      </c>
      <c r="E105" s="916"/>
      <c r="F105" s="1270">
        <f t="shared" si="4"/>
        <v>0</v>
      </c>
    </row>
    <row r="106" spans="1:6">
      <c r="A106" s="914"/>
      <c r="B106" s="912"/>
      <c r="C106" s="912"/>
      <c r="D106" s="912"/>
      <c r="E106" s="912"/>
      <c r="F106" s="1270"/>
    </row>
    <row r="107" spans="1:6" ht="57">
      <c r="A107" s="914">
        <v>44</v>
      </c>
      <c r="B107" s="918" t="s">
        <v>2874</v>
      </c>
      <c r="C107" s="917" t="s">
        <v>554</v>
      </c>
      <c r="D107" s="917">
        <v>2</v>
      </c>
      <c r="E107" s="916"/>
      <c r="F107" s="1270">
        <f t="shared" si="4"/>
        <v>0</v>
      </c>
    </row>
    <row r="108" spans="1:6">
      <c r="A108" s="914"/>
      <c r="B108" s="912"/>
      <c r="C108" s="912"/>
      <c r="D108" s="912"/>
      <c r="E108" s="912"/>
      <c r="F108" s="1270"/>
    </row>
    <row r="109" spans="1:6" ht="42.75">
      <c r="A109" s="914">
        <v>45</v>
      </c>
      <c r="B109" s="918" t="s">
        <v>2873</v>
      </c>
      <c r="C109" s="917" t="s">
        <v>598</v>
      </c>
      <c r="D109" s="917">
        <v>100</v>
      </c>
      <c r="E109" s="916"/>
      <c r="F109" s="1270">
        <f t="shared" si="4"/>
        <v>0</v>
      </c>
    </row>
    <row r="110" spans="1:6">
      <c r="A110" s="914"/>
      <c r="B110" s="912"/>
      <c r="C110" s="912"/>
      <c r="D110" s="912"/>
      <c r="E110" s="912"/>
      <c r="F110" s="1270"/>
    </row>
    <row r="111" spans="1:6">
      <c r="A111" s="914">
        <v>46</v>
      </c>
      <c r="B111" s="918" t="s">
        <v>2872</v>
      </c>
      <c r="C111" s="917" t="s">
        <v>547</v>
      </c>
      <c r="D111" s="917">
        <v>1</v>
      </c>
      <c r="E111" s="916"/>
      <c r="F111" s="1270">
        <f t="shared" si="4"/>
        <v>0</v>
      </c>
    </row>
    <row r="112" spans="1:6">
      <c r="A112" s="914"/>
      <c r="B112" s="912"/>
      <c r="C112" s="912"/>
      <c r="D112" s="912"/>
      <c r="E112" s="912"/>
      <c r="F112" s="1270"/>
    </row>
    <row r="113" spans="1:6">
      <c r="A113" s="914">
        <v>47</v>
      </c>
      <c r="B113" s="918" t="s">
        <v>2871</v>
      </c>
      <c r="C113" s="917" t="s">
        <v>2870</v>
      </c>
      <c r="D113" s="917">
        <v>8</v>
      </c>
      <c r="E113" s="916"/>
      <c r="F113" s="1270">
        <f t="shared" si="4"/>
        <v>0</v>
      </c>
    </row>
    <row r="114" spans="1:6">
      <c r="A114" s="914"/>
      <c r="B114" s="912"/>
      <c r="C114" s="912"/>
      <c r="D114" s="912"/>
      <c r="E114" s="912"/>
      <c r="F114" s="1270"/>
    </row>
    <row r="115" spans="1:6">
      <c r="A115" s="914">
        <v>48</v>
      </c>
      <c r="B115" s="918" t="s">
        <v>599</v>
      </c>
      <c r="C115" s="917" t="s">
        <v>598</v>
      </c>
      <c r="D115" s="917">
        <v>300</v>
      </c>
      <c r="E115" s="916"/>
      <c r="F115" s="1270">
        <f t="shared" si="4"/>
        <v>0</v>
      </c>
    </row>
    <row r="116" spans="1:6">
      <c r="A116" s="914"/>
      <c r="B116" s="912"/>
      <c r="C116" s="912"/>
      <c r="D116" s="912"/>
      <c r="E116" s="912"/>
      <c r="F116" s="912"/>
    </row>
    <row r="117" spans="1:6" ht="15.75">
      <c r="A117" s="914"/>
      <c r="B117" s="920" t="s">
        <v>597</v>
      </c>
      <c r="C117" s="920"/>
      <c r="D117" s="920"/>
      <c r="E117" s="920"/>
      <c r="F117" s="920"/>
    </row>
    <row r="118" spans="1:6">
      <c r="A118" s="914"/>
      <c r="B118" s="912" t="s">
        <v>596</v>
      </c>
      <c r="C118" s="912" t="s">
        <v>595</v>
      </c>
      <c r="D118" s="919" t="s">
        <v>594</v>
      </c>
      <c r="E118" s="912" t="s">
        <v>593</v>
      </c>
      <c r="F118" s="912" t="s">
        <v>592</v>
      </c>
    </row>
    <row r="119" spans="1:6" ht="28.5">
      <c r="A119" s="914">
        <v>49</v>
      </c>
      <c r="B119" s="918" t="s">
        <v>2869</v>
      </c>
      <c r="C119" s="917" t="s">
        <v>589</v>
      </c>
      <c r="D119" s="917">
        <v>1</v>
      </c>
      <c r="E119" s="916"/>
      <c r="F119" s="1270">
        <f t="shared" ref="F119:F123" si="5">ROUND(D119*E119,2)</f>
        <v>0</v>
      </c>
    </row>
    <row r="120" spans="1:6">
      <c r="A120" s="914"/>
      <c r="B120" s="912"/>
      <c r="C120" s="912"/>
      <c r="D120" s="912"/>
      <c r="E120" s="912"/>
      <c r="F120" s="1270"/>
    </row>
    <row r="121" spans="1:6" ht="60.75" customHeight="1">
      <c r="A121" s="914">
        <v>50</v>
      </c>
      <c r="B121" s="918" t="s">
        <v>2868</v>
      </c>
      <c r="C121" s="917" t="s">
        <v>554</v>
      </c>
      <c r="D121" s="917">
        <v>1</v>
      </c>
      <c r="E121" s="916"/>
      <c r="F121" s="1270">
        <f t="shared" si="5"/>
        <v>0</v>
      </c>
    </row>
    <row r="122" spans="1:6">
      <c r="A122" s="914"/>
      <c r="B122" s="912"/>
      <c r="C122" s="912"/>
      <c r="D122" s="912"/>
      <c r="E122" s="912"/>
      <c r="F122" s="1270"/>
    </row>
    <row r="123" spans="1:6" ht="28.5">
      <c r="A123" s="914">
        <v>51</v>
      </c>
      <c r="B123" s="918" t="s">
        <v>2919</v>
      </c>
      <c r="C123" s="917" t="s">
        <v>547</v>
      </c>
      <c r="D123" s="917">
        <v>1</v>
      </c>
      <c r="E123" s="916"/>
      <c r="F123" s="1270">
        <f t="shared" si="5"/>
        <v>0</v>
      </c>
    </row>
    <row r="124" spans="1:6" ht="16.5">
      <c r="A124" s="914"/>
      <c r="B124" s="1396" t="s">
        <v>2918</v>
      </c>
      <c r="C124" s="1396"/>
      <c r="D124" s="1396"/>
      <c r="E124" s="915"/>
      <c r="F124" s="915"/>
    </row>
    <row r="125" spans="1:6">
      <c r="A125" s="914"/>
      <c r="B125" s="1397" t="s">
        <v>587</v>
      </c>
      <c r="C125" s="1397"/>
      <c r="D125" s="1397"/>
      <c r="E125" s="1405">
        <f>ROUND(SUM(F14:F25),2)</f>
        <v>0</v>
      </c>
      <c r="F125" s="1405"/>
    </row>
    <row r="126" spans="1:6">
      <c r="A126" s="914"/>
      <c r="B126" s="1406" t="s">
        <v>586</v>
      </c>
      <c r="C126" s="1406"/>
      <c r="D126" s="1406"/>
      <c r="E126" s="1407">
        <f>ROUND(SUM(F29:F47),2)</f>
        <v>0</v>
      </c>
      <c r="F126" s="1407"/>
    </row>
    <row r="127" spans="1:6">
      <c r="A127" s="914"/>
      <c r="B127" s="1406" t="s">
        <v>585</v>
      </c>
      <c r="C127" s="1406"/>
      <c r="D127" s="1406"/>
      <c r="E127" s="1407">
        <f>ROUND(SUM(F51:F79),2)</f>
        <v>0</v>
      </c>
      <c r="F127" s="1407"/>
    </row>
    <row r="128" spans="1:6">
      <c r="A128" s="914"/>
      <c r="B128" s="1406" t="s">
        <v>584</v>
      </c>
      <c r="C128" s="1406"/>
      <c r="D128" s="1406"/>
      <c r="E128" s="1407">
        <f>ROUND(SUM(F83:F95),2)</f>
        <v>0</v>
      </c>
      <c r="F128" s="1407"/>
    </row>
    <row r="129" spans="1:6">
      <c r="A129" s="914"/>
      <c r="B129" s="1406" t="s">
        <v>583</v>
      </c>
      <c r="C129" s="1406"/>
      <c r="D129" s="1406"/>
      <c r="E129" s="1407">
        <f>ROUND(SUM(F99:F115),2)</f>
        <v>0</v>
      </c>
      <c r="F129" s="1407"/>
    </row>
    <row r="130" spans="1:6">
      <c r="A130" s="914"/>
      <c r="B130" s="1408" t="s">
        <v>582</v>
      </c>
      <c r="C130" s="1408"/>
      <c r="D130" s="1408"/>
      <c r="E130" s="1409">
        <f>ROUND(SUM(F119:F123),2)</f>
        <v>0</v>
      </c>
      <c r="F130" s="1409"/>
    </row>
    <row r="131" spans="1:6">
      <c r="A131" s="914"/>
      <c r="B131" s="912"/>
      <c r="C131" s="912"/>
      <c r="D131" s="912"/>
      <c r="E131" s="912"/>
      <c r="F131" s="912"/>
    </row>
    <row r="132" spans="1:6" ht="15.75">
      <c r="A132" s="914"/>
      <c r="B132" s="1403" t="s">
        <v>2917</v>
      </c>
      <c r="C132" s="1403"/>
      <c r="D132" s="1403"/>
      <c r="F132" s="913">
        <f>ROUND(SUM(E125:F130),2)</f>
        <v>0</v>
      </c>
    </row>
    <row r="133" spans="1:6" ht="15">
      <c r="A133" s="912"/>
      <c r="B133" s="1410" t="s">
        <v>580</v>
      </c>
      <c r="C133" s="1410"/>
      <c r="D133" s="1410"/>
      <c r="E133" s="1411">
        <f>ROUND(F132*0.22,2)</f>
        <v>0</v>
      </c>
      <c r="F133" s="1411"/>
    </row>
    <row r="134" spans="1:6">
      <c r="A134" s="912"/>
      <c r="B134" s="912"/>
      <c r="C134" s="912"/>
      <c r="D134" s="912"/>
      <c r="E134" s="912"/>
      <c r="F134" s="912"/>
    </row>
    <row r="135" spans="1:6" ht="16.5" thickBot="1">
      <c r="A135" s="912"/>
      <c r="B135" s="1403" t="s">
        <v>579</v>
      </c>
      <c r="C135" s="1403"/>
      <c r="D135" s="1403"/>
      <c r="E135" s="1404">
        <f>ROUND(SUM(E132:F133),2)</f>
        <v>0</v>
      </c>
      <c r="F135" s="1404"/>
    </row>
    <row r="136" spans="1:6" ht="15" thickTop="1">
      <c r="A136" s="912"/>
      <c r="B136" s="912"/>
      <c r="C136" s="912"/>
      <c r="D136" s="912"/>
      <c r="E136" s="912"/>
      <c r="F136" s="912"/>
    </row>
    <row r="137" spans="1:6" ht="15">
      <c r="A137" s="912"/>
      <c r="B137" s="1410" t="s">
        <v>2916</v>
      </c>
      <c r="C137" s="1410"/>
      <c r="D137" s="1410"/>
      <c r="E137" s="1406"/>
      <c r="F137" s="1406"/>
    </row>
    <row r="138" spans="1:6" ht="15" customHeight="1">
      <c r="A138" s="912"/>
      <c r="B138" s="1410" t="s">
        <v>2915</v>
      </c>
      <c r="C138" s="1410"/>
      <c r="D138" s="1410"/>
      <c r="E138" s="1412">
        <v>43374</v>
      </c>
      <c r="F138" s="1412"/>
    </row>
  </sheetData>
  <mergeCells count="28">
    <mergeCell ref="E128:F128"/>
    <mergeCell ref="B138:D138"/>
    <mergeCell ref="E138:F138"/>
    <mergeCell ref="B132:D132"/>
    <mergeCell ref="B133:D133"/>
    <mergeCell ref="E133:F133"/>
    <mergeCell ref="B135:D135"/>
    <mergeCell ref="E135:F135"/>
    <mergeCell ref="B130:D130"/>
    <mergeCell ref="E130:F130"/>
    <mergeCell ref="B137:D137"/>
    <mergeCell ref="E137:F137"/>
    <mergeCell ref="B129:D129"/>
    <mergeCell ref="E129:F129"/>
    <mergeCell ref="B128:D128"/>
    <mergeCell ref="B127:D127"/>
    <mergeCell ref="E127:F127"/>
    <mergeCell ref="B1:E1"/>
    <mergeCell ref="B2:F2"/>
    <mergeCell ref="B4:F4"/>
    <mergeCell ref="B7:F7"/>
    <mergeCell ref="A9:F9"/>
    <mergeCell ref="A10:F10"/>
    <mergeCell ref="B124:D124"/>
    <mergeCell ref="B125:D125"/>
    <mergeCell ref="E125:F125"/>
    <mergeCell ref="B126:D126"/>
    <mergeCell ref="E126:F126"/>
  </mergeCells>
  <pageMargins left="1.3779527559055118" right="0.39370078740157483" top="0.19685039370078741" bottom="0.19685039370078741" header="0" footer="0"/>
  <pageSetup paperSize="9" scale="95" firstPageNumber="7" orientation="portrait" useFirstPageNumber="1" r:id="rId1"/>
  <headerFooter>
    <oddHeader>&amp;Lšt. projekta: 966/2
&amp;Cšt. načrta 321/18-MS
&amp;R4/4 Načrt ureditve EEO 0,4 -35 kV</oddHeader>
    <oddFooter>&amp;C&amp;P/33</oddFooter>
  </headerFooter>
  <rowBreaks count="1" manualBreakCount="1">
    <brk id="123" max="5" man="1"/>
  </rowBreak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5"/>
  <sheetViews>
    <sheetView view="pageBreakPreview" zoomScale="115" zoomScaleNormal="175" zoomScaleSheetLayoutView="115" workbookViewId="0">
      <selection activeCell="P25" sqref="P25"/>
    </sheetView>
  </sheetViews>
  <sheetFormatPr defaultRowHeight="14.25"/>
  <cols>
    <col min="1" max="1" width="3.875" customWidth="1"/>
    <col min="2" max="2" width="41.875" customWidth="1"/>
    <col min="3" max="3" width="4.375" customWidth="1"/>
    <col min="4" max="4" width="6" customWidth="1"/>
    <col min="5" max="5" width="11.875" bestFit="1" customWidth="1"/>
    <col min="6" max="6" width="12" bestFit="1" customWidth="1"/>
  </cols>
  <sheetData>
    <row r="1" spans="1:7" s="179" customFormat="1" ht="15" customHeight="1">
      <c r="A1" s="206"/>
      <c r="B1" s="1398"/>
      <c r="C1" s="1398"/>
      <c r="D1" s="1398"/>
      <c r="E1" s="1398"/>
      <c r="F1" s="1"/>
      <c r="G1" s="1"/>
    </row>
    <row r="2" spans="1:7" s="179" customFormat="1" ht="54" customHeight="1">
      <c r="A2" s="206"/>
      <c r="B2" s="1399" t="s">
        <v>2913</v>
      </c>
      <c r="C2" s="1399"/>
      <c r="D2" s="1399"/>
      <c r="E2" s="1399"/>
      <c r="F2" s="1399"/>
      <c r="G2" s="207"/>
    </row>
    <row r="3" spans="1:7" s="179" customFormat="1" ht="8.25" customHeight="1">
      <c r="A3" s="206"/>
      <c r="B3" s="922"/>
      <c r="C3" s="922"/>
      <c r="D3" s="922"/>
      <c r="E3" s="922"/>
      <c r="F3" s="922"/>
      <c r="G3" s="207"/>
    </row>
    <row r="4" spans="1:7" s="179" customFormat="1" ht="16.5">
      <c r="A4" s="914"/>
      <c r="B4" s="1400" t="s">
        <v>2912</v>
      </c>
      <c r="C4" s="1401"/>
      <c r="D4" s="1401"/>
      <c r="E4" s="1401"/>
      <c r="F4" s="1401"/>
      <c r="G4"/>
    </row>
    <row r="5" spans="1:7" s="179" customFormat="1">
      <c r="A5" s="921"/>
      <c r="B5" s="912"/>
      <c r="C5" s="912"/>
      <c r="D5" s="912"/>
      <c r="E5" s="912"/>
      <c r="F5" s="912"/>
      <c r="G5"/>
    </row>
    <row r="6" spans="1:7" s="179" customFormat="1">
      <c r="A6" s="921"/>
      <c r="B6" s="912" t="s">
        <v>2000</v>
      </c>
      <c r="C6" s="912"/>
      <c r="D6" s="912"/>
      <c r="E6" s="912"/>
      <c r="F6" s="912"/>
      <c r="G6"/>
    </row>
    <row r="7" spans="1:7" s="179" customFormat="1" ht="13.5" customHeight="1">
      <c r="A7" s="921"/>
      <c r="B7" s="1402" t="s">
        <v>2911</v>
      </c>
      <c r="C7" s="1402"/>
      <c r="D7" s="1402"/>
      <c r="E7" s="1402"/>
      <c r="F7" s="1402"/>
      <c r="G7"/>
    </row>
    <row r="8" spans="1:7" s="179" customFormat="1" ht="15.75">
      <c r="A8" s="205"/>
      <c r="B8" s="204"/>
      <c r="C8" s="204"/>
      <c r="D8" s="203"/>
      <c r="E8" s="203"/>
      <c r="F8" s="203"/>
      <c r="G8" s="202"/>
    </row>
    <row r="9" spans="1:7" s="179" customFormat="1" ht="20.100000000000001" customHeight="1">
      <c r="A9" s="1365" t="s">
        <v>3544</v>
      </c>
      <c r="B9" s="1365"/>
      <c r="C9" s="1365"/>
      <c r="D9" s="1365"/>
      <c r="E9" s="1365"/>
      <c r="F9" s="1365"/>
      <c r="G9" s="201"/>
    </row>
    <row r="10" spans="1:7" ht="15.75">
      <c r="A10" s="1395" t="s">
        <v>2938</v>
      </c>
      <c r="B10" s="1395"/>
      <c r="C10" s="1395"/>
      <c r="D10" s="1395"/>
      <c r="E10" s="1395"/>
      <c r="F10" s="1395"/>
    </row>
    <row r="11" spans="1:7">
      <c r="A11" s="914"/>
      <c r="B11" s="912"/>
      <c r="C11" s="912"/>
      <c r="D11" s="912"/>
      <c r="E11" s="912"/>
      <c r="F11" s="912"/>
    </row>
    <row r="12" spans="1:7" ht="15" customHeight="1">
      <c r="A12" s="914"/>
      <c r="B12" s="920" t="s">
        <v>632</v>
      </c>
      <c r="C12" s="920"/>
      <c r="D12" s="920"/>
      <c r="E12" s="920"/>
      <c r="F12" s="920"/>
    </row>
    <row r="13" spans="1:7">
      <c r="A13" s="914"/>
      <c r="B13" s="912" t="s">
        <v>596</v>
      </c>
      <c r="C13" s="912" t="s">
        <v>595</v>
      </c>
      <c r="D13" s="919" t="s">
        <v>594</v>
      </c>
      <c r="E13" s="912" t="s">
        <v>593</v>
      </c>
      <c r="F13" s="912" t="s">
        <v>592</v>
      </c>
    </row>
    <row r="14" spans="1:7" ht="28.5">
      <c r="A14" s="914">
        <v>1</v>
      </c>
      <c r="B14" s="918" t="s">
        <v>630</v>
      </c>
      <c r="C14" s="917" t="s">
        <v>545</v>
      </c>
      <c r="D14" s="917">
        <v>35</v>
      </c>
      <c r="E14" s="916"/>
      <c r="F14" s="916">
        <f>ROUND(D14*E14,2)</f>
        <v>0</v>
      </c>
    </row>
    <row r="15" spans="1:7">
      <c r="A15" s="914"/>
      <c r="B15" s="912"/>
      <c r="C15" s="912"/>
      <c r="D15" s="912"/>
      <c r="E15" s="912"/>
      <c r="F15" s="912"/>
    </row>
    <row r="16" spans="1:7" ht="42.75">
      <c r="A16" s="914">
        <v>2</v>
      </c>
      <c r="B16" s="918" t="s">
        <v>629</v>
      </c>
      <c r="C16" s="917" t="s">
        <v>547</v>
      </c>
      <c r="D16" s="917">
        <v>2</v>
      </c>
      <c r="E16" s="916"/>
      <c r="F16" s="916">
        <f>ROUND(D16*E16,2)</f>
        <v>0</v>
      </c>
    </row>
    <row r="17" spans="1:6">
      <c r="A17" s="914"/>
      <c r="B17" s="912"/>
      <c r="C17" s="912"/>
      <c r="D17" s="912"/>
      <c r="E17" s="912"/>
      <c r="F17" s="912"/>
    </row>
    <row r="18" spans="1:6">
      <c r="A18" s="914">
        <v>3</v>
      </c>
      <c r="B18" s="917" t="s">
        <v>2907</v>
      </c>
      <c r="C18" s="917" t="s">
        <v>554</v>
      </c>
      <c r="D18" s="917">
        <v>1</v>
      </c>
      <c r="E18" s="916"/>
      <c r="F18" s="916">
        <f>ROUND(D18*E18,2)</f>
        <v>0</v>
      </c>
    </row>
    <row r="19" spans="1:6">
      <c r="A19" s="914"/>
      <c r="B19" s="912"/>
      <c r="C19" s="912"/>
      <c r="D19" s="912"/>
      <c r="E19" s="912"/>
      <c r="F19" s="912"/>
    </row>
    <row r="20" spans="1:6" ht="28.5">
      <c r="A20" s="914">
        <v>4</v>
      </c>
      <c r="B20" s="918" t="s">
        <v>627</v>
      </c>
      <c r="C20" s="917" t="s">
        <v>545</v>
      </c>
      <c r="D20" s="917">
        <v>35</v>
      </c>
      <c r="E20" s="916"/>
      <c r="F20" s="916">
        <f>ROUND(D20*E20,2)</f>
        <v>0</v>
      </c>
    </row>
    <row r="21" spans="1:6">
      <c r="A21" s="914"/>
      <c r="B21" s="912"/>
      <c r="C21" s="912"/>
      <c r="D21" s="912"/>
      <c r="E21" s="912"/>
      <c r="F21" s="912"/>
    </row>
    <row r="22" spans="1:6">
      <c r="A22" s="914"/>
      <c r="B22" s="912"/>
      <c r="C22" s="912"/>
      <c r="D22" s="912"/>
      <c r="E22" s="912"/>
      <c r="F22" s="912"/>
    </row>
    <row r="23" spans="1:6" ht="28.5">
      <c r="A23" s="914">
        <v>5</v>
      </c>
      <c r="B23" s="918" t="s">
        <v>625</v>
      </c>
      <c r="C23" s="917" t="s">
        <v>554</v>
      </c>
      <c r="D23" s="917">
        <v>1</v>
      </c>
      <c r="E23" s="916"/>
      <c r="F23" s="916">
        <f>ROUND(D23*E23,2)</f>
        <v>0</v>
      </c>
    </row>
    <row r="24" spans="1:6">
      <c r="A24" s="914"/>
      <c r="B24" s="912"/>
      <c r="C24" s="912"/>
      <c r="D24" s="912"/>
      <c r="E24" s="912"/>
      <c r="F24" s="912"/>
    </row>
    <row r="25" spans="1:6">
      <c r="A25" s="914">
        <v>6</v>
      </c>
      <c r="B25" s="917" t="s">
        <v>608</v>
      </c>
      <c r="C25" s="917" t="s">
        <v>547</v>
      </c>
      <c r="D25" s="917">
        <v>1</v>
      </c>
      <c r="E25" s="916"/>
      <c r="F25" s="916">
        <f>ROUND(D25*E25,2)</f>
        <v>0</v>
      </c>
    </row>
    <row r="26" spans="1:6">
      <c r="A26" s="914"/>
      <c r="B26" s="912"/>
      <c r="C26" s="912"/>
      <c r="D26" s="912"/>
      <c r="E26" s="912"/>
      <c r="F26" s="912"/>
    </row>
    <row r="27" spans="1:6" ht="15.75">
      <c r="A27" s="914"/>
      <c r="B27" s="920" t="s">
        <v>624</v>
      </c>
      <c r="C27" s="920"/>
      <c r="D27" s="920"/>
      <c r="E27" s="920"/>
      <c r="F27" s="920"/>
    </row>
    <row r="28" spans="1:6">
      <c r="A28" s="914"/>
      <c r="B28" s="912" t="s">
        <v>596</v>
      </c>
      <c r="C28" s="912" t="s">
        <v>595</v>
      </c>
      <c r="D28" s="919" t="s">
        <v>594</v>
      </c>
      <c r="E28" s="912" t="s">
        <v>593</v>
      </c>
      <c r="F28" s="912" t="s">
        <v>592</v>
      </c>
    </row>
    <row r="29" spans="1:6" ht="57">
      <c r="A29" s="914">
        <v>8</v>
      </c>
      <c r="B29" s="918" t="s">
        <v>2937</v>
      </c>
      <c r="C29" s="917" t="s">
        <v>58</v>
      </c>
      <c r="D29" s="917">
        <v>35</v>
      </c>
      <c r="E29" s="916"/>
      <c r="F29" s="916">
        <f>ROUND(D29*E29,2)</f>
        <v>0</v>
      </c>
    </row>
    <row r="30" spans="1:6">
      <c r="A30" s="914"/>
      <c r="B30" s="912"/>
      <c r="C30" s="912"/>
      <c r="D30" s="912"/>
      <c r="E30" s="912"/>
      <c r="F30" s="912"/>
    </row>
    <row r="31" spans="1:6" ht="57">
      <c r="A31" s="914">
        <v>9</v>
      </c>
      <c r="B31" s="918" t="s">
        <v>2905</v>
      </c>
      <c r="C31" s="917" t="s">
        <v>58</v>
      </c>
      <c r="D31" s="917">
        <v>2</v>
      </c>
      <c r="E31" s="916"/>
      <c r="F31" s="916">
        <f>ROUND(D31*E31,2)</f>
        <v>0</v>
      </c>
    </row>
    <row r="32" spans="1:6">
      <c r="A32" s="914"/>
      <c r="B32" s="912"/>
      <c r="C32" s="912"/>
      <c r="D32" s="912"/>
      <c r="E32" s="912"/>
      <c r="F32" s="912"/>
    </row>
    <row r="33" spans="1:6" ht="42.75">
      <c r="A33" s="914">
        <v>10</v>
      </c>
      <c r="B33" s="918" t="s">
        <v>621</v>
      </c>
      <c r="C33" s="917" t="s">
        <v>58</v>
      </c>
      <c r="D33" s="917">
        <v>35</v>
      </c>
      <c r="E33" s="916"/>
      <c r="F33" s="916">
        <f>ROUND(D33*E33,2)</f>
        <v>0</v>
      </c>
    </row>
    <row r="34" spans="1:6">
      <c r="A34" s="914"/>
      <c r="B34" s="912"/>
      <c r="C34" s="912"/>
      <c r="D34" s="912"/>
      <c r="E34" s="912"/>
      <c r="F34" s="912"/>
    </row>
    <row r="35" spans="1:6" ht="42.75">
      <c r="A35" s="914">
        <v>11</v>
      </c>
      <c r="B35" s="918" t="s">
        <v>620</v>
      </c>
      <c r="C35" s="917" t="s">
        <v>58</v>
      </c>
      <c r="D35" s="917">
        <v>2</v>
      </c>
      <c r="E35" s="916"/>
      <c r="F35" s="916">
        <f>ROUND(D35*E35,2)</f>
        <v>0</v>
      </c>
    </row>
    <row r="36" spans="1:6">
      <c r="A36" s="914"/>
      <c r="B36" s="912"/>
      <c r="C36" s="912"/>
      <c r="D36" s="912"/>
      <c r="E36" s="912"/>
      <c r="F36" s="912"/>
    </row>
    <row r="37" spans="1:6" ht="42.75">
      <c r="A37" s="914">
        <v>12</v>
      </c>
      <c r="B37" s="918" t="s">
        <v>619</v>
      </c>
      <c r="C37" s="917" t="s">
        <v>545</v>
      </c>
      <c r="D37" s="917">
        <v>110</v>
      </c>
      <c r="E37" s="916"/>
      <c r="F37" s="916">
        <f>ROUND(D37*E37,2)</f>
        <v>0</v>
      </c>
    </row>
    <row r="38" spans="1:6">
      <c r="A38" s="914"/>
      <c r="B38" s="912"/>
      <c r="C38" s="912"/>
      <c r="D38" s="912"/>
      <c r="E38" s="912"/>
      <c r="F38" s="912"/>
    </row>
    <row r="39" spans="1:6" ht="114">
      <c r="A39" s="914">
        <v>13</v>
      </c>
      <c r="B39" s="918" t="s">
        <v>618</v>
      </c>
      <c r="C39" s="917" t="s">
        <v>545</v>
      </c>
      <c r="D39" s="917">
        <v>36</v>
      </c>
      <c r="E39" s="916"/>
      <c r="F39" s="916">
        <f>ROUND(D39*E39,2)</f>
        <v>0</v>
      </c>
    </row>
    <row r="40" spans="1:6">
      <c r="A40" s="914"/>
      <c r="B40" s="912"/>
      <c r="C40" s="912"/>
      <c r="D40" s="912"/>
      <c r="E40" s="912"/>
      <c r="F40" s="912"/>
    </row>
    <row r="41" spans="1:6" ht="28.5">
      <c r="A41" s="914">
        <v>14</v>
      </c>
      <c r="B41" s="918" t="s">
        <v>617</v>
      </c>
      <c r="C41" s="917" t="s">
        <v>545</v>
      </c>
      <c r="D41" s="917">
        <v>36</v>
      </c>
      <c r="E41" s="916"/>
      <c r="F41" s="916">
        <f>ROUND(D41*E41,2)</f>
        <v>0</v>
      </c>
    </row>
    <row r="42" spans="1:6">
      <c r="A42" s="914"/>
      <c r="B42" s="912"/>
      <c r="C42" s="912"/>
      <c r="D42" s="912"/>
      <c r="E42" s="912"/>
      <c r="F42" s="912"/>
    </row>
    <row r="43" spans="1:6" ht="213.75">
      <c r="A43" s="914">
        <v>15</v>
      </c>
      <c r="B43" s="918" t="s">
        <v>614</v>
      </c>
      <c r="C43" s="917" t="s">
        <v>554</v>
      </c>
      <c r="D43" s="917">
        <v>1</v>
      </c>
      <c r="E43" s="916"/>
      <c r="F43" s="916">
        <f>ROUND(D43*E43,2)</f>
        <v>0</v>
      </c>
    </row>
    <row r="44" spans="1:6">
      <c r="A44" s="914"/>
      <c r="B44" s="912"/>
      <c r="C44" s="912"/>
      <c r="D44" s="912"/>
      <c r="E44" s="912"/>
      <c r="F44" s="912"/>
    </row>
    <row r="45" spans="1:6">
      <c r="A45" s="914">
        <v>16</v>
      </c>
      <c r="B45" s="917" t="s">
        <v>608</v>
      </c>
      <c r="C45" s="917" t="s">
        <v>547</v>
      </c>
      <c r="D45" s="917">
        <v>1</v>
      </c>
      <c r="E45" s="916"/>
      <c r="F45" s="916">
        <f>ROUND(D45*E45,2)</f>
        <v>0</v>
      </c>
    </row>
    <row r="46" spans="1:6">
      <c r="A46" s="914"/>
      <c r="B46" s="912"/>
      <c r="C46" s="912"/>
      <c r="D46" s="912"/>
      <c r="E46" s="912"/>
      <c r="F46" s="912"/>
    </row>
    <row r="47" spans="1:6" ht="15.75">
      <c r="A47" s="914"/>
      <c r="B47" s="920" t="s">
        <v>611</v>
      </c>
      <c r="C47" s="920"/>
      <c r="D47" s="920"/>
      <c r="E47" s="920"/>
      <c r="F47" s="920"/>
    </row>
    <row r="48" spans="1:6">
      <c r="A48" s="914"/>
      <c r="B48" s="912" t="s">
        <v>596</v>
      </c>
      <c r="C48" s="912" t="s">
        <v>595</v>
      </c>
      <c r="D48" s="919" t="s">
        <v>594</v>
      </c>
      <c r="E48" s="912" t="s">
        <v>593</v>
      </c>
      <c r="F48" s="912" t="s">
        <v>592</v>
      </c>
    </row>
    <row r="49" spans="1:6" ht="28.5">
      <c r="A49" s="914">
        <v>17</v>
      </c>
      <c r="B49" s="918" t="s">
        <v>2936</v>
      </c>
      <c r="C49" s="917" t="s">
        <v>545</v>
      </c>
      <c r="D49" s="917">
        <v>135</v>
      </c>
      <c r="E49" s="916"/>
      <c r="F49" s="916">
        <f>ROUND(D49*E49,2)</f>
        <v>0</v>
      </c>
    </row>
    <row r="50" spans="1:6">
      <c r="A50" s="914"/>
      <c r="B50" s="912"/>
      <c r="C50" s="912"/>
      <c r="D50" s="912"/>
      <c r="E50" s="912"/>
      <c r="F50" s="912"/>
    </row>
    <row r="51" spans="1:6" ht="57">
      <c r="A51" s="914">
        <v>18</v>
      </c>
      <c r="B51" s="918" t="s">
        <v>2935</v>
      </c>
      <c r="C51" s="917" t="s">
        <v>547</v>
      </c>
      <c r="D51" s="917">
        <v>1</v>
      </c>
      <c r="E51" s="916"/>
      <c r="F51" s="916">
        <f>ROUND(D51*E51,2)</f>
        <v>0</v>
      </c>
    </row>
    <row r="52" spans="1:6">
      <c r="A52" s="914"/>
      <c r="B52" s="912"/>
      <c r="C52" s="912"/>
      <c r="D52" s="912"/>
      <c r="E52" s="912"/>
      <c r="F52" s="912"/>
    </row>
    <row r="53" spans="1:6">
      <c r="A53" s="914">
        <v>19</v>
      </c>
      <c r="B53" s="917" t="s">
        <v>608</v>
      </c>
      <c r="C53" s="917" t="s">
        <v>547</v>
      </c>
      <c r="D53" s="917">
        <v>1</v>
      </c>
      <c r="E53" s="916"/>
      <c r="F53" s="916">
        <f>ROUND(D53*E53,2)</f>
        <v>0</v>
      </c>
    </row>
    <row r="54" spans="1:6">
      <c r="A54" s="914"/>
      <c r="B54" s="912"/>
      <c r="C54" s="912"/>
      <c r="D54" s="912"/>
      <c r="E54" s="912"/>
      <c r="F54" s="912"/>
    </row>
    <row r="55" spans="1:6" ht="15.75">
      <c r="A55" s="914"/>
      <c r="B55" s="920" t="s">
        <v>607</v>
      </c>
      <c r="C55" s="920"/>
      <c r="D55" s="920"/>
      <c r="E55" s="920"/>
      <c r="F55" s="920"/>
    </row>
    <row r="56" spans="1:6">
      <c r="A56" s="914"/>
      <c r="B56" s="912" t="s">
        <v>596</v>
      </c>
      <c r="C56" s="912" t="s">
        <v>595</v>
      </c>
      <c r="D56" s="919" t="s">
        <v>594</v>
      </c>
      <c r="E56" s="912" t="s">
        <v>593</v>
      </c>
      <c r="F56" s="912" t="s">
        <v>592</v>
      </c>
    </row>
    <row r="57" spans="1:6">
      <c r="A57" s="914">
        <v>20</v>
      </c>
      <c r="B57" s="917" t="s">
        <v>606</v>
      </c>
      <c r="C57" s="917" t="s">
        <v>545</v>
      </c>
      <c r="D57" s="917">
        <v>45</v>
      </c>
      <c r="E57" s="916"/>
      <c r="F57" s="916">
        <f>ROUND(D57*E57,2)</f>
        <v>0</v>
      </c>
    </row>
    <row r="58" spans="1:6">
      <c r="A58" s="914"/>
      <c r="B58" s="912"/>
      <c r="C58" s="912"/>
      <c r="D58" s="912"/>
      <c r="E58" s="912"/>
      <c r="F58" s="912"/>
    </row>
    <row r="59" spans="1:6" ht="15.75">
      <c r="A59" s="914"/>
      <c r="B59" s="920" t="s">
        <v>604</v>
      </c>
      <c r="C59" s="920"/>
      <c r="D59" s="920"/>
      <c r="E59" s="920"/>
      <c r="F59" s="920"/>
    </row>
    <row r="60" spans="1:6">
      <c r="A60" s="914"/>
      <c r="B60" s="912" t="s">
        <v>596</v>
      </c>
      <c r="C60" s="912" t="s">
        <v>595</v>
      </c>
      <c r="D60" s="919" t="s">
        <v>594</v>
      </c>
      <c r="E60" s="912" t="s">
        <v>593</v>
      </c>
      <c r="F60" s="912" t="s">
        <v>592</v>
      </c>
    </row>
    <row r="61" spans="1:6" ht="57">
      <c r="A61" s="914">
        <v>21</v>
      </c>
      <c r="B61" s="918" t="s">
        <v>601</v>
      </c>
      <c r="C61" s="917" t="s">
        <v>554</v>
      </c>
      <c r="D61" s="917">
        <v>1</v>
      </c>
      <c r="E61" s="916"/>
      <c r="F61" s="916">
        <f>ROUND(D61*E61,2)</f>
        <v>0</v>
      </c>
    </row>
    <row r="62" spans="1:6">
      <c r="A62" s="914"/>
      <c r="B62" s="912"/>
      <c r="C62" s="912"/>
      <c r="D62" s="912"/>
      <c r="E62" s="912"/>
      <c r="F62" s="912"/>
    </row>
    <row r="63" spans="1:6" ht="42.75">
      <c r="A63" s="914">
        <v>22</v>
      </c>
      <c r="B63" s="918" t="s">
        <v>600</v>
      </c>
      <c r="C63" s="917" t="s">
        <v>598</v>
      </c>
      <c r="D63" s="917">
        <v>20</v>
      </c>
      <c r="E63" s="916"/>
      <c r="F63" s="916">
        <f>ROUND(D63*E63,2)</f>
        <v>0</v>
      </c>
    </row>
    <row r="64" spans="1:6">
      <c r="A64" s="914"/>
      <c r="B64" s="912"/>
      <c r="C64" s="912"/>
      <c r="D64" s="912"/>
      <c r="E64" s="912"/>
      <c r="F64" s="912"/>
    </row>
    <row r="65" spans="1:6">
      <c r="A65" s="914">
        <v>23</v>
      </c>
      <c r="B65" s="917" t="s">
        <v>599</v>
      </c>
      <c r="C65" s="917" t="s">
        <v>598</v>
      </c>
      <c r="D65" s="917">
        <v>150</v>
      </c>
      <c r="E65" s="916"/>
      <c r="F65" s="916">
        <f>ROUND(D65*E65,2)</f>
        <v>0</v>
      </c>
    </row>
    <row r="66" spans="1:6">
      <c r="A66" s="914"/>
      <c r="B66" s="912"/>
      <c r="C66" s="912"/>
      <c r="D66" s="912"/>
      <c r="E66" s="912"/>
      <c r="F66" s="912"/>
    </row>
    <row r="67" spans="1:6" ht="15.75">
      <c r="A67" s="914"/>
      <c r="B67" s="920" t="s">
        <v>597</v>
      </c>
      <c r="C67" s="920"/>
      <c r="D67" s="920"/>
      <c r="E67" s="920"/>
      <c r="F67" s="920"/>
    </row>
    <row r="68" spans="1:6">
      <c r="A68" s="914"/>
      <c r="B68" s="912" t="s">
        <v>596</v>
      </c>
      <c r="C68" s="912" t="s">
        <v>595</v>
      </c>
      <c r="D68" s="919" t="s">
        <v>594</v>
      </c>
      <c r="E68" s="912" t="s">
        <v>593</v>
      </c>
      <c r="F68" s="912" t="s">
        <v>592</v>
      </c>
    </row>
    <row r="69" spans="1:6">
      <c r="A69" s="914"/>
      <c r="B69" s="912"/>
      <c r="C69" s="912"/>
      <c r="D69" s="912"/>
      <c r="E69" s="912"/>
      <c r="F69" s="912"/>
    </row>
    <row r="70" spans="1:6" ht="28.5">
      <c r="A70" s="914">
        <v>24</v>
      </c>
      <c r="B70" s="918" t="s">
        <v>590</v>
      </c>
      <c r="C70" s="917" t="s">
        <v>589</v>
      </c>
      <c r="D70" s="917">
        <v>1</v>
      </c>
      <c r="E70" s="916"/>
      <c r="F70" s="916">
        <f>ROUND(D70*E70,2)</f>
        <v>0</v>
      </c>
    </row>
    <row r="71" spans="1:6">
      <c r="A71" s="914"/>
      <c r="B71" s="912"/>
      <c r="C71" s="912"/>
      <c r="D71" s="912"/>
      <c r="E71" s="912"/>
      <c r="F71" s="912"/>
    </row>
    <row r="72" spans="1:6">
      <c r="A72" s="914"/>
      <c r="B72" s="912"/>
      <c r="C72" s="912"/>
      <c r="D72" s="912"/>
      <c r="E72" s="912"/>
      <c r="F72" s="912"/>
    </row>
    <row r="73" spans="1:6" ht="16.5">
      <c r="A73" s="914"/>
      <c r="B73" s="1396" t="s">
        <v>2934</v>
      </c>
      <c r="C73" s="1396"/>
      <c r="D73" s="1396"/>
      <c r="E73" s="915"/>
      <c r="F73" s="915"/>
    </row>
    <row r="74" spans="1:6">
      <c r="A74" s="914"/>
      <c r="B74" s="1397" t="s">
        <v>587</v>
      </c>
      <c r="C74" s="1397"/>
      <c r="D74" s="1397"/>
      <c r="E74" s="1405">
        <f>ROUND(SUM(F14:F25),2)</f>
        <v>0</v>
      </c>
      <c r="F74" s="1405"/>
    </row>
    <row r="75" spans="1:6">
      <c r="A75" s="914"/>
      <c r="B75" s="1406" t="s">
        <v>586</v>
      </c>
      <c r="C75" s="1406"/>
      <c r="D75" s="1406"/>
      <c r="E75" s="1407">
        <f>ROUND(SUM(F29:F45),2)</f>
        <v>0</v>
      </c>
      <c r="F75" s="1407"/>
    </row>
    <row r="76" spans="1:6">
      <c r="A76" s="914"/>
      <c r="B76" s="1406" t="s">
        <v>585</v>
      </c>
      <c r="C76" s="1406"/>
      <c r="D76" s="1406"/>
      <c r="E76" s="1407">
        <f>ROUND(SUM(F49:F53),2)</f>
        <v>0</v>
      </c>
      <c r="F76" s="1407"/>
    </row>
    <row r="77" spans="1:6">
      <c r="A77" s="914"/>
      <c r="B77" s="1406" t="s">
        <v>584</v>
      </c>
      <c r="C77" s="1406"/>
      <c r="D77" s="1406"/>
      <c r="E77" s="1407">
        <f>ROUND(SUM(F57),2)</f>
        <v>0</v>
      </c>
      <c r="F77" s="1407"/>
    </row>
    <row r="78" spans="1:6">
      <c r="A78" s="914"/>
      <c r="B78" s="1406" t="s">
        <v>583</v>
      </c>
      <c r="C78" s="1406"/>
      <c r="D78" s="1406"/>
      <c r="E78" s="1407">
        <f>ROUND(SUM(F61:F65),2)</f>
        <v>0</v>
      </c>
      <c r="F78" s="1407"/>
    </row>
    <row r="79" spans="1:6">
      <c r="A79" s="914"/>
      <c r="B79" s="1408" t="s">
        <v>582</v>
      </c>
      <c r="C79" s="1408"/>
      <c r="D79" s="1408"/>
      <c r="E79" s="1409">
        <f>ROUND(SUM(F69:F71),2)</f>
        <v>0</v>
      </c>
      <c r="F79" s="1409"/>
    </row>
    <row r="80" spans="1:6">
      <c r="A80" s="914"/>
      <c r="B80" s="912"/>
      <c r="C80" s="912"/>
      <c r="D80" s="912"/>
      <c r="E80" s="912"/>
      <c r="F80" s="912"/>
    </row>
    <row r="81" spans="1:7" ht="15.75">
      <c r="A81" s="914"/>
      <c r="B81" s="1403" t="s">
        <v>2933</v>
      </c>
      <c r="C81" s="1403"/>
      <c r="D81" s="1403"/>
      <c r="F81" s="913">
        <f>ROUND(SUM(E74:F79),2)</f>
        <v>0</v>
      </c>
      <c r="G81" s="913"/>
    </row>
    <row r="82" spans="1:7" ht="15">
      <c r="A82" s="912"/>
      <c r="B82" s="1410" t="s">
        <v>580</v>
      </c>
      <c r="C82" s="1410"/>
      <c r="D82" s="1410"/>
      <c r="E82" s="1411">
        <f>ROUND(F81*0.22,2)</f>
        <v>0</v>
      </c>
      <c r="F82" s="1411"/>
    </row>
    <row r="83" spans="1:7">
      <c r="A83" s="912"/>
      <c r="B83" s="912"/>
      <c r="C83" s="912"/>
      <c r="D83" s="912"/>
      <c r="E83" s="912"/>
      <c r="F83" s="912"/>
    </row>
    <row r="84" spans="1:7" ht="16.5" thickBot="1">
      <c r="A84" s="912"/>
      <c r="B84" s="1403" t="s">
        <v>579</v>
      </c>
      <c r="C84" s="1403"/>
      <c r="D84" s="1403"/>
      <c r="E84" s="1404">
        <f>ROUND(SUM(E81:F82),2)</f>
        <v>0</v>
      </c>
      <c r="F84" s="1404"/>
    </row>
    <row r="85" spans="1:7" ht="15" thickTop="1"/>
  </sheetData>
  <mergeCells count="24">
    <mergeCell ref="B84:D84"/>
    <mergeCell ref="E84:F84"/>
    <mergeCell ref="E74:F74"/>
    <mergeCell ref="B75:D75"/>
    <mergeCell ref="E75:F75"/>
    <mergeCell ref="B77:D77"/>
    <mergeCell ref="E77:F77"/>
    <mergeCell ref="B78:D78"/>
    <mergeCell ref="E78:F78"/>
    <mergeCell ref="B76:D76"/>
    <mergeCell ref="E76:F76"/>
    <mergeCell ref="B79:D79"/>
    <mergeCell ref="E79:F79"/>
    <mergeCell ref="B81:D81"/>
    <mergeCell ref="B82:D82"/>
    <mergeCell ref="E82:F82"/>
    <mergeCell ref="A10:F10"/>
    <mergeCell ref="B73:D73"/>
    <mergeCell ref="B74:D74"/>
    <mergeCell ref="B1:E1"/>
    <mergeCell ref="B2:F2"/>
    <mergeCell ref="B4:F4"/>
    <mergeCell ref="B7:F7"/>
    <mergeCell ref="A9:F9"/>
  </mergeCells>
  <pageMargins left="1.3779527559055118" right="0.39370078740157483" top="0.19685039370078741" bottom="0.19685039370078741" header="0" footer="0"/>
  <pageSetup paperSize="9" scale="95" firstPageNumber="13" orientation="portrait" useFirstPageNumber="1" r:id="rId1"/>
  <headerFooter>
    <oddHeader>&amp;Lšt. projekta: 966/2
&amp;Cšt. načrta 321/18-MS
&amp;R4/4 Načrt ureditve EEO 0,4 -35 kV</oddHeader>
    <oddFooter>&amp;C&amp;P/33</oddFooter>
  </headerFooter>
  <rowBreaks count="1" manualBreakCount="1">
    <brk id="54" max="5" man="1"/>
  </rowBreak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view="pageBreakPreview" zoomScale="130" zoomScaleNormal="175" zoomScaleSheetLayoutView="130" zoomScalePageLayoutView="130" workbookViewId="0">
      <selection activeCell="L103" sqref="L103"/>
    </sheetView>
  </sheetViews>
  <sheetFormatPr defaultRowHeight="14.25"/>
  <cols>
    <col min="1" max="1" width="3.875" customWidth="1"/>
    <col min="2" max="2" width="38.125" customWidth="1"/>
    <col min="3" max="3" width="4.375" customWidth="1"/>
    <col min="4" max="4" width="6" customWidth="1"/>
    <col min="5" max="5" width="11.875" bestFit="1" customWidth="1"/>
    <col min="6" max="6" width="13.875" customWidth="1"/>
  </cols>
  <sheetData>
    <row r="1" spans="1:7" s="179" customFormat="1" ht="15" customHeight="1">
      <c r="A1" s="206"/>
      <c r="B1" s="1398"/>
      <c r="C1" s="1398"/>
      <c r="D1" s="1398"/>
      <c r="E1" s="1398"/>
      <c r="F1" s="1"/>
      <c r="G1" s="1"/>
    </row>
    <row r="2" spans="1:7" s="179" customFormat="1" ht="54" customHeight="1">
      <c r="A2" s="206"/>
      <c r="B2" s="1399" t="s">
        <v>2913</v>
      </c>
      <c r="C2" s="1399"/>
      <c r="D2" s="1399"/>
      <c r="E2" s="1399"/>
      <c r="F2" s="1399"/>
      <c r="G2" s="207"/>
    </row>
    <row r="3" spans="1:7" s="179" customFormat="1" ht="8.25" customHeight="1">
      <c r="A3" s="206"/>
      <c r="B3" s="922"/>
      <c r="C3" s="922"/>
      <c r="D3" s="922"/>
      <c r="E3" s="922"/>
      <c r="F3" s="922"/>
      <c r="G3" s="207"/>
    </row>
    <row r="4" spans="1:7" s="179" customFormat="1" ht="16.5">
      <c r="A4" s="914"/>
      <c r="B4" s="1400" t="s">
        <v>2912</v>
      </c>
      <c r="C4" s="1401"/>
      <c r="D4" s="1401"/>
      <c r="E4" s="1401"/>
      <c r="F4" s="1401"/>
      <c r="G4"/>
    </row>
    <row r="5" spans="1:7" s="179" customFormat="1">
      <c r="A5" s="921"/>
      <c r="B5" s="912"/>
      <c r="C5" s="912"/>
      <c r="D5" s="912"/>
      <c r="E5" s="912"/>
      <c r="F5" s="912"/>
      <c r="G5"/>
    </row>
    <row r="6" spans="1:7" s="179" customFormat="1">
      <c r="A6" s="921"/>
      <c r="B6" s="912" t="s">
        <v>2000</v>
      </c>
      <c r="C6" s="912"/>
      <c r="D6" s="912"/>
      <c r="E6" s="912"/>
      <c r="F6" s="912"/>
      <c r="G6"/>
    </row>
    <row r="7" spans="1:7" s="179" customFormat="1" ht="13.5" customHeight="1">
      <c r="A7" s="921"/>
      <c r="B7" s="1402" t="s">
        <v>2911</v>
      </c>
      <c r="C7" s="1402"/>
      <c r="D7" s="1402"/>
      <c r="E7" s="1402"/>
      <c r="F7" s="1402"/>
      <c r="G7"/>
    </row>
    <row r="8" spans="1:7" s="179" customFormat="1" ht="15.75">
      <c r="A8" s="205"/>
      <c r="B8" s="204"/>
      <c r="C8" s="204"/>
      <c r="D8" s="203"/>
      <c r="E8" s="203"/>
      <c r="F8" s="203"/>
      <c r="G8" s="202"/>
    </row>
    <row r="9" spans="1:7" s="179" customFormat="1" ht="20.100000000000001" customHeight="1">
      <c r="A9" s="1365" t="s">
        <v>3544</v>
      </c>
      <c r="B9" s="1365"/>
      <c r="C9" s="1365"/>
      <c r="D9" s="1365"/>
      <c r="E9" s="1365"/>
      <c r="F9" s="1365"/>
      <c r="G9" s="201"/>
    </row>
    <row r="10" spans="1:7" ht="15.75">
      <c r="A10" s="1395" t="s">
        <v>2949</v>
      </c>
      <c r="B10" s="1395"/>
      <c r="C10" s="1395"/>
      <c r="D10" s="1395"/>
      <c r="E10" s="1395"/>
      <c r="F10" s="1395"/>
    </row>
    <row r="11" spans="1:7">
      <c r="A11" s="914"/>
      <c r="B11" s="912"/>
      <c r="C11" s="912"/>
      <c r="D11" s="912"/>
      <c r="E11" s="912"/>
      <c r="F11" s="912"/>
    </row>
    <row r="12" spans="1:7" ht="15" customHeight="1">
      <c r="A12" s="914"/>
      <c r="B12" s="920" t="s">
        <v>632</v>
      </c>
      <c r="C12" s="920"/>
      <c r="D12" s="920"/>
      <c r="E12" s="920"/>
      <c r="F12" s="920"/>
    </row>
    <row r="13" spans="1:7">
      <c r="A13" s="914"/>
      <c r="B13" s="912" t="s">
        <v>596</v>
      </c>
      <c r="C13" s="912" t="s">
        <v>595</v>
      </c>
      <c r="D13" s="919" t="s">
        <v>594</v>
      </c>
      <c r="E13" s="912" t="s">
        <v>593</v>
      </c>
      <c r="F13" s="912" t="s">
        <v>592</v>
      </c>
    </row>
    <row r="14" spans="1:7" ht="28.5">
      <c r="A14" s="914">
        <v>1</v>
      </c>
      <c r="B14" s="918" t="s">
        <v>630</v>
      </c>
      <c r="C14" s="917" t="s">
        <v>545</v>
      </c>
      <c r="D14" s="917">
        <v>90</v>
      </c>
      <c r="E14" s="916"/>
      <c r="F14" s="916">
        <f>ROUND(D14*E14,2)</f>
        <v>0</v>
      </c>
    </row>
    <row r="15" spans="1:7">
      <c r="A15" s="914"/>
      <c r="B15" s="912"/>
      <c r="C15" s="912"/>
      <c r="D15" s="912"/>
      <c r="E15" s="912"/>
      <c r="F15" s="912"/>
    </row>
    <row r="16" spans="1:7" ht="42.75">
      <c r="A16" s="914">
        <v>2</v>
      </c>
      <c r="B16" s="918" t="s">
        <v>629</v>
      </c>
      <c r="C16" s="917" t="s">
        <v>547</v>
      </c>
      <c r="D16" s="917">
        <v>2</v>
      </c>
      <c r="E16" s="916"/>
      <c r="F16" s="916">
        <f>ROUND(D16*E16,2)</f>
        <v>0</v>
      </c>
    </row>
    <row r="17" spans="1:6">
      <c r="A17" s="914"/>
      <c r="B17" s="912"/>
      <c r="C17" s="912"/>
      <c r="D17" s="912"/>
      <c r="E17" s="912"/>
      <c r="F17" s="912"/>
    </row>
    <row r="18" spans="1:6">
      <c r="A18" s="914">
        <v>3</v>
      </c>
      <c r="B18" s="917" t="s">
        <v>2907</v>
      </c>
      <c r="C18" s="917" t="s">
        <v>554</v>
      </c>
      <c r="D18" s="917">
        <v>1</v>
      </c>
      <c r="E18" s="916"/>
      <c r="F18" s="916">
        <f>ROUND(D18*E18,2)</f>
        <v>0</v>
      </c>
    </row>
    <row r="19" spans="1:6">
      <c r="A19" s="914"/>
      <c r="B19" s="912"/>
      <c r="C19" s="912"/>
      <c r="D19" s="912"/>
      <c r="E19" s="912"/>
      <c r="F19" s="912"/>
    </row>
    <row r="20" spans="1:6" ht="42.75">
      <c r="A20" s="914">
        <v>4</v>
      </c>
      <c r="B20" s="918" t="s">
        <v>627</v>
      </c>
      <c r="C20" s="917" t="s">
        <v>545</v>
      </c>
      <c r="D20" s="917">
        <v>90</v>
      </c>
      <c r="E20" s="916"/>
      <c r="F20" s="916">
        <f>ROUND(D20*E20,2)</f>
        <v>0</v>
      </c>
    </row>
    <row r="21" spans="1:6">
      <c r="A21" s="914"/>
      <c r="B21" s="912"/>
      <c r="C21" s="912"/>
      <c r="D21" s="912"/>
      <c r="E21" s="912"/>
      <c r="F21" s="912"/>
    </row>
    <row r="22" spans="1:6">
      <c r="A22" s="914"/>
      <c r="B22" s="912"/>
      <c r="C22" s="912"/>
      <c r="D22" s="912"/>
      <c r="E22" s="912"/>
      <c r="F22" s="912"/>
    </row>
    <row r="23" spans="1:6" ht="28.5">
      <c r="A23" s="914">
        <v>5</v>
      </c>
      <c r="B23" s="918" t="s">
        <v>625</v>
      </c>
      <c r="C23" s="917" t="s">
        <v>554</v>
      </c>
      <c r="D23" s="917">
        <v>1</v>
      </c>
      <c r="E23" s="916"/>
      <c r="F23" s="916">
        <f>ROUND(D23*E23,2)</f>
        <v>0</v>
      </c>
    </row>
    <row r="24" spans="1:6">
      <c r="A24" s="914"/>
      <c r="B24" s="912"/>
      <c r="C24" s="912"/>
      <c r="D24" s="912"/>
      <c r="E24" s="912"/>
      <c r="F24" s="912"/>
    </row>
    <row r="25" spans="1:6">
      <c r="A25" s="914">
        <v>6</v>
      </c>
      <c r="B25" s="917" t="s">
        <v>608</v>
      </c>
      <c r="C25" s="917" t="s">
        <v>547</v>
      </c>
      <c r="D25" s="917">
        <v>1</v>
      </c>
      <c r="E25" s="916"/>
      <c r="F25" s="916">
        <f>ROUND(D25*E25,2)</f>
        <v>0</v>
      </c>
    </row>
    <row r="26" spans="1:6">
      <c r="A26" s="914"/>
      <c r="B26" s="912"/>
      <c r="C26" s="912"/>
      <c r="D26" s="912"/>
      <c r="E26" s="912"/>
      <c r="F26" s="912"/>
    </row>
    <row r="27" spans="1:6" ht="15.75">
      <c r="A27" s="914"/>
      <c r="B27" s="920" t="s">
        <v>624</v>
      </c>
      <c r="C27" s="920"/>
      <c r="D27" s="920"/>
      <c r="E27" s="920"/>
      <c r="F27" s="920"/>
    </row>
    <row r="28" spans="1:6">
      <c r="A28" s="914"/>
      <c r="B28" s="912" t="s">
        <v>596</v>
      </c>
      <c r="C28" s="912" t="s">
        <v>595</v>
      </c>
      <c r="D28" s="919" t="s">
        <v>594</v>
      </c>
      <c r="E28" s="912" t="s">
        <v>593</v>
      </c>
      <c r="F28" s="912" t="s">
        <v>592</v>
      </c>
    </row>
    <row r="29" spans="1:6" ht="57">
      <c r="A29" s="914">
        <v>8</v>
      </c>
      <c r="B29" s="918" t="s">
        <v>2948</v>
      </c>
      <c r="C29" s="917" t="s">
        <v>58</v>
      </c>
      <c r="D29" s="917">
        <v>170</v>
      </c>
      <c r="E29" s="916"/>
      <c r="F29" s="916">
        <f>ROUND(D29*E29,2)</f>
        <v>0</v>
      </c>
    </row>
    <row r="30" spans="1:6">
      <c r="A30" s="914"/>
      <c r="B30" s="912"/>
      <c r="C30" s="912"/>
      <c r="D30" s="912"/>
      <c r="E30" s="912"/>
      <c r="F30" s="912"/>
    </row>
    <row r="31" spans="1:6" ht="71.25">
      <c r="A31" s="914">
        <v>9</v>
      </c>
      <c r="B31" s="918" t="s">
        <v>2905</v>
      </c>
      <c r="C31" s="917" t="s">
        <v>58</v>
      </c>
      <c r="D31" s="917">
        <v>5</v>
      </c>
      <c r="E31" s="916"/>
      <c r="F31" s="916">
        <f>ROUND(D31*E31,2)</f>
        <v>0</v>
      </c>
    </row>
    <row r="32" spans="1:6">
      <c r="A32" s="914"/>
      <c r="B32" s="912"/>
      <c r="C32" s="912"/>
      <c r="D32" s="912"/>
      <c r="E32" s="912"/>
      <c r="F32" s="912"/>
    </row>
    <row r="33" spans="1:6" ht="42.75">
      <c r="A33" s="914">
        <v>10</v>
      </c>
      <c r="B33" s="918" t="s">
        <v>621</v>
      </c>
      <c r="C33" s="917" t="s">
        <v>58</v>
      </c>
      <c r="D33" s="917">
        <v>170</v>
      </c>
      <c r="E33" s="916"/>
      <c r="F33" s="916">
        <f>ROUND(D33*E33,2)</f>
        <v>0</v>
      </c>
    </row>
    <row r="34" spans="1:6">
      <c r="A34" s="914"/>
      <c r="B34" s="912"/>
      <c r="C34" s="912"/>
      <c r="D34" s="912"/>
      <c r="E34" s="912"/>
      <c r="F34" s="912"/>
    </row>
    <row r="35" spans="1:6" ht="42.75">
      <c r="A35" s="914">
        <v>11</v>
      </c>
      <c r="B35" s="918" t="s">
        <v>620</v>
      </c>
      <c r="C35" s="917" t="s">
        <v>58</v>
      </c>
      <c r="D35" s="917">
        <v>5</v>
      </c>
      <c r="E35" s="916"/>
      <c r="F35" s="916">
        <f>ROUND(D35*E35,2)</f>
        <v>0</v>
      </c>
    </row>
    <row r="36" spans="1:6">
      <c r="A36" s="914"/>
      <c r="B36" s="912"/>
      <c r="C36" s="912"/>
      <c r="D36" s="912"/>
      <c r="E36" s="912"/>
      <c r="F36" s="912"/>
    </row>
    <row r="37" spans="1:6" ht="42.75">
      <c r="A37" s="914">
        <v>12</v>
      </c>
      <c r="B37" s="918" t="s">
        <v>619</v>
      </c>
      <c r="C37" s="917" t="s">
        <v>545</v>
      </c>
      <c r="D37" s="917">
        <v>450</v>
      </c>
      <c r="E37" s="916"/>
      <c r="F37" s="916">
        <f>ROUND(D37*E37,2)</f>
        <v>0</v>
      </c>
    </row>
    <row r="38" spans="1:6">
      <c r="A38" s="914"/>
      <c r="B38" s="912"/>
      <c r="C38" s="912"/>
      <c r="D38" s="912"/>
      <c r="E38" s="912"/>
      <c r="F38" s="912"/>
    </row>
    <row r="39" spans="1:6" ht="128.25">
      <c r="A39" s="914">
        <v>13</v>
      </c>
      <c r="B39" s="918" t="s">
        <v>2947</v>
      </c>
      <c r="C39" s="917" t="s">
        <v>545</v>
      </c>
      <c r="D39" s="917">
        <v>90</v>
      </c>
      <c r="E39" s="916"/>
      <c r="F39" s="916">
        <f>ROUND(D39*E39,2)</f>
        <v>0</v>
      </c>
    </row>
    <row r="40" spans="1:6">
      <c r="A40" s="914"/>
      <c r="B40" s="912"/>
      <c r="C40" s="912"/>
      <c r="D40" s="912"/>
      <c r="E40" s="912"/>
      <c r="F40" s="912"/>
    </row>
    <row r="41" spans="1:6" ht="128.25">
      <c r="A41" s="914">
        <v>14</v>
      </c>
      <c r="B41" s="918" t="s">
        <v>2946</v>
      </c>
      <c r="C41" s="917" t="s">
        <v>545</v>
      </c>
      <c r="D41" s="917">
        <v>30</v>
      </c>
      <c r="E41" s="916"/>
      <c r="F41" s="916">
        <f>ROUND(D41*E41,2)</f>
        <v>0</v>
      </c>
    </row>
    <row r="42" spans="1:6">
      <c r="A42" s="914"/>
      <c r="B42" s="912"/>
      <c r="C42" s="912"/>
      <c r="D42" s="912"/>
      <c r="E42" s="912"/>
      <c r="F42" s="912"/>
    </row>
    <row r="43" spans="1:6" ht="28.5">
      <c r="A43" s="914">
        <v>15</v>
      </c>
      <c r="B43" s="918" t="s">
        <v>617</v>
      </c>
      <c r="C43" s="917" t="s">
        <v>545</v>
      </c>
      <c r="D43" s="917">
        <v>90</v>
      </c>
      <c r="E43" s="916"/>
      <c r="F43" s="916">
        <f>ROUND(D43*E43,2)</f>
        <v>0</v>
      </c>
    </row>
    <row r="44" spans="1:6">
      <c r="A44" s="914"/>
      <c r="B44" s="912"/>
      <c r="C44" s="912"/>
      <c r="D44" s="912"/>
      <c r="E44" s="912"/>
      <c r="F44" s="912"/>
    </row>
    <row r="45" spans="1:6" ht="213.75">
      <c r="A45" s="914">
        <v>16</v>
      </c>
      <c r="B45" s="918" t="s">
        <v>2945</v>
      </c>
      <c r="C45" s="917" t="s">
        <v>554</v>
      </c>
      <c r="D45" s="917">
        <v>2</v>
      </c>
      <c r="E45" s="916"/>
      <c r="F45" s="916">
        <f>ROUND(D45*E45,2)</f>
        <v>0</v>
      </c>
    </row>
    <row r="46" spans="1:6">
      <c r="A46" s="914"/>
      <c r="B46" s="912"/>
      <c r="C46" s="912"/>
      <c r="D46" s="912"/>
      <c r="E46" s="912"/>
      <c r="F46" s="912"/>
    </row>
    <row r="47" spans="1:6">
      <c r="A47" s="914">
        <v>17</v>
      </c>
      <c r="B47" s="917" t="s">
        <v>608</v>
      </c>
      <c r="C47" s="917" t="s">
        <v>547</v>
      </c>
      <c r="D47" s="917">
        <v>1</v>
      </c>
      <c r="E47" s="916"/>
      <c r="F47" s="916">
        <f>ROUND(D47*E47,2)</f>
        <v>0</v>
      </c>
    </row>
    <row r="48" spans="1:6">
      <c r="A48" s="914"/>
      <c r="B48" s="912"/>
      <c r="C48" s="912"/>
      <c r="D48" s="912"/>
      <c r="E48" s="912"/>
      <c r="F48" s="912"/>
    </row>
    <row r="49" spans="1:6" ht="15.75">
      <c r="A49" s="914"/>
      <c r="B49" s="920" t="s">
        <v>611</v>
      </c>
      <c r="C49" s="920"/>
      <c r="D49" s="920"/>
      <c r="E49" s="920"/>
      <c r="F49" s="920"/>
    </row>
    <row r="50" spans="1:6">
      <c r="A50" s="914"/>
      <c r="B50" s="912" t="s">
        <v>596</v>
      </c>
      <c r="C50" s="912" t="s">
        <v>595</v>
      </c>
      <c r="D50" s="919" t="s">
        <v>594</v>
      </c>
      <c r="E50" s="912" t="s">
        <v>593</v>
      </c>
      <c r="F50" s="912" t="s">
        <v>592</v>
      </c>
    </row>
    <row r="51" spans="1:6" ht="57">
      <c r="A51" s="914">
        <v>18</v>
      </c>
      <c r="B51" s="918" t="s">
        <v>2944</v>
      </c>
      <c r="C51" s="917" t="s">
        <v>545</v>
      </c>
      <c r="D51" s="917">
        <v>1200</v>
      </c>
      <c r="E51" s="916"/>
      <c r="F51" s="916">
        <f>ROUND(D51*E51,2)</f>
        <v>0</v>
      </c>
    </row>
    <row r="52" spans="1:6">
      <c r="A52" s="914"/>
      <c r="B52" s="912"/>
      <c r="C52" s="912"/>
      <c r="D52" s="912"/>
      <c r="E52" s="912"/>
      <c r="F52" s="912"/>
    </row>
    <row r="53" spans="1:6" ht="42.75">
      <c r="A53" s="914">
        <v>19</v>
      </c>
      <c r="B53" s="918" t="s">
        <v>2943</v>
      </c>
      <c r="C53" s="917" t="s">
        <v>547</v>
      </c>
      <c r="D53" s="917">
        <v>6</v>
      </c>
      <c r="E53" s="916"/>
      <c r="F53" s="916">
        <f>ROUND(D53*E53,2)</f>
        <v>0</v>
      </c>
    </row>
    <row r="54" spans="1:6">
      <c r="A54" s="914"/>
      <c r="B54" s="912"/>
      <c r="C54" s="912"/>
      <c r="D54" s="912"/>
      <c r="E54" s="912"/>
      <c r="F54" s="912"/>
    </row>
    <row r="55" spans="1:6" ht="42.75">
      <c r="A55" s="914">
        <v>20</v>
      </c>
      <c r="B55" s="918" t="s">
        <v>2942</v>
      </c>
      <c r="C55" s="917" t="s">
        <v>547</v>
      </c>
      <c r="D55" s="917">
        <v>6</v>
      </c>
      <c r="E55" s="916"/>
      <c r="F55" s="916">
        <f>ROUND(D55*E55,2)</f>
        <v>0</v>
      </c>
    </row>
    <row r="56" spans="1:6">
      <c r="A56" s="914"/>
      <c r="B56" s="912"/>
      <c r="C56" s="912"/>
      <c r="D56" s="912"/>
      <c r="E56" s="912"/>
      <c r="F56" s="912"/>
    </row>
    <row r="57" spans="1:6">
      <c r="A57" s="914">
        <v>21</v>
      </c>
      <c r="B57" s="917" t="s">
        <v>608</v>
      </c>
      <c r="C57" s="917" t="s">
        <v>547</v>
      </c>
      <c r="D57" s="917">
        <v>1</v>
      </c>
      <c r="E57" s="916"/>
      <c r="F57" s="916">
        <f>ROUND(D57*E57,2)</f>
        <v>0</v>
      </c>
    </row>
    <row r="58" spans="1:6">
      <c r="A58" s="914"/>
      <c r="B58" s="912"/>
      <c r="C58" s="912"/>
      <c r="D58" s="912"/>
      <c r="E58" s="912"/>
      <c r="F58" s="912"/>
    </row>
    <row r="59" spans="1:6" ht="15.75">
      <c r="A59" s="914"/>
      <c r="B59" s="920" t="s">
        <v>607</v>
      </c>
      <c r="C59" s="920"/>
      <c r="D59" s="920"/>
      <c r="E59" s="920"/>
      <c r="F59" s="920"/>
    </row>
    <row r="60" spans="1:6">
      <c r="A60" s="914"/>
      <c r="B60" s="912" t="s">
        <v>596</v>
      </c>
      <c r="C60" s="912" t="s">
        <v>595</v>
      </c>
      <c r="D60" s="919">
        <v>1</v>
      </c>
      <c r="E60" s="912" t="s">
        <v>593</v>
      </c>
      <c r="F60" s="912" t="s">
        <v>592</v>
      </c>
    </row>
    <row r="61" spans="1:6" ht="57">
      <c r="A61" s="914">
        <v>22</v>
      </c>
      <c r="B61" s="918" t="s">
        <v>2941</v>
      </c>
      <c r="C61" s="917" t="s">
        <v>554</v>
      </c>
      <c r="D61" s="917">
        <v>1</v>
      </c>
      <c r="E61" s="916"/>
      <c r="F61" s="916">
        <f>ROUND(D61*E61,2)</f>
        <v>0</v>
      </c>
    </row>
    <row r="62" spans="1:6">
      <c r="A62" s="914"/>
      <c r="B62" s="912"/>
      <c r="C62" s="912"/>
      <c r="D62" s="912"/>
      <c r="E62" s="912"/>
      <c r="F62" s="912"/>
    </row>
    <row r="63" spans="1:6" ht="15.75">
      <c r="A63" s="914"/>
      <c r="B63" s="920" t="s">
        <v>604</v>
      </c>
      <c r="C63" s="920"/>
      <c r="D63" s="920"/>
      <c r="E63" s="920"/>
      <c r="F63" s="920"/>
    </row>
    <row r="64" spans="1:6">
      <c r="A64" s="914"/>
      <c r="B64" s="912" t="s">
        <v>596</v>
      </c>
      <c r="C64" s="912" t="s">
        <v>595</v>
      </c>
      <c r="D64" s="919" t="s">
        <v>594</v>
      </c>
      <c r="E64" s="912" t="s">
        <v>593</v>
      </c>
      <c r="F64" s="912" t="s">
        <v>592</v>
      </c>
    </row>
    <row r="65" spans="1:6" ht="57">
      <c r="A65" s="914">
        <v>23</v>
      </c>
      <c r="B65" s="918" t="s">
        <v>601</v>
      </c>
      <c r="C65" s="917" t="s">
        <v>554</v>
      </c>
      <c r="D65" s="917">
        <v>1</v>
      </c>
      <c r="E65" s="916"/>
      <c r="F65" s="916">
        <f>ROUND(D65*E65,2)</f>
        <v>0</v>
      </c>
    </row>
    <row r="66" spans="1:6">
      <c r="A66" s="914"/>
      <c r="B66" s="912"/>
      <c r="C66" s="912"/>
      <c r="D66" s="912"/>
      <c r="E66" s="912"/>
      <c r="F66" s="912"/>
    </row>
    <row r="67" spans="1:6" ht="42.75">
      <c r="A67" s="914">
        <v>24</v>
      </c>
      <c r="B67" s="918" t="s">
        <v>600</v>
      </c>
      <c r="C67" s="917" t="s">
        <v>598</v>
      </c>
      <c r="D67" s="917">
        <v>20</v>
      </c>
      <c r="E67" s="916"/>
      <c r="F67" s="916">
        <f>ROUND(D67*E67,2)</f>
        <v>0</v>
      </c>
    </row>
    <row r="68" spans="1:6">
      <c r="A68" s="914"/>
      <c r="B68" s="912"/>
      <c r="C68" s="912"/>
      <c r="D68" s="912"/>
      <c r="E68" s="912"/>
      <c r="F68" s="912"/>
    </row>
    <row r="69" spans="1:6">
      <c r="A69" s="914">
        <v>25</v>
      </c>
      <c r="B69" s="917" t="s">
        <v>599</v>
      </c>
      <c r="C69" s="917" t="s">
        <v>598</v>
      </c>
      <c r="D69" s="917">
        <v>350</v>
      </c>
      <c r="E69" s="916"/>
      <c r="F69" s="916">
        <f>ROUND(D69*E69,2)</f>
        <v>0</v>
      </c>
    </row>
    <row r="70" spans="1:6">
      <c r="A70" s="914"/>
      <c r="B70" s="912"/>
      <c r="C70" s="912"/>
      <c r="D70" s="912"/>
      <c r="E70" s="912"/>
      <c r="F70" s="912"/>
    </row>
    <row r="71" spans="1:6" ht="15.75">
      <c r="A71" s="914"/>
      <c r="B71" s="920" t="s">
        <v>597</v>
      </c>
      <c r="C71" s="920"/>
      <c r="D71" s="920"/>
      <c r="E71" s="920"/>
      <c r="F71" s="920"/>
    </row>
    <row r="72" spans="1:6">
      <c r="A72" s="914"/>
      <c r="B72" s="912" t="s">
        <v>596</v>
      </c>
      <c r="C72" s="912" t="s">
        <v>595</v>
      </c>
      <c r="D72" s="919" t="s">
        <v>594</v>
      </c>
      <c r="E72" s="912" t="s">
        <v>593</v>
      </c>
      <c r="F72" s="912" t="s">
        <v>592</v>
      </c>
    </row>
    <row r="73" spans="1:6" ht="42.75">
      <c r="A73" s="914">
        <v>26</v>
      </c>
      <c r="B73" s="918" t="s">
        <v>2869</v>
      </c>
      <c r="C73" s="917" t="s">
        <v>589</v>
      </c>
      <c r="D73" s="917">
        <v>4</v>
      </c>
      <c r="E73" s="916"/>
      <c r="F73" s="916">
        <f>ROUND(D73*E73,2)</f>
        <v>0</v>
      </c>
    </row>
    <row r="74" spans="1:6">
      <c r="A74" s="914"/>
      <c r="B74" s="912"/>
      <c r="C74" s="912"/>
      <c r="D74" s="912"/>
      <c r="E74" s="912"/>
      <c r="F74" s="912"/>
    </row>
    <row r="75" spans="1:6" ht="16.5">
      <c r="A75" s="914"/>
      <c r="B75" s="1396" t="s">
        <v>2940</v>
      </c>
      <c r="C75" s="1396"/>
      <c r="D75" s="1396"/>
      <c r="E75" s="915"/>
      <c r="F75" s="915"/>
    </row>
    <row r="76" spans="1:6">
      <c r="A76" s="914"/>
      <c r="B76" s="1397" t="s">
        <v>587</v>
      </c>
      <c r="C76" s="1397"/>
      <c r="D76" s="1397"/>
      <c r="E76" s="1405">
        <f>ROUND(SUM(F14:F25),2)</f>
        <v>0</v>
      </c>
      <c r="F76" s="1405"/>
    </row>
    <row r="77" spans="1:6">
      <c r="A77" s="914"/>
      <c r="B77" s="1406" t="s">
        <v>586</v>
      </c>
      <c r="C77" s="1406"/>
      <c r="D77" s="1406"/>
      <c r="E77" s="1407">
        <f>ROUND(SUM(F29:F47),2)</f>
        <v>0</v>
      </c>
      <c r="F77" s="1407"/>
    </row>
    <row r="78" spans="1:6">
      <c r="A78" s="914"/>
      <c r="B78" s="1406" t="s">
        <v>585</v>
      </c>
      <c r="C78" s="1406"/>
      <c r="D78" s="1406"/>
      <c r="E78" s="1407">
        <f>ROUND(SUM(F51:F57),2)</f>
        <v>0</v>
      </c>
      <c r="F78" s="1407"/>
    </row>
    <row r="79" spans="1:6">
      <c r="A79" s="914"/>
      <c r="B79" s="1406" t="s">
        <v>584</v>
      </c>
      <c r="C79" s="1406"/>
      <c r="D79" s="1406"/>
      <c r="E79" s="1407">
        <f>ROUND(SUM(F61),2)</f>
        <v>0</v>
      </c>
      <c r="F79" s="1407"/>
    </row>
    <row r="80" spans="1:6">
      <c r="A80" s="914"/>
      <c r="B80" s="1406" t="s">
        <v>583</v>
      </c>
      <c r="C80" s="1406"/>
      <c r="D80" s="1406"/>
      <c r="E80" s="1407">
        <f>ROUND(SUM(F65:F69),2)</f>
        <v>0</v>
      </c>
      <c r="F80" s="1407"/>
    </row>
    <row r="81" spans="1:7">
      <c r="A81" s="914"/>
      <c r="B81" s="1408" t="s">
        <v>582</v>
      </c>
      <c r="C81" s="1408"/>
      <c r="D81" s="1408"/>
      <c r="E81" s="1409">
        <f>ROUND(SUM(F73:F73),2)</f>
        <v>0</v>
      </c>
      <c r="F81" s="1409"/>
    </row>
    <row r="82" spans="1:7">
      <c r="A82" s="914"/>
      <c r="B82" s="912"/>
      <c r="C82" s="912"/>
      <c r="D82" s="912"/>
      <c r="E82" s="912"/>
      <c r="F82" s="912"/>
    </row>
    <row r="83" spans="1:7" ht="15.75">
      <c r="A83" s="914"/>
      <c r="B83" s="1403" t="s">
        <v>2939</v>
      </c>
      <c r="C83" s="1403"/>
      <c r="D83" s="1403"/>
      <c r="F83" s="913">
        <f>ROUND(SUM(E76:F81),2)</f>
        <v>0</v>
      </c>
      <c r="G83" s="913"/>
    </row>
    <row r="84" spans="1:7" ht="15">
      <c r="A84" s="912"/>
      <c r="B84" s="1410" t="s">
        <v>580</v>
      </c>
      <c r="C84" s="1410"/>
      <c r="D84" s="1410"/>
      <c r="E84" s="1411">
        <f>ROUND(F83*0.22,2)</f>
        <v>0</v>
      </c>
      <c r="F84" s="1411"/>
    </row>
    <row r="85" spans="1:7">
      <c r="A85" s="912"/>
      <c r="B85" s="912"/>
      <c r="C85" s="912"/>
      <c r="D85" s="912"/>
      <c r="E85" s="912"/>
      <c r="F85" s="912"/>
    </row>
    <row r="86" spans="1:7" ht="16.5" thickBot="1">
      <c r="A86" s="912"/>
      <c r="B86" s="1403" t="s">
        <v>579</v>
      </c>
      <c r="C86" s="1403"/>
      <c r="D86" s="1403"/>
      <c r="E86" s="1404">
        <f>ROUND(SUM(E83:F84),2)</f>
        <v>0</v>
      </c>
      <c r="F86" s="1404"/>
    </row>
    <row r="87" spans="1:7" ht="15" thickTop="1">
      <c r="A87" s="912"/>
      <c r="B87" s="912"/>
      <c r="C87" s="912"/>
      <c r="D87" s="912"/>
      <c r="E87" s="912"/>
      <c r="F87" s="912"/>
    </row>
  </sheetData>
  <mergeCells count="24">
    <mergeCell ref="B86:D86"/>
    <mergeCell ref="E86:F86"/>
    <mergeCell ref="E76:F76"/>
    <mergeCell ref="B77:D77"/>
    <mergeCell ref="E77:F77"/>
    <mergeCell ref="B79:D79"/>
    <mergeCell ref="E79:F79"/>
    <mergeCell ref="B80:D80"/>
    <mergeCell ref="E80:F80"/>
    <mergeCell ref="B78:D78"/>
    <mergeCell ref="E78:F78"/>
    <mergeCell ref="B81:D81"/>
    <mergeCell ref="E81:F81"/>
    <mergeCell ref="B83:D83"/>
    <mergeCell ref="B84:D84"/>
    <mergeCell ref="E84:F84"/>
    <mergeCell ref="A10:F10"/>
    <mergeCell ref="B75:D75"/>
    <mergeCell ref="B76:D76"/>
    <mergeCell ref="B1:E1"/>
    <mergeCell ref="B2:F2"/>
    <mergeCell ref="B4:F4"/>
    <mergeCell ref="B7:F7"/>
    <mergeCell ref="A9:F9"/>
  </mergeCells>
  <pageMargins left="1.3779527559055118" right="0.39370078740157483" top="0.19685039370078741" bottom="0.19685039370078741" header="0" footer="0"/>
  <pageSetup paperSize="9" scale="95" firstPageNumber="16" orientation="portrait" useFirstPageNumber="1" r:id="rId1"/>
  <headerFooter>
    <oddHeader>&amp;Lšt. projekta: 966/2
&amp;Cšt. načrta 321/18-MS
&amp;R4/4 Načrt ureditve EEO 0,4 -35 kV</oddHeader>
    <oddFooter>&amp;C&amp;P/33</oddFooter>
  </headerFooter>
  <rowBreaks count="1" manualBreakCount="1">
    <brk id="74" max="5" man="1"/>
  </rowBreak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1"/>
  <sheetViews>
    <sheetView view="pageBreakPreview" topLeftCell="A70" zoomScale="145" zoomScaleNormal="175" zoomScaleSheetLayoutView="145" zoomScalePageLayoutView="130" workbookViewId="0">
      <selection activeCell="F87" sqref="F87"/>
    </sheetView>
  </sheetViews>
  <sheetFormatPr defaultRowHeight="14.25"/>
  <cols>
    <col min="1" max="1" width="3.875" customWidth="1"/>
    <col min="2" max="2" width="39.25" customWidth="1"/>
    <col min="3" max="3" width="4.375" customWidth="1"/>
    <col min="4" max="4" width="6" customWidth="1"/>
    <col min="5" max="5" width="10.5" customWidth="1"/>
    <col min="6" max="6" width="14" customWidth="1"/>
  </cols>
  <sheetData>
    <row r="1" spans="1:7" s="179" customFormat="1" ht="15" customHeight="1">
      <c r="A1" s="206"/>
      <c r="B1" s="1398"/>
      <c r="C1" s="1398"/>
      <c r="D1" s="1398"/>
      <c r="E1" s="1398"/>
      <c r="F1" s="1"/>
      <c r="G1" s="1"/>
    </row>
    <row r="2" spans="1:7" s="179" customFormat="1" ht="54" customHeight="1">
      <c r="A2" s="206"/>
      <c r="B2" s="1399" t="s">
        <v>2913</v>
      </c>
      <c r="C2" s="1399"/>
      <c r="D2" s="1399"/>
      <c r="E2" s="1399"/>
      <c r="F2" s="1399"/>
      <c r="G2" s="207"/>
    </row>
    <row r="3" spans="1:7" s="179" customFormat="1" ht="8.25" customHeight="1">
      <c r="A3" s="206"/>
      <c r="B3" s="922"/>
      <c r="C3" s="922"/>
      <c r="D3" s="922"/>
      <c r="E3" s="922"/>
      <c r="F3" s="922"/>
      <c r="G3" s="207"/>
    </row>
    <row r="4" spans="1:7" s="179" customFormat="1" ht="16.5">
      <c r="A4" s="914"/>
      <c r="B4" s="1400" t="s">
        <v>2912</v>
      </c>
      <c r="C4" s="1401"/>
      <c r="D4" s="1401"/>
      <c r="E4" s="1401"/>
      <c r="F4" s="1401"/>
      <c r="G4"/>
    </row>
    <row r="5" spans="1:7" s="179" customFormat="1" ht="12" customHeight="1">
      <c r="A5" s="921"/>
      <c r="B5" s="912"/>
      <c r="C5" s="912"/>
      <c r="D5" s="912"/>
      <c r="E5" s="912"/>
      <c r="F5" s="912"/>
      <c r="G5"/>
    </row>
    <row r="6" spans="1:7" s="179" customFormat="1">
      <c r="A6" s="921"/>
      <c r="B6" s="912" t="s">
        <v>2000</v>
      </c>
      <c r="C6" s="912"/>
      <c r="D6" s="912"/>
      <c r="E6" s="912"/>
      <c r="F6" s="912"/>
      <c r="G6"/>
    </row>
    <row r="7" spans="1:7" s="179" customFormat="1" ht="13.5" customHeight="1">
      <c r="A7" s="921"/>
      <c r="B7" s="1402" t="s">
        <v>2911</v>
      </c>
      <c r="C7" s="1402"/>
      <c r="D7" s="1402"/>
      <c r="E7" s="1402"/>
      <c r="F7" s="1402"/>
      <c r="G7"/>
    </row>
    <row r="8" spans="1:7" s="179" customFormat="1" ht="14.1" customHeight="1">
      <c r="A8" s="205"/>
      <c r="B8" s="204"/>
      <c r="C8" s="204"/>
      <c r="D8" s="203"/>
      <c r="E8" s="203"/>
      <c r="F8" s="203"/>
      <c r="G8" s="202"/>
    </row>
    <row r="9" spans="1:7" s="179" customFormat="1" ht="20.100000000000001" customHeight="1">
      <c r="A9" s="1365" t="s">
        <v>3549</v>
      </c>
      <c r="B9" s="1365"/>
      <c r="C9" s="1365"/>
      <c r="D9" s="1365"/>
      <c r="E9" s="1365"/>
      <c r="F9" s="1365"/>
      <c r="G9" s="201"/>
    </row>
    <row r="10" spans="1:7" ht="15.75">
      <c r="A10" s="1395" t="s">
        <v>2954</v>
      </c>
      <c r="B10" s="1395"/>
      <c r="C10" s="1395"/>
      <c r="D10" s="1395"/>
      <c r="E10" s="1395"/>
      <c r="F10" s="1395"/>
    </row>
    <row r="11" spans="1:7" ht="14.1" customHeight="1">
      <c r="A11" s="914"/>
      <c r="B11" s="912"/>
      <c r="C11" s="912"/>
      <c r="D11" s="912"/>
      <c r="E11" s="912"/>
      <c r="F11" s="912"/>
    </row>
    <row r="12" spans="1:7" ht="15" customHeight="1">
      <c r="A12" s="914"/>
      <c r="B12" s="920" t="s">
        <v>632</v>
      </c>
      <c r="C12" s="920"/>
      <c r="D12" s="920"/>
      <c r="E12" s="920"/>
      <c r="F12" s="920"/>
    </row>
    <row r="13" spans="1:7">
      <c r="A13" s="914"/>
      <c r="B13" s="912" t="s">
        <v>596</v>
      </c>
      <c r="C13" s="912" t="s">
        <v>595</v>
      </c>
      <c r="D13" s="919" t="s">
        <v>594</v>
      </c>
      <c r="E13" s="912" t="s">
        <v>593</v>
      </c>
      <c r="F13" s="912" t="s">
        <v>592</v>
      </c>
    </row>
    <row r="14" spans="1:7" ht="28.5">
      <c r="A14" s="914">
        <v>1</v>
      </c>
      <c r="B14" s="918" t="s">
        <v>2909</v>
      </c>
      <c r="C14" s="917" t="s">
        <v>545</v>
      </c>
      <c r="D14" s="917">
        <v>65</v>
      </c>
      <c r="E14" s="916"/>
      <c r="F14" s="916">
        <f>ROUND(D14*E14,2)</f>
        <v>0</v>
      </c>
    </row>
    <row r="15" spans="1:7" ht="14.1" customHeight="1">
      <c r="A15" s="914"/>
      <c r="B15" s="912"/>
      <c r="C15" s="912"/>
      <c r="D15" s="912"/>
      <c r="E15" s="912"/>
      <c r="F15" s="912"/>
    </row>
    <row r="16" spans="1:7" ht="42.75">
      <c r="A16" s="914">
        <v>2</v>
      </c>
      <c r="B16" s="918" t="s">
        <v>2908</v>
      </c>
      <c r="C16" s="917" t="s">
        <v>547</v>
      </c>
      <c r="D16" s="917">
        <v>2</v>
      </c>
      <c r="E16" s="916"/>
      <c r="F16" s="916">
        <f>ROUND(D16*E16,2)</f>
        <v>0</v>
      </c>
    </row>
    <row r="17" spans="1:6" ht="14.1" customHeight="1">
      <c r="A17" s="914"/>
      <c r="B17" s="912"/>
      <c r="C17" s="912"/>
      <c r="D17" s="912"/>
      <c r="E17" s="912"/>
      <c r="F17" s="912"/>
    </row>
    <row r="18" spans="1:6">
      <c r="A18" s="914">
        <v>3</v>
      </c>
      <c r="B18" s="917" t="s">
        <v>2907</v>
      </c>
      <c r="C18" s="917" t="s">
        <v>554</v>
      </c>
      <c r="D18" s="917">
        <v>1</v>
      </c>
      <c r="E18" s="916"/>
      <c r="F18" s="916">
        <f>ROUND(D18*E18,2)</f>
        <v>0</v>
      </c>
    </row>
    <row r="19" spans="1:6" ht="14.1" customHeight="1">
      <c r="A19" s="914"/>
      <c r="B19" s="912"/>
      <c r="C19" s="912"/>
      <c r="D19" s="912"/>
      <c r="E19" s="912"/>
      <c r="F19" s="912"/>
    </row>
    <row r="20" spans="1:6" ht="28.5">
      <c r="A20" s="914">
        <v>4</v>
      </c>
      <c r="B20" s="918" t="s">
        <v>627</v>
      </c>
      <c r="C20" s="917" t="s">
        <v>545</v>
      </c>
      <c r="D20" s="917">
        <v>65</v>
      </c>
      <c r="E20" s="916"/>
      <c r="F20" s="916">
        <f>ROUND(D20*E20,2)</f>
        <v>0</v>
      </c>
    </row>
    <row r="21" spans="1:6" ht="14.1" customHeight="1">
      <c r="A21" s="914"/>
      <c r="B21" s="912"/>
      <c r="C21" s="912"/>
      <c r="D21" s="912"/>
      <c r="E21" s="912"/>
      <c r="F21" s="912"/>
    </row>
    <row r="22" spans="1:6" ht="28.5">
      <c r="A22" s="914">
        <v>6</v>
      </c>
      <c r="B22" s="918" t="s">
        <v>625</v>
      </c>
      <c r="C22" s="917" t="s">
        <v>554</v>
      </c>
      <c r="D22" s="917">
        <v>1</v>
      </c>
      <c r="E22" s="916"/>
      <c r="F22" s="916">
        <f>ROUND(D22*E22,2)</f>
        <v>0</v>
      </c>
    </row>
    <row r="23" spans="1:6" ht="14.1" customHeight="1">
      <c r="A23" s="914"/>
      <c r="B23" s="912"/>
      <c r="C23" s="912"/>
      <c r="D23" s="912"/>
      <c r="E23" s="912"/>
      <c r="F23" s="912"/>
    </row>
    <row r="24" spans="1:6">
      <c r="A24" s="914">
        <v>7</v>
      </c>
      <c r="B24" s="917" t="s">
        <v>608</v>
      </c>
      <c r="C24" s="917" t="s">
        <v>547</v>
      </c>
      <c r="D24" s="917">
        <v>1</v>
      </c>
      <c r="E24" s="916"/>
      <c r="F24" s="916">
        <f>ROUND(D24*E24,2)</f>
        <v>0</v>
      </c>
    </row>
    <row r="25" spans="1:6">
      <c r="A25" s="914"/>
      <c r="B25" s="912"/>
      <c r="C25" s="912"/>
      <c r="D25" s="912"/>
      <c r="E25" s="912"/>
      <c r="F25" s="912"/>
    </row>
    <row r="26" spans="1:6" ht="15.75">
      <c r="A26" s="914"/>
      <c r="B26" s="920" t="s">
        <v>624</v>
      </c>
      <c r="C26" s="920"/>
      <c r="D26" s="920"/>
      <c r="E26" s="920"/>
      <c r="F26" s="920"/>
    </row>
    <row r="27" spans="1:6">
      <c r="A27" s="914"/>
      <c r="B27" s="912" t="s">
        <v>596</v>
      </c>
      <c r="C27" s="912" t="s">
        <v>595</v>
      </c>
      <c r="D27" s="919" t="s">
        <v>594</v>
      </c>
      <c r="E27" s="912" t="s">
        <v>593</v>
      </c>
      <c r="F27" s="912" t="s">
        <v>592</v>
      </c>
    </row>
    <row r="28" spans="1:6" ht="57">
      <c r="A28" s="914">
        <v>8</v>
      </c>
      <c r="B28" s="918" t="s">
        <v>2953</v>
      </c>
      <c r="C28" s="917" t="s">
        <v>58</v>
      </c>
      <c r="D28" s="917">
        <v>45</v>
      </c>
      <c r="E28" s="916"/>
      <c r="F28" s="916">
        <f>ROUND(D28*E28,2)</f>
        <v>0</v>
      </c>
    </row>
    <row r="29" spans="1:6">
      <c r="A29" s="914"/>
      <c r="B29" s="912"/>
      <c r="C29" s="912"/>
      <c r="D29" s="912"/>
      <c r="E29" s="912"/>
      <c r="F29" s="912"/>
    </row>
    <row r="30" spans="1:6" ht="57">
      <c r="A30" s="914">
        <v>9</v>
      </c>
      <c r="B30" s="918" t="s">
        <v>2952</v>
      </c>
      <c r="C30" s="917" t="s">
        <v>58</v>
      </c>
      <c r="D30" s="917">
        <v>5</v>
      </c>
      <c r="E30" s="916"/>
      <c r="F30" s="916">
        <f>ROUND(D30*E30,2)</f>
        <v>0</v>
      </c>
    </row>
    <row r="31" spans="1:6">
      <c r="A31" s="914"/>
      <c r="B31" s="912"/>
      <c r="C31" s="912"/>
      <c r="D31" s="912"/>
      <c r="E31" s="912"/>
      <c r="F31" s="912"/>
    </row>
    <row r="32" spans="1:6" ht="42.75">
      <c r="A32" s="914">
        <v>10</v>
      </c>
      <c r="B32" s="918" t="s">
        <v>621</v>
      </c>
      <c r="C32" s="917" t="s">
        <v>58</v>
      </c>
      <c r="D32" s="917">
        <v>45</v>
      </c>
      <c r="E32" s="916"/>
      <c r="F32" s="916">
        <f>ROUND(D32*E32,2)</f>
        <v>0</v>
      </c>
    </row>
    <row r="33" spans="1:6" ht="14.1" customHeight="1">
      <c r="A33" s="914"/>
      <c r="B33" s="912"/>
      <c r="C33" s="912"/>
      <c r="D33" s="912"/>
      <c r="E33" s="912"/>
      <c r="F33" s="912"/>
    </row>
    <row r="34" spans="1:6" ht="42.75">
      <c r="A34" s="914">
        <v>11</v>
      </c>
      <c r="B34" s="918" t="s">
        <v>620</v>
      </c>
      <c r="C34" s="917" t="s">
        <v>58</v>
      </c>
      <c r="D34" s="917">
        <v>5</v>
      </c>
      <c r="E34" s="916"/>
      <c r="F34" s="916">
        <f>ROUND(D34*E34,2)</f>
        <v>0</v>
      </c>
    </row>
    <row r="35" spans="1:6" ht="14.1" customHeight="1">
      <c r="A35" s="914"/>
      <c r="B35" s="912"/>
      <c r="C35" s="912"/>
      <c r="D35" s="912"/>
      <c r="E35" s="912"/>
      <c r="F35" s="912"/>
    </row>
    <row r="36" spans="1:6" ht="42.75">
      <c r="A36" s="914">
        <v>12</v>
      </c>
      <c r="B36" s="918" t="s">
        <v>619</v>
      </c>
      <c r="C36" s="917" t="s">
        <v>545</v>
      </c>
      <c r="D36" s="917">
        <v>200</v>
      </c>
      <c r="E36" s="916"/>
      <c r="F36" s="916">
        <f>ROUND(D36*E36,2)</f>
        <v>0</v>
      </c>
    </row>
    <row r="37" spans="1:6" ht="14.1" customHeight="1">
      <c r="A37" s="914"/>
      <c r="B37" s="912"/>
      <c r="C37" s="912"/>
      <c r="D37" s="912"/>
      <c r="E37" s="912"/>
      <c r="F37" s="912"/>
    </row>
    <row r="38" spans="1:6" ht="114">
      <c r="A38" s="914">
        <v>13</v>
      </c>
      <c r="B38" s="918" t="s">
        <v>2931</v>
      </c>
      <c r="C38" s="917" t="s">
        <v>545</v>
      </c>
      <c r="D38" s="917">
        <v>9</v>
      </c>
      <c r="E38" s="916"/>
      <c r="F38" s="916">
        <f>ROUND(D38*E38,2)</f>
        <v>0</v>
      </c>
    </row>
    <row r="39" spans="1:6" ht="14.1" customHeight="1">
      <c r="A39" s="914"/>
      <c r="B39" s="912"/>
      <c r="C39" s="912"/>
      <c r="D39" s="912"/>
      <c r="E39" s="912"/>
      <c r="F39" s="912"/>
    </row>
    <row r="40" spans="1:6" ht="114">
      <c r="A40" s="914">
        <v>14</v>
      </c>
      <c r="B40" s="918" t="s">
        <v>2946</v>
      </c>
      <c r="C40" s="917" t="s">
        <v>545</v>
      </c>
      <c r="D40" s="917">
        <v>54</v>
      </c>
      <c r="E40" s="916"/>
      <c r="F40" s="916">
        <f>ROUND(D40*E40,2)</f>
        <v>0</v>
      </c>
    </row>
    <row r="41" spans="1:6" ht="14.1" customHeight="1">
      <c r="A41" s="914"/>
      <c r="B41" s="912"/>
      <c r="C41" s="912"/>
      <c r="D41" s="912"/>
      <c r="E41" s="912"/>
      <c r="F41" s="912"/>
    </row>
    <row r="42" spans="1:6" ht="28.5">
      <c r="A42" s="914">
        <v>15</v>
      </c>
      <c r="B42" s="918" t="s">
        <v>617</v>
      </c>
      <c r="C42" s="917" t="s">
        <v>545</v>
      </c>
      <c r="D42" s="917">
        <v>65</v>
      </c>
      <c r="E42" s="916"/>
      <c r="F42" s="916">
        <f>ROUND(D42*E42,2)</f>
        <v>0</v>
      </c>
    </row>
    <row r="43" spans="1:6" ht="14.1" customHeight="1">
      <c r="A43" s="914"/>
      <c r="B43" s="912"/>
      <c r="C43" s="912"/>
      <c r="D43" s="912"/>
      <c r="E43" s="912"/>
      <c r="F43" s="912"/>
    </row>
    <row r="44" spans="1:6">
      <c r="A44" s="914">
        <v>16</v>
      </c>
      <c r="B44" s="917" t="s">
        <v>608</v>
      </c>
      <c r="C44" s="917" t="s">
        <v>547</v>
      </c>
      <c r="D44" s="917">
        <v>1</v>
      </c>
      <c r="E44" s="916"/>
      <c r="F44" s="916">
        <f>ROUND(D44*E44,2)</f>
        <v>0</v>
      </c>
    </row>
    <row r="45" spans="1:6" ht="14.1" customHeight="1">
      <c r="A45" s="914"/>
      <c r="B45" s="912"/>
      <c r="C45" s="912"/>
      <c r="D45" s="912"/>
      <c r="E45" s="912"/>
      <c r="F45" s="912"/>
    </row>
    <row r="46" spans="1:6" ht="15.75">
      <c r="A46" s="914"/>
      <c r="B46" s="920" t="s">
        <v>611</v>
      </c>
      <c r="C46" s="920"/>
      <c r="D46" s="920"/>
      <c r="E46" s="920"/>
      <c r="F46" s="920"/>
    </row>
    <row r="47" spans="1:6">
      <c r="A47" s="914"/>
      <c r="B47" s="912" t="s">
        <v>596</v>
      </c>
      <c r="C47" s="912" t="s">
        <v>595</v>
      </c>
      <c r="D47" s="919" t="s">
        <v>594</v>
      </c>
      <c r="E47" s="912" t="s">
        <v>593</v>
      </c>
      <c r="F47" s="912" t="s">
        <v>592</v>
      </c>
    </row>
    <row r="48" spans="1:6" ht="28.5">
      <c r="A48" s="914">
        <v>17</v>
      </c>
      <c r="B48" s="918" t="s">
        <v>610</v>
      </c>
      <c r="C48" s="917" t="s">
        <v>545</v>
      </c>
      <c r="D48" s="917">
        <v>540</v>
      </c>
      <c r="E48" s="916"/>
      <c r="F48" s="916">
        <f>ROUND(D48*E48,2)</f>
        <v>0</v>
      </c>
    </row>
    <row r="49" spans="1:6" ht="14.1" customHeight="1">
      <c r="A49" s="914"/>
      <c r="B49" s="912"/>
      <c r="C49" s="912"/>
      <c r="D49" s="912"/>
      <c r="E49" s="912"/>
      <c r="F49" s="912"/>
    </row>
    <row r="50" spans="1:6" ht="57">
      <c r="A50" s="914">
        <v>18</v>
      </c>
      <c r="B50" s="918" t="s">
        <v>2935</v>
      </c>
      <c r="C50" s="917" t="s">
        <v>547</v>
      </c>
      <c r="D50" s="917">
        <v>2</v>
      </c>
      <c r="E50" s="916"/>
      <c r="F50" s="916">
        <f>ROUND(D50*E50,2)</f>
        <v>0</v>
      </c>
    </row>
    <row r="51" spans="1:6" ht="14.1" customHeight="1">
      <c r="A51" s="914"/>
      <c r="B51" s="912"/>
      <c r="C51" s="912"/>
      <c r="D51" s="912"/>
      <c r="E51" s="912"/>
      <c r="F51" s="912"/>
    </row>
    <row r="52" spans="1:6">
      <c r="A52" s="914">
        <v>19</v>
      </c>
      <c r="B52" s="917" t="s">
        <v>608</v>
      </c>
      <c r="C52" s="917" t="s">
        <v>547</v>
      </c>
      <c r="D52" s="917">
        <v>1</v>
      </c>
      <c r="E52" s="916"/>
      <c r="F52" s="916">
        <f>ROUND(D52*E52,2)</f>
        <v>0</v>
      </c>
    </row>
    <row r="53" spans="1:6" ht="14.1" customHeight="1">
      <c r="A53" s="914"/>
      <c r="B53" s="912"/>
      <c r="C53" s="912"/>
      <c r="D53" s="912"/>
      <c r="E53" s="912"/>
      <c r="F53" s="912"/>
    </row>
    <row r="54" spans="1:6" ht="15.75">
      <c r="A54" s="914"/>
      <c r="B54" s="920" t="s">
        <v>607</v>
      </c>
      <c r="C54" s="920"/>
      <c r="D54" s="920"/>
      <c r="E54" s="920"/>
      <c r="F54" s="920"/>
    </row>
    <row r="55" spans="1:6">
      <c r="A55" s="914"/>
      <c r="B55" s="912" t="s">
        <v>596</v>
      </c>
      <c r="C55" s="912" t="s">
        <v>595</v>
      </c>
      <c r="D55" s="919" t="s">
        <v>594</v>
      </c>
      <c r="E55" s="912" t="s">
        <v>593</v>
      </c>
      <c r="F55" s="912" t="s">
        <v>592</v>
      </c>
    </row>
    <row r="56" spans="1:6">
      <c r="A56" s="914">
        <v>20</v>
      </c>
      <c r="B56" s="917" t="s">
        <v>606</v>
      </c>
      <c r="C56" s="917" t="s">
        <v>545</v>
      </c>
      <c r="D56" s="917">
        <v>135</v>
      </c>
      <c r="E56" s="916"/>
      <c r="F56" s="916">
        <f>ROUND(D56*E56,2)</f>
        <v>0</v>
      </c>
    </row>
    <row r="57" spans="1:6">
      <c r="A57" s="914"/>
      <c r="B57" s="912"/>
      <c r="C57" s="912"/>
      <c r="D57" s="912"/>
      <c r="E57" s="923"/>
      <c r="F57" s="923"/>
    </row>
    <row r="58" spans="1:6">
      <c r="A58" s="914"/>
      <c r="B58" s="912"/>
      <c r="C58" s="912"/>
      <c r="D58" s="912"/>
      <c r="E58" s="923"/>
      <c r="F58" s="923"/>
    </row>
    <row r="59" spans="1:6">
      <c r="A59" s="914"/>
      <c r="B59" s="912"/>
      <c r="C59" s="912"/>
      <c r="D59" s="912"/>
      <c r="E59" s="923"/>
      <c r="F59" s="923"/>
    </row>
    <row r="60" spans="1:6" ht="14.1" customHeight="1">
      <c r="A60" s="914"/>
      <c r="B60" s="912"/>
      <c r="C60" s="912"/>
      <c r="D60" s="912"/>
      <c r="E60" s="912"/>
      <c r="F60" s="912"/>
    </row>
    <row r="61" spans="1:6" ht="15.75">
      <c r="A61" s="914"/>
      <c r="B61" s="920" t="s">
        <v>604</v>
      </c>
      <c r="C61" s="920"/>
      <c r="D61" s="920"/>
      <c r="E61" s="920"/>
      <c r="F61" s="920"/>
    </row>
    <row r="62" spans="1:6">
      <c r="A62" s="914"/>
      <c r="B62" s="912" t="s">
        <v>596</v>
      </c>
      <c r="C62" s="912" t="s">
        <v>595</v>
      </c>
      <c r="D62" s="919" t="s">
        <v>594</v>
      </c>
      <c r="E62" s="912" t="s">
        <v>593</v>
      </c>
      <c r="F62" s="912" t="s">
        <v>592</v>
      </c>
    </row>
    <row r="63" spans="1:6" ht="42.75">
      <c r="A63" s="914">
        <v>21</v>
      </c>
      <c r="B63" s="918" t="s">
        <v>603</v>
      </c>
      <c r="C63" s="917" t="s">
        <v>554</v>
      </c>
      <c r="D63" s="917">
        <v>1</v>
      </c>
      <c r="E63" s="916"/>
      <c r="F63" s="916">
        <f>ROUND(D63*E63,2)</f>
        <v>0</v>
      </c>
    </row>
    <row r="64" spans="1:6">
      <c r="A64" s="914"/>
      <c r="B64" s="912"/>
      <c r="C64" s="912"/>
      <c r="D64" s="912"/>
      <c r="E64" s="912"/>
      <c r="F64" s="912"/>
    </row>
    <row r="65" spans="1:6" ht="71.25">
      <c r="A65" s="914">
        <v>22</v>
      </c>
      <c r="B65" s="918" t="s">
        <v>602</v>
      </c>
      <c r="C65" s="917" t="s">
        <v>598</v>
      </c>
      <c r="D65" s="917">
        <v>50</v>
      </c>
      <c r="E65" s="916"/>
      <c r="F65" s="916">
        <f>ROUND(D65*E65,2)</f>
        <v>0</v>
      </c>
    </row>
    <row r="66" spans="1:6">
      <c r="A66" s="914"/>
      <c r="B66" s="912"/>
      <c r="C66" s="912"/>
      <c r="D66" s="912"/>
      <c r="E66" s="912"/>
      <c r="F66" s="912"/>
    </row>
    <row r="67" spans="1:6" ht="57">
      <c r="A67" s="914">
        <v>23</v>
      </c>
      <c r="B67" s="918" t="s">
        <v>601</v>
      </c>
      <c r="C67" s="917" t="s">
        <v>554</v>
      </c>
      <c r="D67" s="917">
        <v>1</v>
      </c>
      <c r="E67" s="916"/>
      <c r="F67" s="916">
        <f>ROUND(D67*E67,2)</f>
        <v>0</v>
      </c>
    </row>
    <row r="68" spans="1:6">
      <c r="A68" s="914"/>
      <c r="B68" s="912"/>
      <c r="C68" s="912"/>
      <c r="D68" s="912"/>
      <c r="E68" s="912"/>
      <c r="F68" s="912"/>
    </row>
    <row r="69" spans="1:6" ht="42.75">
      <c r="A69" s="914">
        <v>24</v>
      </c>
      <c r="B69" s="918" t="s">
        <v>600</v>
      </c>
      <c r="C69" s="917" t="s">
        <v>598</v>
      </c>
      <c r="D69" s="917">
        <v>20</v>
      </c>
      <c r="E69" s="916"/>
      <c r="F69" s="916">
        <f>ROUND(D69*E69,2)</f>
        <v>0</v>
      </c>
    </row>
    <row r="70" spans="1:6">
      <c r="A70" s="914"/>
      <c r="B70" s="912"/>
      <c r="C70" s="912"/>
      <c r="D70" s="912"/>
      <c r="E70" s="912"/>
      <c r="F70" s="912"/>
    </row>
    <row r="71" spans="1:6">
      <c r="A71" s="914">
        <v>25</v>
      </c>
      <c r="B71" s="918" t="s">
        <v>2872</v>
      </c>
      <c r="C71" s="917" t="s">
        <v>547</v>
      </c>
      <c r="D71" s="917">
        <v>1</v>
      </c>
      <c r="E71" s="916"/>
      <c r="F71" s="916">
        <f>D71*E71</f>
        <v>0</v>
      </c>
    </row>
    <row r="72" spans="1:6">
      <c r="A72" s="914"/>
      <c r="B72" s="912"/>
      <c r="C72" s="912"/>
      <c r="D72" s="912"/>
      <c r="E72" s="912"/>
      <c r="F72" s="912"/>
    </row>
    <row r="73" spans="1:6">
      <c r="A73" s="914">
        <v>26</v>
      </c>
      <c r="B73" s="917" t="s">
        <v>599</v>
      </c>
      <c r="C73" s="917" t="s">
        <v>598</v>
      </c>
      <c r="D73" s="917">
        <v>300</v>
      </c>
      <c r="E73" s="916"/>
      <c r="F73" s="916">
        <f>ROUND(D73*E73,2)</f>
        <v>0</v>
      </c>
    </row>
    <row r="74" spans="1:6">
      <c r="A74" s="914"/>
      <c r="B74" s="912"/>
      <c r="C74" s="912"/>
      <c r="D74" s="912"/>
      <c r="E74" s="912"/>
      <c r="F74" s="912"/>
    </row>
    <row r="75" spans="1:6" ht="15.75">
      <c r="A75" s="914"/>
      <c r="B75" s="920" t="s">
        <v>597</v>
      </c>
      <c r="C75" s="920"/>
      <c r="D75" s="920"/>
      <c r="E75" s="920"/>
      <c r="F75" s="920"/>
    </row>
    <row r="76" spans="1:6">
      <c r="A76" s="914"/>
      <c r="B76" s="912" t="s">
        <v>596</v>
      </c>
      <c r="C76" s="912" t="s">
        <v>595</v>
      </c>
      <c r="D76" s="919" t="s">
        <v>594</v>
      </c>
      <c r="E76" s="912" t="s">
        <v>593</v>
      </c>
      <c r="F76" s="912" t="s">
        <v>592</v>
      </c>
    </row>
    <row r="77" spans="1:6" ht="28.5">
      <c r="A77" s="914">
        <v>28</v>
      </c>
      <c r="B77" s="918" t="s">
        <v>590</v>
      </c>
      <c r="C77" s="917" t="s">
        <v>589</v>
      </c>
      <c r="D77" s="917">
        <v>1</v>
      </c>
      <c r="E77" s="916"/>
      <c r="F77" s="916">
        <f>ROUND(D77*E77,2)</f>
        <v>0</v>
      </c>
    </row>
    <row r="78" spans="1:6">
      <c r="A78" s="914"/>
      <c r="B78" s="924"/>
      <c r="C78" s="912"/>
      <c r="D78" s="912"/>
      <c r="E78" s="923"/>
      <c r="F78" s="923"/>
    </row>
    <row r="79" spans="1:6" ht="16.5">
      <c r="A79" s="914"/>
      <c r="B79" s="1396" t="s">
        <v>2951</v>
      </c>
      <c r="C79" s="1396"/>
      <c r="D79" s="1396"/>
      <c r="E79" s="915"/>
      <c r="F79" s="915"/>
    </row>
    <row r="80" spans="1:6">
      <c r="A80" s="914"/>
      <c r="B80" s="1397" t="s">
        <v>587</v>
      </c>
      <c r="C80" s="1397"/>
      <c r="D80" s="1397"/>
      <c r="E80" s="1405">
        <f>ROUND(SUM(F14:F24),2)</f>
        <v>0</v>
      </c>
      <c r="F80" s="1405"/>
    </row>
    <row r="81" spans="1:7">
      <c r="A81" s="914"/>
      <c r="B81" s="1406" t="s">
        <v>586</v>
      </c>
      <c r="C81" s="1406"/>
      <c r="D81" s="1406"/>
      <c r="E81" s="1407">
        <f>ROUND(SUM(F28:F44),2)</f>
        <v>0</v>
      </c>
      <c r="F81" s="1407"/>
    </row>
    <row r="82" spans="1:7">
      <c r="A82" s="914"/>
      <c r="B82" s="1406" t="s">
        <v>585</v>
      </c>
      <c r="C82" s="1406"/>
      <c r="D82" s="1406"/>
      <c r="E82" s="1407">
        <f>ROUND(SUM(F48:F52),2)</f>
        <v>0</v>
      </c>
      <c r="F82" s="1407"/>
    </row>
    <row r="83" spans="1:7">
      <c r="A83" s="914"/>
      <c r="B83" s="1406" t="s">
        <v>584</v>
      </c>
      <c r="C83" s="1406"/>
      <c r="D83" s="1406"/>
      <c r="E83" s="1407">
        <f>ROUND(SUM(F56:F60),2)</f>
        <v>0</v>
      </c>
      <c r="F83" s="1407"/>
    </row>
    <row r="84" spans="1:7">
      <c r="A84" s="914"/>
      <c r="B84" s="1406" t="s">
        <v>583</v>
      </c>
      <c r="C84" s="1406"/>
      <c r="D84" s="1406"/>
      <c r="E84" s="1407">
        <f>ROUND(SUM(F63:F73),2)</f>
        <v>0</v>
      </c>
      <c r="F84" s="1407"/>
    </row>
    <row r="85" spans="1:7">
      <c r="A85" s="914"/>
      <c r="B85" s="1408" t="s">
        <v>582</v>
      </c>
      <c r="C85" s="1408"/>
      <c r="D85" s="1408"/>
      <c r="E85" s="1409">
        <f>ROUND(SUM(F77:F77),2)</f>
        <v>0</v>
      </c>
      <c r="F85" s="1409"/>
    </row>
    <row r="86" spans="1:7">
      <c r="A86" s="914"/>
      <c r="B86" s="912"/>
      <c r="C86" s="912"/>
      <c r="D86" s="912"/>
      <c r="E86" s="912"/>
      <c r="F86" s="912"/>
    </row>
    <row r="87" spans="1:7" ht="15.75">
      <c r="A87" s="914"/>
      <c r="B87" s="1403" t="s">
        <v>2950</v>
      </c>
      <c r="C87" s="1403"/>
      <c r="D87" s="1403"/>
      <c r="F87" s="913">
        <f>ROUND(SUM(E80:F85),2)</f>
        <v>0</v>
      </c>
      <c r="G87" s="913"/>
    </row>
    <row r="88" spans="1:7" ht="15">
      <c r="A88" s="912"/>
      <c r="B88" s="1410" t="s">
        <v>580</v>
      </c>
      <c r="C88" s="1410"/>
      <c r="D88" s="1410"/>
      <c r="E88" s="1411">
        <f>ROUND(F87*0.22,2)</f>
        <v>0</v>
      </c>
      <c r="F88" s="1411"/>
    </row>
    <row r="89" spans="1:7">
      <c r="A89" s="912"/>
      <c r="B89" s="912"/>
      <c r="C89" s="912"/>
      <c r="D89" s="912"/>
      <c r="E89" s="912"/>
      <c r="F89" s="912"/>
    </row>
    <row r="90" spans="1:7" ht="16.5" thickBot="1">
      <c r="A90" s="912"/>
      <c r="B90" s="1403" t="s">
        <v>579</v>
      </c>
      <c r="C90" s="1403"/>
      <c r="D90" s="1403"/>
      <c r="E90" s="1404">
        <f>ROUND(SUM(E87:F88),2)</f>
        <v>0</v>
      </c>
      <c r="F90" s="1404"/>
    </row>
    <row r="91" spans="1:7" ht="15" thickTop="1">
      <c r="A91" s="912"/>
      <c r="B91" s="912"/>
      <c r="C91" s="912"/>
      <c r="D91" s="912"/>
      <c r="E91" s="912"/>
      <c r="F91" s="912"/>
    </row>
  </sheetData>
  <mergeCells count="24">
    <mergeCell ref="B90:D90"/>
    <mergeCell ref="E90:F90"/>
    <mergeCell ref="E80:F80"/>
    <mergeCell ref="B81:D81"/>
    <mergeCell ref="E81:F81"/>
    <mergeCell ref="B83:D83"/>
    <mergeCell ref="E83:F83"/>
    <mergeCell ref="B84:D84"/>
    <mergeCell ref="E84:F84"/>
    <mergeCell ref="B82:D82"/>
    <mergeCell ref="E82:F82"/>
    <mergeCell ref="B85:D85"/>
    <mergeCell ref="E85:F85"/>
    <mergeCell ref="B87:D87"/>
    <mergeCell ref="B88:D88"/>
    <mergeCell ref="E88:F88"/>
    <mergeCell ref="A10:F10"/>
    <mergeCell ref="B79:D79"/>
    <mergeCell ref="B80:D80"/>
    <mergeCell ref="B1:E1"/>
    <mergeCell ref="B2:F2"/>
    <mergeCell ref="B4:F4"/>
    <mergeCell ref="B7:F7"/>
    <mergeCell ref="A9:F9"/>
  </mergeCells>
  <pageMargins left="1.3779527559055118" right="0.39370078740157483" top="0.19685039370078741" bottom="0.19685039370078741" header="0" footer="0"/>
  <pageSetup paperSize="9" scale="95" firstPageNumber="20" orientation="portrait" useFirstPageNumber="1" r:id="rId1"/>
  <headerFooter>
    <oddHeader>&amp;Lšt. projekta: 966/2
&amp;Cšt. načrta 321/18-MS
&amp;R4/4 Načrt ureditve EEO 0,4 -35 kV</oddHeader>
    <oddFooter>&amp;C&amp;P/33</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2"/>
  <sheetViews>
    <sheetView view="pageBreakPreview" zoomScale="130" zoomScaleNormal="175" zoomScaleSheetLayoutView="130" zoomScalePageLayoutView="145" workbookViewId="0">
      <selection activeCell="E110" sqref="E110"/>
    </sheetView>
  </sheetViews>
  <sheetFormatPr defaultRowHeight="14.25"/>
  <cols>
    <col min="1" max="1" width="3.875" customWidth="1"/>
    <col min="2" max="2" width="42.375" customWidth="1"/>
    <col min="3" max="3" width="4.375" customWidth="1"/>
    <col min="4" max="4" width="6" customWidth="1"/>
    <col min="5" max="5" width="10" customWidth="1"/>
    <col min="6" max="6" width="13" customWidth="1"/>
  </cols>
  <sheetData>
    <row r="1" spans="1:7" s="179" customFormat="1" ht="15" customHeight="1">
      <c r="A1" s="206"/>
      <c r="B1" s="1398"/>
      <c r="C1" s="1398"/>
      <c r="D1" s="1398"/>
      <c r="E1" s="1398"/>
      <c r="F1" s="1"/>
      <c r="G1" s="1"/>
    </row>
    <row r="2" spans="1:7" s="179" customFormat="1" ht="54" customHeight="1">
      <c r="A2" s="206"/>
      <c r="B2" s="1399" t="s">
        <v>2913</v>
      </c>
      <c r="C2" s="1399"/>
      <c r="D2" s="1399"/>
      <c r="E2" s="1399"/>
      <c r="F2" s="1399"/>
      <c r="G2" s="207"/>
    </row>
    <row r="3" spans="1:7" s="179" customFormat="1" ht="8.25" customHeight="1">
      <c r="A3" s="206"/>
      <c r="B3" s="922"/>
      <c r="C3" s="922"/>
      <c r="D3" s="922"/>
      <c r="E3" s="922"/>
      <c r="F3" s="922"/>
      <c r="G3" s="207"/>
    </row>
    <row r="4" spans="1:7" s="179" customFormat="1" ht="16.5">
      <c r="A4" s="914"/>
      <c r="B4" s="1400" t="s">
        <v>2912</v>
      </c>
      <c r="C4" s="1401"/>
      <c r="D4" s="1401"/>
      <c r="E4" s="1401"/>
      <c r="F4" s="1401"/>
      <c r="G4"/>
    </row>
    <row r="5" spans="1:7" s="179" customFormat="1">
      <c r="A5" s="921"/>
      <c r="B5" s="912"/>
      <c r="C5" s="912"/>
      <c r="D5" s="912"/>
      <c r="E5" s="912"/>
      <c r="F5" s="912"/>
      <c r="G5"/>
    </row>
    <row r="6" spans="1:7" s="179" customFormat="1">
      <c r="A6" s="921"/>
      <c r="B6" s="912" t="s">
        <v>2000</v>
      </c>
      <c r="C6" s="912"/>
      <c r="D6" s="912"/>
      <c r="E6" s="912"/>
      <c r="F6" s="912"/>
      <c r="G6"/>
    </row>
    <row r="7" spans="1:7" s="179" customFormat="1" ht="13.5" customHeight="1">
      <c r="A7" s="921"/>
      <c r="B7" s="1402" t="s">
        <v>2911</v>
      </c>
      <c r="C7" s="1402"/>
      <c r="D7" s="1402"/>
      <c r="E7" s="1402"/>
      <c r="F7" s="1402"/>
      <c r="G7"/>
    </row>
    <row r="8" spans="1:7" s="179" customFormat="1" ht="15.75">
      <c r="A8" s="205"/>
      <c r="B8" s="204"/>
      <c r="C8" s="204"/>
      <c r="D8" s="203"/>
      <c r="E8" s="203"/>
      <c r="F8" s="203"/>
      <c r="G8" s="202"/>
    </row>
    <row r="9" spans="1:7" s="179" customFormat="1" ht="20.100000000000001" customHeight="1">
      <c r="A9" s="1365" t="s">
        <v>3544</v>
      </c>
      <c r="B9" s="1365"/>
      <c r="C9" s="1365"/>
      <c r="D9" s="1365"/>
      <c r="E9" s="1365"/>
      <c r="F9" s="1365"/>
      <c r="G9" s="201"/>
    </row>
    <row r="10" spans="1:7" ht="15.75">
      <c r="A10" s="1395" t="s">
        <v>2965</v>
      </c>
      <c r="B10" s="1395"/>
      <c r="C10" s="1395"/>
      <c r="D10" s="1395"/>
      <c r="E10" s="1395"/>
      <c r="F10" s="1395"/>
    </row>
    <row r="11" spans="1:7">
      <c r="A11" s="914"/>
      <c r="B11" s="912"/>
      <c r="C11" s="912"/>
      <c r="D11" s="912"/>
      <c r="E11" s="912"/>
      <c r="F11" s="912"/>
    </row>
    <row r="12" spans="1:7" ht="15" customHeight="1">
      <c r="A12" s="914"/>
      <c r="B12" s="920" t="s">
        <v>632</v>
      </c>
      <c r="C12" s="920"/>
      <c r="D12" s="920"/>
      <c r="E12" s="920"/>
      <c r="F12" s="920"/>
    </row>
    <row r="13" spans="1:7">
      <c r="A13" s="914"/>
      <c r="B13" s="912" t="s">
        <v>596</v>
      </c>
      <c r="C13" s="912" t="s">
        <v>595</v>
      </c>
      <c r="D13" s="919" t="s">
        <v>594</v>
      </c>
      <c r="E13" s="912" t="s">
        <v>593</v>
      </c>
      <c r="F13" s="912" t="s">
        <v>592</v>
      </c>
    </row>
    <row r="14" spans="1:7" ht="28.5">
      <c r="A14" s="914">
        <v>1</v>
      </c>
      <c r="B14" s="918" t="s">
        <v>2909</v>
      </c>
      <c r="C14" s="917" t="s">
        <v>545</v>
      </c>
      <c r="D14" s="917">
        <v>1050</v>
      </c>
      <c r="E14" s="916"/>
      <c r="F14" s="916">
        <f>ROUND(D14*E14,2)</f>
        <v>0</v>
      </c>
    </row>
    <row r="15" spans="1:7">
      <c r="A15" s="914"/>
      <c r="B15" s="912"/>
      <c r="C15" s="912"/>
      <c r="D15" s="912"/>
      <c r="E15" s="912"/>
      <c r="F15" s="912"/>
    </row>
    <row r="16" spans="1:7" ht="42.75">
      <c r="A16" s="914">
        <v>2</v>
      </c>
      <c r="B16" s="918" t="s">
        <v>2908</v>
      </c>
      <c r="C16" s="917" t="s">
        <v>547</v>
      </c>
      <c r="D16" s="917">
        <v>2</v>
      </c>
      <c r="E16" s="916"/>
      <c r="F16" s="916">
        <f>ROUND(D16*E16,2)</f>
        <v>0</v>
      </c>
    </row>
    <row r="17" spans="1:6">
      <c r="A17" s="914"/>
      <c r="B17" s="912"/>
      <c r="C17" s="912"/>
      <c r="D17" s="912"/>
      <c r="E17" s="912"/>
      <c r="F17" s="912"/>
    </row>
    <row r="18" spans="1:6">
      <c r="A18" s="914">
        <v>3</v>
      </c>
      <c r="B18" s="917" t="s">
        <v>2907</v>
      </c>
      <c r="C18" s="917" t="s">
        <v>554</v>
      </c>
      <c r="D18" s="917">
        <v>1</v>
      </c>
      <c r="E18" s="916"/>
      <c r="F18" s="916">
        <f>ROUND(D18*E18,2)</f>
        <v>0</v>
      </c>
    </row>
    <row r="19" spans="1:6">
      <c r="A19" s="914"/>
      <c r="B19" s="912"/>
      <c r="C19" s="912"/>
      <c r="D19" s="912"/>
      <c r="E19" s="912"/>
      <c r="F19" s="912"/>
    </row>
    <row r="20" spans="1:6" ht="28.5">
      <c r="A20" s="914">
        <v>4</v>
      </c>
      <c r="B20" s="918" t="s">
        <v>627</v>
      </c>
      <c r="C20" s="917" t="s">
        <v>545</v>
      </c>
      <c r="D20" s="917">
        <v>1050</v>
      </c>
      <c r="E20" s="916"/>
      <c r="F20" s="916">
        <f>ROUND(D20*E20,2)</f>
        <v>0</v>
      </c>
    </row>
    <row r="21" spans="1:6">
      <c r="A21" s="914"/>
      <c r="B21" s="912"/>
      <c r="C21" s="912"/>
      <c r="D21" s="912"/>
      <c r="E21" s="912"/>
      <c r="F21" s="912"/>
    </row>
    <row r="22" spans="1:6" ht="28.5">
      <c r="A22" s="914">
        <v>6</v>
      </c>
      <c r="B22" s="918" t="s">
        <v>625</v>
      </c>
      <c r="C22" s="917" t="s">
        <v>554</v>
      </c>
      <c r="D22" s="917">
        <v>1</v>
      </c>
      <c r="E22" s="916"/>
      <c r="F22" s="916">
        <f>ROUND(D22*E22,2)</f>
        <v>0</v>
      </c>
    </row>
    <row r="23" spans="1:6">
      <c r="A23" s="914"/>
      <c r="B23" s="912"/>
      <c r="C23" s="912"/>
      <c r="D23" s="912"/>
      <c r="E23" s="912"/>
      <c r="F23" s="912"/>
    </row>
    <row r="24" spans="1:6">
      <c r="A24" s="914">
        <v>7</v>
      </c>
      <c r="B24" s="917" t="s">
        <v>608</v>
      </c>
      <c r="C24" s="917" t="s">
        <v>547</v>
      </c>
      <c r="D24" s="917">
        <v>1</v>
      </c>
      <c r="E24" s="916"/>
      <c r="F24" s="916">
        <f>ROUND(D24*E24,2)</f>
        <v>0</v>
      </c>
    </row>
    <row r="25" spans="1:6">
      <c r="A25" s="914"/>
      <c r="B25" s="912"/>
      <c r="C25" s="912"/>
      <c r="D25" s="912"/>
      <c r="E25" s="912"/>
      <c r="F25" s="912"/>
    </row>
    <row r="26" spans="1:6" ht="15.75">
      <c r="A26" s="914"/>
      <c r="B26" s="920" t="s">
        <v>624</v>
      </c>
      <c r="C26" s="920"/>
      <c r="D26" s="920"/>
      <c r="E26" s="920"/>
      <c r="F26" s="920"/>
    </row>
    <row r="27" spans="1:6">
      <c r="A27" s="914"/>
      <c r="B27" s="912" t="s">
        <v>596</v>
      </c>
      <c r="C27" s="912" t="s">
        <v>595</v>
      </c>
      <c r="D27" s="919" t="s">
        <v>594</v>
      </c>
      <c r="E27" s="912" t="s">
        <v>593</v>
      </c>
      <c r="F27" s="912" t="s">
        <v>592</v>
      </c>
    </row>
    <row r="28" spans="1:6" ht="57">
      <c r="A28" s="914">
        <v>8</v>
      </c>
      <c r="B28" s="918" t="s">
        <v>2964</v>
      </c>
      <c r="C28" s="917" t="s">
        <v>58</v>
      </c>
      <c r="D28" s="917">
        <v>520</v>
      </c>
      <c r="E28" s="916"/>
      <c r="F28" s="916">
        <f>ROUND(D28*E28,2)</f>
        <v>0</v>
      </c>
    </row>
    <row r="29" spans="1:6">
      <c r="A29" s="914"/>
      <c r="B29" s="912"/>
      <c r="C29" s="912"/>
      <c r="D29" s="912"/>
      <c r="E29" s="912"/>
      <c r="F29" s="912"/>
    </row>
    <row r="30" spans="1:6" ht="57">
      <c r="A30" s="914">
        <v>9</v>
      </c>
      <c r="B30" s="918" t="s">
        <v>2963</v>
      </c>
      <c r="C30" s="917" t="s">
        <v>58</v>
      </c>
      <c r="D30" s="917">
        <v>230</v>
      </c>
      <c r="E30" s="916"/>
      <c r="F30" s="916">
        <f>ROUND(D30*E30,2)</f>
        <v>0</v>
      </c>
    </row>
    <row r="31" spans="1:6">
      <c r="A31" s="914"/>
      <c r="B31" s="912"/>
      <c r="C31" s="912"/>
      <c r="D31" s="912"/>
      <c r="E31" s="912"/>
      <c r="F31" s="912"/>
    </row>
    <row r="32" spans="1:6" ht="57">
      <c r="A32" s="914">
        <v>10</v>
      </c>
      <c r="B32" s="918" t="s">
        <v>2962</v>
      </c>
      <c r="C32" s="917" t="s">
        <v>58</v>
      </c>
      <c r="D32" s="917">
        <v>5</v>
      </c>
      <c r="E32" s="916"/>
      <c r="F32" s="916">
        <f>ROUND(D32*E32,2)</f>
        <v>0</v>
      </c>
    </row>
    <row r="33" spans="1:6">
      <c r="A33" s="914"/>
      <c r="B33" s="912"/>
      <c r="C33" s="912"/>
      <c r="D33" s="912"/>
      <c r="E33" s="912"/>
      <c r="F33" s="912"/>
    </row>
    <row r="34" spans="1:6" ht="42.75">
      <c r="A34" s="914">
        <v>11</v>
      </c>
      <c r="B34" s="918" t="s">
        <v>621</v>
      </c>
      <c r="C34" s="917" t="s">
        <v>58</v>
      </c>
      <c r="D34" s="917">
        <v>750</v>
      </c>
      <c r="E34" s="916"/>
      <c r="F34" s="916">
        <f>ROUND(D34*E34,2)</f>
        <v>0</v>
      </c>
    </row>
    <row r="35" spans="1:6">
      <c r="A35" s="914"/>
      <c r="B35" s="912"/>
      <c r="C35" s="912"/>
      <c r="D35" s="912"/>
      <c r="E35" s="912"/>
      <c r="F35" s="912"/>
    </row>
    <row r="36" spans="1:6" ht="42.75">
      <c r="A36" s="914">
        <v>12</v>
      </c>
      <c r="B36" s="918" t="s">
        <v>620</v>
      </c>
      <c r="C36" s="917" t="s">
        <v>58</v>
      </c>
      <c r="D36" s="917">
        <v>5</v>
      </c>
      <c r="E36" s="916"/>
      <c r="F36" s="916">
        <f>ROUND(D36*E36,2)</f>
        <v>0</v>
      </c>
    </row>
    <row r="37" spans="1:6">
      <c r="A37" s="914"/>
      <c r="B37" s="912"/>
      <c r="C37" s="912"/>
      <c r="D37" s="912"/>
      <c r="E37" s="912"/>
      <c r="F37" s="912"/>
    </row>
    <row r="38" spans="1:6" ht="42.75">
      <c r="A38" s="914">
        <v>13</v>
      </c>
      <c r="B38" s="918" t="s">
        <v>619</v>
      </c>
      <c r="C38" s="917" t="s">
        <v>545</v>
      </c>
      <c r="D38" s="917">
        <v>2500</v>
      </c>
      <c r="E38" s="916"/>
      <c r="F38" s="916">
        <f>ROUND(D38*E38,2)</f>
        <v>0</v>
      </c>
    </row>
    <row r="39" spans="1:6">
      <c r="A39" s="914"/>
      <c r="B39" s="912"/>
      <c r="C39" s="912"/>
      <c r="D39" s="912"/>
      <c r="E39" s="912"/>
      <c r="F39" s="912"/>
    </row>
    <row r="40" spans="1:6" ht="71.25">
      <c r="A40" s="914">
        <v>14</v>
      </c>
      <c r="B40" s="918" t="s">
        <v>2961</v>
      </c>
      <c r="C40" s="917" t="s">
        <v>545</v>
      </c>
      <c r="D40" s="917">
        <v>160</v>
      </c>
      <c r="E40" s="916"/>
      <c r="F40" s="916">
        <f>ROUND(D40*E40,2)</f>
        <v>0</v>
      </c>
    </row>
    <row r="41" spans="1:6">
      <c r="A41" s="914"/>
      <c r="B41" s="912"/>
      <c r="C41" s="912"/>
      <c r="D41" s="912"/>
      <c r="E41" s="912"/>
      <c r="F41" s="912"/>
    </row>
    <row r="42" spans="1:6" ht="114">
      <c r="A42" s="914">
        <v>15</v>
      </c>
      <c r="B42" s="918" t="s">
        <v>2931</v>
      </c>
      <c r="C42" s="917" t="s">
        <v>545</v>
      </c>
      <c r="D42" s="917">
        <v>400</v>
      </c>
      <c r="E42" s="916"/>
      <c r="F42" s="916">
        <f>ROUND(D42*E42,2)</f>
        <v>0</v>
      </c>
    </row>
    <row r="43" spans="1:6">
      <c r="A43" s="914"/>
      <c r="B43" s="912"/>
      <c r="C43" s="912"/>
      <c r="D43" s="912"/>
      <c r="E43" s="912"/>
      <c r="F43" s="912"/>
    </row>
    <row r="44" spans="1:6" ht="114">
      <c r="A44" s="914">
        <v>16</v>
      </c>
      <c r="B44" s="918" t="s">
        <v>2946</v>
      </c>
      <c r="C44" s="917" t="s">
        <v>545</v>
      </c>
      <c r="D44" s="917">
        <v>330</v>
      </c>
      <c r="E44" s="916"/>
      <c r="F44" s="916">
        <f>ROUND(D44*E44,2)</f>
        <v>0</v>
      </c>
    </row>
    <row r="45" spans="1:6">
      <c r="A45" s="914"/>
      <c r="B45" s="912"/>
      <c r="C45" s="912"/>
      <c r="D45" s="912"/>
      <c r="E45" s="912"/>
      <c r="F45" s="912"/>
    </row>
    <row r="46" spans="1:6" ht="114">
      <c r="A46" s="914">
        <v>17</v>
      </c>
      <c r="B46" s="918" t="s">
        <v>618</v>
      </c>
      <c r="C46" s="917" t="s">
        <v>545</v>
      </c>
      <c r="D46" s="917">
        <v>126</v>
      </c>
      <c r="E46" s="916"/>
      <c r="F46" s="916">
        <f>ROUND(D46*E46,2)</f>
        <v>0</v>
      </c>
    </row>
    <row r="47" spans="1:6">
      <c r="A47" s="914"/>
      <c r="B47" s="912"/>
      <c r="C47" s="912"/>
      <c r="D47" s="912"/>
      <c r="E47" s="912"/>
      <c r="F47" s="912"/>
    </row>
    <row r="48" spans="1:6" ht="114">
      <c r="A48" s="914">
        <v>18</v>
      </c>
      <c r="B48" s="918" t="s">
        <v>2960</v>
      </c>
      <c r="C48" s="917" t="s">
        <v>545</v>
      </c>
      <c r="D48" s="917">
        <v>48</v>
      </c>
      <c r="E48" s="916"/>
      <c r="F48" s="916">
        <f>ROUND(D48*E48,2)</f>
        <v>0</v>
      </c>
    </row>
    <row r="49" spans="1:6">
      <c r="A49" s="914"/>
      <c r="B49" s="912"/>
      <c r="C49" s="912"/>
      <c r="D49" s="912"/>
      <c r="E49" s="912"/>
      <c r="F49" s="912"/>
    </row>
    <row r="50" spans="1:6" ht="28.5">
      <c r="A50" s="914">
        <v>19</v>
      </c>
      <c r="B50" s="918" t="s">
        <v>617</v>
      </c>
      <c r="C50" s="917" t="s">
        <v>545</v>
      </c>
      <c r="D50" s="917">
        <v>1100</v>
      </c>
      <c r="E50" s="916"/>
      <c r="F50" s="916">
        <f>ROUND(D50*E50,2)</f>
        <v>0</v>
      </c>
    </row>
    <row r="51" spans="1:6">
      <c r="A51" s="914"/>
      <c r="B51" s="912"/>
      <c r="C51" s="912"/>
      <c r="D51" s="912"/>
      <c r="E51" s="912"/>
      <c r="F51" s="912"/>
    </row>
    <row r="52" spans="1:6" ht="185.25">
      <c r="A52" s="914">
        <v>20</v>
      </c>
      <c r="B52" s="918" t="s">
        <v>2945</v>
      </c>
      <c r="C52" s="917" t="s">
        <v>554</v>
      </c>
      <c r="D52" s="917">
        <v>6</v>
      </c>
      <c r="E52" s="916"/>
      <c r="F52" s="916">
        <f>ROUND(D52*E52,2)</f>
        <v>0</v>
      </c>
    </row>
    <row r="53" spans="1:6">
      <c r="A53" s="914"/>
      <c r="B53" s="912"/>
      <c r="C53" s="912"/>
      <c r="D53" s="912"/>
      <c r="E53" s="912"/>
      <c r="F53" s="912"/>
    </row>
    <row r="54" spans="1:6">
      <c r="A54" s="914">
        <v>21</v>
      </c>
      <c r="B54" s="917" t="s">
        <v>608</v>
      </c>
      <c r="C54" s="917" t="s">
        <v>547</v>
      </c>
      <c r="D54" s="917">
        <v>1</v>
      </c>
      <c r="E54" s="916"/>
      <c r="F54" s="916">
        <f>ROUND(D54*E54,2)</f>
        <v>0</v>
      </c>
    </row>
    <row r="55" spans="1:6">
      <c r="A55" s="914"/>
      <c r="B55" s="912"/>
      <c r="C55" s="912"/>
      <c r="D55" s="912"/>
      <c r="E55" s="912"/>
      <c r="F55" s="912"/>
    </row>
    <row r="56" spans="1:6" ht="15.75">
      <c r="A56" s="914"/>
      <c r="B56" s="920" t="s">
        <v>611</v>
      </c>
      <c r="C56" s="920"/>
      <c r="D56" s="920"/>
      <c r="E56" s="920"/>
      <c r="F56" s="920"/>
    </row>
    <row r="57" spans="1:6">
      <c r="A57" s="914"/>
      <c r="B57" s="912" t="s">
        <v>596</v>
      </c>
      <c r="C57" s="912" t="s">
        <v>595</v>
      </c>
      <c r="D57" s="919" t="s">
        <v>594</v>
      </c>
      <c r="E57" s="912" t="s">
        <v>593</v>
      </c>
      <c r="F57" s="912" t="s">
        <v>592</v>
      </c>
    </row>
    <row r="58" spans="1:6" ht="28.5">
      <c r="A58" s="914">
        <v>22</v>
      </c>
      <c r="B58" s="918" t="s">
        <v>610</v>
      </c>
      <c r="C58" s="917" t="s">
        <v>545</v>
      </c>
      <c r="D58" s="917">
        <v>4740</v>
      </c>
      <c r="E58" s="916"/>
      <c r="F58" s="916">
        <f>ROUND(D58*E58,2)</f>
        <v>0</v>
      </c>
    </row>
    <row r="59" spans="1:6">
      <c r="A59" s="914"/>
      <c r="B59" s="912"/>
      <c r="C59" s="912"/>
      <c r="D59" s="912"/>
      <c r="E59" s="912"/>
      <c r="F59" s="912"/>
    </row>
    <row r="60" spans="1:6" ht="71.25">
      <c r="A60" s="914">
        <v>23</v>
      </c>
      <c r="B60" s="918" t="s">
        <v>2959</v>
      </c>
      <c r="C60" s="917" t="s">
        <v>2900</v>
      </c>
      <c r="D60" s="917">
        <v>1</v>
      </c>
      <c r="E60" s="916"/>
      <c r="F60" s="916">
        <f>ROUND(D60*E60,2)</f>
        <v>0</v>
      </c>
    </row>
    <row r="61" spans="1:6">
      <c r="A61" s="914"/>
      <c r="B61" s="912"/>
      <c r="C61" s="912"/>
      <c r="D61" s="912"/>
      <c r="E61" s="912"/>
      <c r="F61" s="916"/>
    </row>
    <row r="62" spans="1:6" ht="71.25">
      <c r="A62" s="914">
        <v>24</v>
      </c>
      <c r="B62" s="918" t="s">
        <v>2958</v>
      </c>
      <c r="C62" s="917" t="s">
        <v>2900</v>
      </c>
      <c r="D62" s="917">
        <v>1</v>
      </c>
      <c r="E62" s="916"/>
      <c r="F62" s="916">
        <f>ROUND(D62*E62,2)</f>
        <v>0</v>
      </c>
    </row>
    <row r="63" spans="1:6">
      <c r="A63" s="914"/>
      <c r="B63" s="912"/>
      <c r="C63" s="912"/>
      <c r="D63" s="912"/>
      <c r="E63" s="912"/>
      <c r="F63" s="916"/>
    </row>
    <row r="64" spans="1:6" ht="42.75">
      <c r="A64" s="914">
        <v>25</v>
      </c>
      <c r="B64" s="918" t="s">
        <v>2943</v>
      </c>
      <c r="C64" s="917" t="s">
        <v>547</v>
      </c>
      <c r="D64" s="917">
        <v>9</v>
      </c>
      <c r="E64" s="916"/>
      <c r="F64" s="916">
        <f>ROUND(D64*E64,2)</f>
        <v>0</v>
      </c>
    </row>
    <row r="65" spans="1:6">
      <c r="A65" s="914"/>
      <c r="B65" s="912"/>
      <c r="C65" s="912"/>
      <c r="D65" s="912"/>
      <c r="E65" s="912"/>
      <c r="F65" s="916"/>
    </row>
    <row r="66" spans="1:6">
      <c r="A66" s="914">
        <v>26</v>
      </c>
      <c r="B66" s="917" t="s">
        <v>608</v>
      </c>
      <c r="C66" s="917" t="s">
        <v>547</v>
      </c>
      <c r="D66" s="917">
        <v>1</v>
      </c>
      <c r="E66" s="916"/>
      <c r="F66" s="916">
        <f>ROUND(D66*E66,2)</f>
        <v>0</v>
      </c>
    </row>
    <row r="67" spans="1:6">
      <c r="A67" s="914"/>
      <c r="B67" s="912"/>
      <c r="C67" s="912"/>
      <c r="D67" s="912"/>
      <c r="E67" s="923"/>
      <c r="F67" s="923"/>
    </row>
    <row r="68" spans="1:6">
      <c r="A68" s="914"/>
      <c r="B68" s="912"/>
      <c r="C68" s="912"/>
      <c r="D68" s="912"/>
      <c r="E68" s="923"/>
      <c r="F68" s="923"/>
    </row>
    <row r="69" spans="1:6">
      <c r="A69" s="914"/>
      <c r="B69" s="912"/>
      <c r="C69" s="912"/>
      <c r="D69" s="912"/>
      <c r="E69" s="923"/>
      <c r="F69" s="923"/>
    </row>
    <row r="70" spans="1:6">
      <c r="A70" s="914"/>
      <c r="B70" s="912"/>
      <c r="C70" s="912"/>
      <c r="D70" s="912"/>
      <c r="E70" s="912"/>
      <c r="F70" s="912"/>
    </row>
    <row r="71" spans="1:6" ht="15.75">
      <c r="A71" s="914"/>
      <c r="B71" s="920" t="s">
        <v>607</v>
      </c>
      <c r="C71" s="920"/>
      <c r="D71" s="920"/>
      <c r="E71" s="920"/>
      <c r="F71" s="920"/>
    </row>
    <row r="72" spans="1:6">
      <c r="A72" s="914"/>
      <c r="B72" s="912" t="s">
        <v>596</v>
      </c>
      <c r="C72" s="912" t="s">
        <v>595</v>
      </c>
      <c r="D72" s="919" t="s">
        <v>594</v>
      </c>
      <c r="E72" s="912" t="s">
        <v>593</v>
      </c>
      <c r="F72" s="912" t="s">
        <v>592</v>
      </c>
    </row>
    <row r="73" spans="1:6" ht="71.25">
      <c r="A73" s="914">
        <v>27</v>
      </c>
      <c r="B73" s="918" t="s">
        <v>2957</v>
      </c>
      <c r="C73" s="917" t="s">
        <v>554</v>
      </c>
      <c r="D73" s="917">
        <v>7</v>
      </c>
      <c r="E73" s="916"/>
      <c r="F73" s="916">
        <f>ROUND(D73*E73,2)</f>
        <v>0</v>
      </c>
    </row>
    <row r="74" spans="1:6">
      <c r="A74" s="914"/>
      <c r="B74" s="912"/>
      <c r="C74" s="912"/>
      <c r="D74" s="912"/>
      <c r="E74" s="912"/>
      <c r="F74" s="912"/>
    </row>
    <row r="75" spans="1:6" ht="28.5">
      <c r="A75" s="914">
        <v>28</v>
      </c>
      <c r="B75" s="918" t="s">
        <v>2882</v>
      </c>
      <c r="C75" s="917" t="s">
        <v>547</v>
      </c>
      <c r="D75" s="917">
        <v>21</v>
      </c>
      <c r="E75" s="916"/>
      <c r="F75" s="916">
        <f t="shared" ref="F75:F77" si="0">ROUND(D75*E75,2)</f>
        <v>0</v>
      </c>
    </row>
    <row r="76" spans="1:6">
      <c r="A76" s="914"/>
      <c r="B76" s="912"/>
      <c r="C76" s="912"/>
      <c r="D76" s="919"/>
      <c r="E76" s="912"/>
      <c r="F76" s="916"/>
    </row>
    <row r="77" spans="1:6" ht="28.5">
      <c r="A77" s="914">
        <v>29</v>
      </c>
      <c r="B77" s="918" t="s">
        <v>2880</v>
      </c>
      <c r="C77" s="917" t="s">
        <v>545</v>
      </c>
      <c r="D77" s="917">
        <v>945</v>
      </c>
      <c r="E77" s="916"/>
      <c r="F77" s="916">
        <f t="shared" si="0"/>
        <v>0</v>
      </c>
    </row>
    <row r="78" spans="1:6">
      <c r="A78" s="914"/>
      <c r="B78" s="912"/>
      <c r="C78" s="912"/>
      <c r="D78" s="912"/>
      <c r="E78" s="912"/>
      <c r="F78" s="912"/>
    </row>
    <row r="79" spans="1:6" ht="15.75">
      <c r="A79" s="914"/>
      <c r="B79" s="920" t="s">
        <v>604</v>
      </c>
      <c r="C79" s="920"/>
      <c r="D79" s="920"/>
      <c r="E79" s="920"/>
      <c r="F79" s="920"/>
    </row>
    <row r="80" spans="1:6">
      <c r="A80" s="914"/>
      <c r="B80" s="912" t="s">
        <v>596</v>
      </c>
      <c r="C80" s="912" t="s">
        <v>595</v>
      </c>
      <c r="D80" s="919" t="s">
        <v>594</v>
      </c>
      <c r="E80" s="912" t="s">
        <v>593</v>
      </c>
      <c r="F80" s="912" t="s">
        <v>592</v>
      </c>
    </row>
    <row r="81" spans="1:6" ht="42.75">
      <c r="A81" s="914">
        <v>30</v>
      </c>
      <c r="B81" s="918" t="s">
        <v>603</v>
      </c>
      <c r="C81" s="917" t="s">
        <v>554</v>
      </c>
      <c r="D81" s="917">
        <v>2</v>
      </c>
      <c r="E81" s="916"/>
      <c r="F81" s="916">
        <f>ROUND(D81*E81,2)</f>
        <v>0</v>
      </c>
    </row>
    <row r="82" spans="1:6">
      <c r="A82" s="914"/>
      <c r="B82" s="912"/>
      <c r="C82" s="912"/>
      <c r="D82" s="912"/>
      <c r="E82" s="912"/>
      <c r="F82" s="912"/>
    </row>
    <row r="83" spans="1:6" ht="71.25">
      <c r="A83" s="914">
        <v>31</v>
      </c>
      <c r="B83" s="918" t="s">
        <v>602</v>
      </c>
      <c r="C83" s="917" t="s">
        <v>598</v>
      </c>
      <c r="D83" s="917">
        <v>100</v>
      </c>
      <c r="E83" s="916"/>
      <c r="F83" s="916">
        <f>ROUND(D83*E83,2)</f>
        <v>0</v>
      </c>
    </row>
    <row r="84" spans="1:6">
      <c r="A84" s="914"/>
      <c r="B84" s="912"/>
      <c r="C84" s="912"/>
      <c r="D84" s="912"/>
      <c r="E84" s="912"/>
      <c r="F84" s="912"/>
    </row>
    <row r="85" spans="1:6" ht="57">
      <c r="A85" s="914">
        <v>32</v>
      </c>
      <c r="B85" s="918" t="s">
        <v>601</v>
      </c>
      <c r="C85" s="917" t="s">
        <v>554</v>
      </c>
      <c r="D85" s="917">
        <v>1</v>
      </c>
      <c r="E85" s="916"/>
      <c r="F85" s="916">
        <f>ROUND(D85*E85,2)</f>
        <v>0</v>
      </c>
    </row>
    <row r="86" spans="1:6">
      <c r="A86" s="914"/>
      <c r="B86" s="912"/>
      <c r="C86" s="912"/>
      <c r="D86" s="912"/>
      <c r="E86" s="912"/>
      <c r="F86" s="912"/>
    </row>
    <row r="87" spans="1:6" ht="42.75">
      <c r="A87" s="914">
        <v>33</v>
      </c>
      <c r="B87" s="918" t="s">
        <v>600</v>
      </c>
      <c r="C87" s="917" t="s">
        <v>598</v>
      </c>
      <c r="D87" s="917">
        <v>20</v>
      </c>
      <c r="E87" s="916"/>
      <c r="F87" s="916">
        <f>ROUND(D87*E87,2)</f>
        <v>0</v>
      </c>
    </row>
    <row r="88" spans="1:6">
      <c r="A88" s="914"/>
      <c r="B88" s="912"/>
      <c r="C88" s="912"/>
      <c r="D88" s="912"/>
      <c r="E88" s="912"/>
      <c r="F88" s="912"/>
    </row>
    <row r="89" spans="1:6">
      <c r="A89" s="914">
        <v>34</v>
      </c>
      <c r="B89" s="918" t="s">
        <v>2872</v>
      </c>
      <c r="C89" s="917" t="s">
        <v>547</v>
      </c>
      <c r="D89" s="917">
        <v>1</v>
      </c>
      <c r="E89" s="916"/>
      <c r="F89" s="916">
        <f>ROUND(D89*E89,2)</f>
        <v>0</v>
      </c>
    </row>
    <row r="90" spans="1:6">
      <c r="A90" s="914"/>
      <c r="B90" s="912"/>
      <c r="C90" s="912"/>
      <c r="D90" s="912"/>
      <c r="E90" s="912"/>
      <c r="F90" s="912"/>
    </row>
    <row r="91" spans="1:6">
      <c r="A91" s="914">
        <v>35</v>
      </c>
      <c r="B91" s="917" t="s">
        <v>599</v>
      </c>
      <c r="C91" s="917" t="s">
        <v>598</v>
      </c>
      <c r="D91" s="917">
        <v>300</v>
      </c>
      <c r="E91" s="916"/>
      <c r="F91" s="916">
        <f>ROUND(D91*E91,2)</f>
        <v>0</v>
      </c>
    </row>
    <row r="92" spans="1:6">
      <c r="A92" s="914"/>
      <c r="B92" s="912"/>
      <c r="C92" s="912"/>
      <c r="D92" s="912"/>
      <c r="E92" s="912"/>
      <c r="F92" s="912"/>
    </row>
    <row r="93" spans="1:6" ht="15.75">
      <c r="A93" s="914"/>
      <c r="B93" s="920" t="s">
        <v>597</v>
      </c>
      <c r="C93" s="920"/>
      <c r="D93" s="920"/>
      <c r="E93" s="920"/>
      <c r="F93" s="920"/>
    </row>
    <row r="94" spans="1:6">
      <c r="A94" s="914"/>
      <c r="B94" s="912" t="s">
        <v>596</v>
      </c>
      <c r="C94" s="912" t="s">
        <v>595</v>
      </c>
      <c r="D94" s="919" t="s">
        <v>594</v>
      </c>
      <c r="E94" s="912" t="s">
        <v>593</v>
      </c>
      <c r="F94" s="912" t="s">
        <v>592</v>
      </c>
    </row>
    <row r="95" spans="1:6">
      <c r="A95" s="914"/>
      <c r="B95" s="912"/>
      <c r="C95" s="912"/>
      <c r="D95" s="912"/>
      <c r="E95" s="912"/>
      <c r="F95" s="912"/>
    </row>
    <row r="96" spans="1:6" ht="28.5">
      <c r="A96" s="914">
        <v>36</v>
      </c>
      <c r="B96" s="918" t="s">
        <v>2869</v>
      </c>
      <c r="C96" s="917" t="s">
        <v>589</v>
      </c>
      <c r="D96" s="917">
        <v>2</v>
      </c>
      <c r="E96" s="916"/>
      <c r="F96" s="916">
        <f>ROUND(D96*E96,2)</f>
        <v>0</v>
      </c>
    </row>
    <row r="97" spans="1:7">
      <c r="A97" s="914"/>
      <c r="B97" s="912"/>
      <c r="C97" s="912"/>
      <c r="D97" s="912"/>
      <c r="E97" s="912"/>
      <c r="F97" s="912"/>
    </row>
    <row r="98" spans="1:7" ht="16.5">
      <c r="A98" s="914"/>
      <c r="B98" s="1396" t="s">
        <v>2956</v>
      </c>
      <c r="C98" s="1396"/>
      <c r="D98" s="1396"/>
      <c r="E98" s="915"/>
      <c r="F98" s="915"/>
    </row>
    <row r="99" spans="1:7">
      <c r="A99" s="914"/>
      <c r="B99" s="1397" t="s">
        <v>587</v>
      </c>
      <c r="C99" s="1397"/>
      <c r="D99" s="1397"/>
      <c r="E99" s="1405">
        <f>ROUND(SUM(F14:F24),2)</f>
        <v>0</v>
      </c>
      <c r="F99" s="1405"/>
    </row>
    <row r="100" spans="1:7">
      <c r="A100" s="914"/>
      <c r="B100" s="1406" t="s">
        <v>586</v>
      </c>
      <c r="C100" s="1406"/>
      <c r="D100" s="1406"/>
      <c r="E100" s="1407">
        <f>ROUND(SUM(F28:F54),2)</f>
        <v>0</v>
      </c>
      <c r="F100" s="1407"/>
    </row>
    <row r="101" spans="1:7">
      <c r="A101" s="914"/>
      <c r="B101" s="1406" t="s">
        <v>585</v>
      </c>
      <c r="C101" s="1406"/>
      <c r="D101" s="1406"/>
      <c r="E101" s="1407">
        <f>ROUND(SUM(F58:F66),2)</f>
        <v>0</v>
      </c>
      <c r="F101" s="1407"/>
    </row>
    <row r="102" spans="1:7">
      <c r="A102" s="914"/>
      <c r="B102" s="1406" t="s">
        <v>584</v>
      </c>
      <c r="C102" s="1406"/>
      <c r="D102" s="1406"/>
      <c r="E102" s="1407">
        <f>ROUND(SUM(F73:F77),2)</f>
        <v>0</v>
      </c>
      <c r="F102" s="1407"/>
    </row>
    <row r="103" spans="1:7">
      <c r="A103" s="914"/>
      <c r="B103" s="1406" t="s">
        <v>583</v>
      </c>
      <c r="C103" s="1406"/>
      <c r="D103" s="1406"/>
      <c r="E103" s="1407">
        <f>ROUND(SUM(F81:F91),2)</f>
        <v>0</v>
      </c>
      <c r="F103" s="1407"/>
    </row>
    <row r="104" spans="1:7">
      <c r="A104" s="914"/>
      <c r="B104" s="1408" t="s">
        <v>582</v>
      </c>
      <c r="C104" s="1408"/>
      <c r="D104" s="1408"/>
      <c r="E104" s="1409">
        <f>ROUND(SUM(F95:F97),2)</f>
        <v>0</v>
      </c>
      <c r="F104" s="1409"/>
    </row>
    <row r="105" spans="1:7">
      <c r="A105" s="914"/>
      <c r="B105" s="912"/>
      <c r="C105" s="912"/>
      <c r="D105" s="912"/>
      <c r="E105" s="912"/>
      <c r="F105" s="912"/>
    </row>
    <row r="106" spans="1:7" ht="15.75">
      <c r="A106" s="914"/>
      <c r="B106" s="1403" t="s">
        <v>2955</v>
      </c>
      <c r="C106" s="1403"/>
      <c r="D106" s="1403"/>
      <c r="F106" s="913">
        <f>ROUND(SUM(E99:F104),2)</f>
        <v>0</v>
      </c>
      <c r="G106" s="913"/>
    </row>
    <row r="107" spans="1:7" ht="15">
      <c r="A107" s="912"/>
      <c r="B107" s="1410" t="s">
        <v>580</v>
      </c>
      <c r="C107" s="1410"/>
      <c r="D107" s="1410"/>
      <c r="E107" s="1411">
        <f>ROUND(F106*0.22,2)</f>
        <v>0</v>
      </c>
      <c r="F107" s="1411"/>
    </row>
    <row r="108" spans="1:7">
      <c r="A108" s="912"/>
      <c r="B108" s="912"/>
      <c r="C108" s="912"/>
      <c r="D108" s="912"/>
      <c r="E108" s="912"/>
      <c r="F108" s="912"/>
    </row>
    <row r="109" spans="1:7" ht="16.5" thickBot="1">
      <c r="A109" s="912"/>
      <c r="B109" s="1403" t="s">
        <v>579</v>
      </c>
      <c r="C109" s="1403"/>
      <c r="D109" s="1403"/>
      <c r="E109" s="1404">
        <f>ROUND(SUM(E106:F107),2)</f>
        <v>0</v>
      </c>
      <c r="F109" s="1404"/>
    </row>
    <row r="110" spans="1:7" ht="15" thickTop="1">
      <c r="A110" s="912"/>
      <c r="B110" s="912"/>
      <c r="C110" s="912"/>
      <c r="D110" s="912"/>
      <c r="E110" s="912"/>
      <c r="F110" s="912"/>
    </row>
    <row r="111" spans="1:7" ht="15">
      <c r="A111" s="912"/>
      <c r="B111" s="1410" t="s">
        <v>2916</v>
      </c>
      <c r="C111" s="1410"/>
      <c r="D111" s="1410"/>
      <c r="E111" s="1406"/>
      <c r="F111" s="1406"/>
    </row>
    <row r="112" spans="1:7" ht="15" customHeight="1">
      <c r="A112" s="912"/>
      <c r="B112" s="1410" t="s">
        <v>2915</v>
      </c>
      <c r="C112" s="1410"/>
      <c r="D112" s="1410"/>
      <c r="E112" s="1412">
        <v>43374</v>
      </c>
      <c r="F112" s="1412"/>
    </row>
  </sheetData>
  <mergeCells count="28">
    <mergeCell ref="E102:F102"/>
    <mergeCell ref="B112:D112"/>
    <mergeCell ref="E112:F112"/>
    <mergeCell ref="B106:D106"/>
    <mergeCell ref="B107:D107"/>
    <mergeCell ref="E107:F107"/>
    <mergeCell ref="B109:D109"/>
    <mergeCell ref="E109:F109"/>
    <mergeCell ref="B104:D104"/>
    <mergeCell ref="E104:F104"/>
    <mergeCell ref="B111:D111"/>
    <mergeCell ref="E111:F111"/>
    <mergeCell ref="B103:D103"/>
    <mergeCell ref="E103:F103"/>
    <mergeCell ref="B102:D102"/>
    <mergeCell ref="B101:D101"/>
    <mergeCell ref="E101:F101"/>
    <mergeCell ref="B1:E1"/>
    <mergeCell ref="B2:F2"/>
    <mergeCell ref="B4:F4"/>
    <mergeCell ref="B7:F7"/>
    <mergeCell ref="A9:F9"/>
    <mergeCell ref="A10:F10"/>
    <mergeCell ref="B98:D98"/>
    <mergeCell ref="B99:D99"/>
    <mergeCell ref="E99:F99"/>
    <mergeCell ref="B100:D100"/>
    <mergeCell ref="E100:F100"/>
  </mergeCells>
  <pageMargins left="1.3779527559055118" right="0.39370078740157483" top="0.19685039370078741" bottom="0.19685039370078741" header="0" footer="0"/>
  <pageSetup paperSize="9" scale="95" firstPageNumber="24" orientation="portrait" useFirstPageNumber="1" r:id="rId1"/>
  <headerFooter>
    <oddHeader>&amp;Lšt. projekta: 966/2
&amp;Cšt. načrta 321/18-MS
&amp;R4/4 Načrt ureditve EEO 0,4 -35 kV</oddHeader>
    <oddFooter>&amp;C&amp;P/33</oddFooter>
  </headerFooter>
  <rowBreaks count="1" manualBreakCount="1">
    <brk id="97" max="5" man="1"/>
  </rowBreak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3"/>
  <sheetViews>
    <sheetView view="pageBreakPreview" zoomScaleNormal="175" zoomScaleSheetLayoutView="100" zoomScalePageLayoutView="160" workbookViewId="0">
      <selection activeCell="E91" sqref="E91"/>
    </sheetView>
  </sheetViews>
  <sheetFormatPr defaultRowHeight="14.25"/>
  <cols>
    <col min="1" max="1" width="3.875" customWidth="1"/>
    <col min="2" max="2" width="42.875" customWidth="1"/>
    <col min="3" max="3" width="4.375" customWidth="1"/>
    <col min="4" max="4" width="6" customWidth="1"/>
    <col min="5" max="5" width="11.875" bestFit="1" customWidth="1"/>
    <col min="6" max="6" width="10.75" bestFit="1" customWidth="1"/>
  </cols>
  <sheetData>
    <row r="1" spans="1:7" s="179" customFormat="1" ht="15" customHeight="1">
      <c r="A1" s="206"/>
      <c r="B1" s="1398"/>
      <c r="C1" s="1398"/>
      <c r="D1" s="1398"/>
      <c r="E1" s="1398"/>
      <c r="F1" s="1"/>
      <c r="G1" s="1"/>
    </row>
    <row r="2" spans="1:7" s="179" customFormat="1" ht="54" customHeight="1">
      <c r="A2" s="206"/>
      <c r="B2" s="1399" t="s">
        <v>2913</v>
      </c>
      <c r="C2" s="1399"/>
      <c r="D2" s="1399"/>
      <c r="E2" s="1399"/>
      <c r="F2" s="1399"/>
      <c r="G2" s="207"/>
    </row>
    <row r="3" spans="1:7" s="179" customFormat="1" ht="8.25" customHeight="1">
      <c r="A3" s="206"/>
      <c r="B3" s="922"/>
      <c r="C3" s="922"/>
      <c r="D3" s="922"/>
      <c r="E3" s="922"/>
      <c r="F3" s="922"/>
      <c r="G3" s="207"/>
    </row>
    <row r="4" spans="1:7" s="179" customFormat="1" ht="16.5">
      <c r="A4" s="914"/>
      <c r="B4" s="1400" t="s">
        <v>2912</v>
      </c>
      <c r="C4" s="1401"/>
      <c r="D4" s="1401"/>
      <c r="E4" s="1401"/>
      <c r="F4" s="1401"/>
      <c r="G4"/>
    </row>
    <row r="5" spans="1:7" s="179" customFormat="1">
      <c r="A5" s="921"/>
      <c r="B5" s="912"/>
      <c r="C5" s="912"/>
      <c r="D5" s="912"/>
      <c r="E5" s="912"/>
      <c r="F5" s="912"/>
      <c r="G5"/>
    </row>
    <row r="6" spans="1:7" s="179" customFormat="1">
      <c r="A6" s="921"/>
      <c r="B6" s="912" t="s">
        <v>2000</v>
      </c>
      <c r="C6" s="912"/>
      <c r="D6" s="912"/>
      <c r="E6" s="912"/>
      <c r="F6" s="912"/>
      <c r="G6"/>
    </row>
    <row r="7" spans="1:7" s="179" customFormat="1" ht="13.5" customHeight="1">
      <c r="A7" s="921"/>
      <c r="B7" s="1402" t="s">
        <v>2911</v>
      </c>
      <c r="C7" s="1402"/>
      <c r="D7" s="1402"/>
      <c r="E7" s="1402"/>
      <c r="F7" s="1402"/>
      <c r="G7"/>
    </row>
    <row r="8" spans="1:7" s="179" customFormat="1" ht="15.75">
      <c r="A8" s="205"/>
      <c r="B8" s="204"/>
      <c r="C8" s="204"/>
      <c r="D8" s="203"/>
      <c r="E8" s="203"/>
      <c r="F8" s="203"/>
      <c r="G8" s="202"/>
    </row>
    <row r="9" spans="1:7" s="179" customFormat="1" ht="20.100000000000001" customHeight="1">
      <c r="A9" s="1365" t="s">
        <v>3544</v>
      </c>
      <c r="B9" s="1365"/>
      <c r="C9" s="1365"/>
      <c r="D9" s="1365"/>
      <c r="E9" s="1365"/>
      <c r="F9" s="1365"/>
      <c r="G9" s="201"/>
    </row>
    <row r="10" spans="1:7" ht="15.75">
      <c r="A10" s="1395" t="s">
        <v>2974</v>
      </c>
      <c r="B10" s="1395"/>
      <c r="C10" s="1395"/>
      <c r="D10" s="1395"/>
      <c r="E10" s="1395"/>
      <c r="F10" s="1395"/>
    </row>
    <row r="11" spans="1:7">
      <c r="A11" s="914"/>
      <c r="B11" s="912"/>
      <c r="C11" s="912"/>
      <c r="D11" s="912"/>
      <c r="E11" s="912"/>
      <c r="F11" s="912"/>
    </row>
    <row r="12" spans="1:7" ht="15" customHeight="1">
      <c r="A12" s="914"/>
      <c r="B12" s="920" t="s">
        <v>632</v>
      </c>
      <c r="C12" s="920"/>
      <c r="D12" s="920"/>
      <c r="E12" s="920"/>
      <c r="F12" s="920"/>
    </row>
    <row r="13" spans="1:7">
      <c r="A13" s="914"/>
      <c r="B13" s="912" t="s">
        <v>596</v>
      </c>
      <c r="C13" s="912" t="s">
        <v>595</v>
      </c>
      <c r="D13" s="919" t="s">
        <v>594</v>
      </c>
      <c r="E13" s="912" t="s">
        <v>593</v>
      </c>
      <c r="F13" s="912" t="s">
        <v>592</v>
      </c>
    </row>
    <row r="14" spans="1:7" ht="28.5">
      <c r="A14" s="914">
        <v>1</v>
      </c>
      <c r="B14" s="918" t="s">
        <v>2973</v>
      </c>
      <c r="C14" s="917" t="s">
        <v>545</v>
      </c>
      <c r="D14" s="917">
        <v>65</v>
      </c>
      <c r="E14" s="916"/>
      <c r="F14" s="916">
        <f>ROUND(D14*E14,2)</f>
        <v>0</v>
      </c>
    </row>
    <row r="15" spans="1:7">
      <c r="A15" s="914"/>
      <c r="B15" s="912"/>
      <c r="C15" s="912"/>
      <c r="D15" s="912"/>
      <c r="E15" s="912"/>
      <c r="F15" s="912"/>
    </row>
    <row r="16" spans="1:7" ht="42.75">
      <c r="A16" s="914">
        <v>2</v>
      </c>
      <c r="B16" s="918" t="s">
        <v>2908</v>
      </c>
      <c r="C16" s="917" t="s">
        <v>547</v>
      </c>
      <c r="D16" s="917">
        <v>2</v>
      </c>
      <c r="E16" s="916"/>
      <c r="F16" s="916">
        <f>ROUND(D16*E16,2)</f>
        <v>0</v>
      </c>
    </row>
    <row r="17" spans="1:6">
      <c r="A17" s="914"/>
      <c r="B17" s="912"/>
      <c r="C17" s="912"/>
      <c r="D17" s="912"/>
      <c r="E17" s="912"/>
      <c r="F17" s="912"/>
    </row>
    <row r="18" spans="1:6">
      <c r="A18" s="914">
        <v>3</v>
      </c>
      <c r="B18" s="917" t="s">
        <v>2907</v>
      </c>
      <c r="C18" s="917" t="s">
        <v>554</v>
      </c>
      <c r="D18" s="917">
        <v>1</v>
      </c>
      <c r="E18" s="916"/>
      <c r="F18" s="916">
        <f>ROUND(D18*E18,2)</f>
        <v>0</v>
      </c>
    </row>
    <row r="19" spans="1:6">
      <c r="A19" s="914"/>
      <c r="B19" s="912"/>
      <c r="C19" s="912"/>
      <c r="D19" s="912"/>
      <c r="E19" s="912"/>
      <c r="F19" s="912"/>
    </row>
    <row r="20" spans="1:6" ht="28.5">
      <c r="A20" s="914">
        <v>4</v>
      </c>
      <c r="B20" s="918" t="s">
        <v>627</v>
      </c>
      <c r="C20" s="917" t="s">
        <v>545</v>
      </c>
      <c r="D20" s="917">
        <v>65</v>
      </c>
      <c r="E20" s="916"/>
      <c r="F20" s="916">
        <f>ROUND(D20*E20,2)</f>
        <v>0</v>
      </c>
    </row>
    <row r="21" spans="1:6">
      <c r="A21" s="914"/>
      <c r="B21" s="912"/>
      <c r="C21" s="912"/>
      <c r="D21" s="912"/>
      <c r="E21" s="912"/>
      <c r="F21" s="912"/>
    </row>
    <row r="22" spans="1:6" ht="28.5">
      <c r="A22" s="914">
        <v>6</v>
      </c>
      <c r="B22" s="918" t="s">
        <v>625</v>
      </c>
      <c r="C22" s="917" t="s">
        <v>554</v>
      </c>
      <c r="D22" s="917">
        <v>1</v>
      </c>
      <c r="E22" s="916"/>
      <c r="F22" s="916">
        <f>ROUND(D22*E22,2)</f>
        <v>0</v>
      </c>
    </row>
    <row r="23" spans="1:6">
      <c r="A23" s="914"/>
      <c r="B23" s="912"/>
      <c r="C23" s="912"/>
      <c r="D23" s="912"/>
      <c r="E23" s="912"/>
      <c r="F23" s="912"/>
    </row>
    <row r="24" spans="1:6">
      <c r="A24" s="914">
        <v>7</v>
      </c>
      <c r="B24" s="917" t="s">
        <v>608</v>
      </c>
      <c r="C24" s="917" t="s">
        <v>547</v>
      </c>
      <c r="D24" s="917">
        <v>1</v>
      </c>
      <c r="E24" s="916"/>
      <c r="F24" s="916">
        <f>ROUND(D24*E24,2)</f>
        <v>0</v>
      </c>
    </row>
    <row r="25" spans="1:6">
      <c r="A25" s="914"/>
      <c r="B25" s="912"/>
      <c r="C25" s="912"/>
      <c r="D25" s="912"/>
      <c r="E25" s="912"/>
      <c r="F25" s="912"/>
    </row>
    <row r="26" spans="1:6" ht="15.75">
      <c r="A26" s="914"/>
      <c r="B26" s="920" t="s">
        <v>624</v>
      </c>
      <c r="C26" s="920"/>
      <c r="D26" s="920"/>
      <c r="E26" s="920"/>
      <c r="F26" s="920"/>
    </row>
    <row r="27" spans="1:6">
      <c r="A27" s="914"/>
      <c r="B27" s="912" t="s">
        <v>596</v>
      </c>
      <c r="C27" s="912" t="s">
        <v>595</v>
      </c>
      <c r="D27" s="919" t="s">
        <v>594</v>
      </c>
      <c r="E27" s="912" t="s">
        <v>593</v>
      </c>
      <c r="F27" s="912" t="s">
        <v>592</v>
      </c>
    </row>
    <row r="28" spans="1:6" ht="42.75">
      <c r="A28" s="914">
        <v>8</v>
      </c>
      <c r="B28" s="918" t="s">
        <v>2972</v>
      </c>
      <c r="C28" s="917" t="s">
        <v>58</v>
      </c>
      <c r="D28" s="917">
        <v>40</v>
      </c>
      <c r="E28" s="916"/>
      <c r="F28" s="916">
        <f>ROUND(D28*E28,2)</f>
        <v>0</v>
      </c>
    </row>
    <row r="29" spans="1:6">
      <c r="A29" s="914"/>
      <c r="B29" s="912"/>
      <c r="C29" s="912"/>
      <c r="D29" s="912"/>
      <c r="E29" s="912"/>
      <c r="F29" s="912"/>
    </row>
    <row r="30" spans="1:6" ht="57">
      <c r="A30" s="914">
        <v>9</v>
      </c>
      <c r="B30" s="918" t="s">
        <v>2962</v>
      </c>
      <c r="C30" s="917" t="s">
        <v>58</v>
      </c>
      <c r="D30" s="917">
        <v>2</v>
      </c>
      <c r="E30" s="916"/>
      <c r="F30" s="916">
        <f>ROUND(D30*E30,2)</f>
        <v>0</v>
      </c>
    </row>
    <row r="31" spans="1:6">
      <c r="A31" s="914"/>
      <c r="B31" s="912"/>
      <c r="C31" s="912"/>
      <c r="D31" s="912"/>
      <c r="E31" s="912"/>
      <c r="F31" s="912"/>
    </row>
    <row r="32" spans="1:6" ht="42.75">
      <c r="A32" s="914">
        <v>10</v>
      </c>
      <c r="B32" s="918" t="s">
        <v>621</v>
      </c>
      <c r="C32" s="917" t="s">
        <v>58</v>
      </c>
      <c r="D32" s="917">
        <v>40</v>
      </c>
      <c r="E32" s="916"/>
      <c r="F32" s="916">
        <f>ROUND(D32*E32,2)</f>
        <v>0</v>
      </c>
    </row>
    <row r="33" spans="1:6">
      <c r="A33" s="914"/>
      <c r="B33" s="912"/>
      <c r="C33" s="912"/>
      <c r="D33" s="912"/>
      <c r="E33" s="912"/>
      <c r="F33" s="912"/>
    </row>
    <row r="34" spans="1:6" ht="42.75">
      <c r="A34" s="914">
        <v>11</v>
      </c>
      <c r="B34" s="918" t="s">
        <v>620</v>
      </c>
      <c r="C34" s="917" t="s">
        <v>58</v>
      </c>
      <c r="D34" s="917">
        <v>2</v>
      </c>
      <c r="E34" s="916"/>
      <c r="F34" s="916">
        <f>ROUND(D34*E34,2)</f>
        <v>0</v>
      </c>
    </row>
    <row r="35" spans="1:6">
      <c r="A35" s="914"/>
      <c r="B35" s="912"/>
      <c r="C35" s="912"/>
      <c r="D35" s="912"/>
      <c r="E35" s="912"/>
      <c r="F35" s="912"/>
    </row>
    <row r="36" spans="1:6" ht="42.75">
      <c r="A36" s="914">
        <v>12</v>
      </c>
      <c r="B36" s="918" t="s">
        <v>619</v>
      </c>
      <c r="C36" s="917" t="s">
        <v>545</v>
      </c>
      <c r="D36" s="917">
        <v>130</v>
      </c>
      <c r="E36" s="916"/>
      <c r="F36" s="916">
        <f>ROUND(D36*E36,2)</f>
        <v>0</v>
      </c>
    </row>
    <row r="37" spans="1:6">
      <c r="A37" s="914"/>
      <c r="B37" s="912"/>
      <c r="C37" s="912"/>
      <c r="D37" s="912"/>
      <c r="E37" s="912"/>
      <c r="F37" s="912"/>
    </row>
    <row r="38" spans="1:6" ht="114">
      <c r="A38" s="914">
        <v>13</v>
      </c>
      <c r="B38" s="918" t="s">
        <v>2931</v>
      </c>
      <c r="C38" s="917" t="s">
        <v>545</v>
      </c>
      <c r="D38" s="917">
        <v>27</v>
      </c>
      <c r="E38" s="916"/>
      <c r="F38" s="916">
        <f>ROUND(D38*E38,2)</f>
        <v>0</v>
      </c>
    </row>
    <row r="39" spans="1:6">
      <c r="A39" s="914"/>
      <c r="B39" s="912"/>
      <c r="C39" s="912"/>
      <c r="D39" s="912"/>
      <c r="E39" s="912"/>
      <c r="F39" s="912"/>
    </row>
    <row r="40" spans="1:6" ht="114">
      <c r="A40" s="914">
        <v>14</v>
      </c>
      <c r="B40" s="918" t="s">
        <v>2946</v>
      </c>
      <c r="C40" s="917" t="s">
        <v>545</v>
      </c>
      <c r="D40" s="917">
        <v>15</v>
      </c>
      <c r="E40" s="916"/>
      <c r="F40" s="916">
        <f>ROUND(D40*E40,2)</f>
        <v>0</v>
      </c>
    </row>
    <row r="41" spans="1:6">
      <c r="A41" s="914"/>
      <c r="B41" s="912"/>
      <c r="C41" s="912"/>
      <c r="D41" s="912"/>
      <c r="E41" s="912"/>
      <c r="F41" s="912"/>
    </row>
    <row r="42" spans="1:6" ht="185.25">
      <c r="A42" s="914">
        <v>15</v>
      </c>
      <c r="B42" s="918" t="s">
        <v>2945</v>
      </c>
      <c r="C42" s="917" t="s">
        <v>554</v>
      </c>
      <c r="D42" s="917">
        <v>1</v>
      </c>
      <c r="E42" s="916"/>
      <c r="F42" s="916">
        <f>ROUND(D42*E42,2)</f>
        <v>0</v>
      </c>
    </row>
    <row r="43" spans="1:6">
      <c r="A43" s="914"/>
      <c r="B43" s="912"/>
      <c r="C43" s="912"/>
      <c r="D43" s="912"/>
      <c r="E43" s="912"/>
      <c r="F43" s="912"/>
    </row>
    <row r="44" spans="1:6">
      <c r="A44" s="914">
        <v>16</v>
      </c>
      <c r="B44" s="917" t="s">
        <v>608</v>
      </c>
      <c r="C44" s="917" t="s">
        <v>547</v>
      </c>
      <c r="D44" s="917">
        <v>1</v>
      </c>
      <c r="E44" s="916"/>
      <c r="F44" s="916">
        <f>ROUND(D44*E44,2)</f>
        <v>0</v>
      </c>
    </row>
    <row r="45" spans="1:6">
      <c r="A45" s="914"/>
      <c r="B45" s="912"/>
      <c r="C45" s="912"/>
      <c r="D45" s="912"/>
      <c r="E45" s="912"/>
      <c r="F45" s="912"/>
    </row>
    <row r="46" spans="1:6" ht="15.75">
      <c r="A46" s="914"/>
      <c r="B46" s="920" t="s">
        <v>611</v>
      </c>
      <c r="C46" s="920"/>
      <c r="D46" s="920"/>
      <c r="E46" s="920"/>
      <c r="F46" s="920"/>
    </row>
    <row r="47" spans="1:6">
      <c r="A47" s="914"/>
      <c r="B47" s="912" t="s">
        <v>596</v>
      </c>
      <c r="C47" s="912" t="s">
        <v>595</v>
      </c>
      <c r="D47" s="919" t="s">
        <v>594</v>
      </c>
      <c r="E47" s="912" t="s">
        <v>593</v>
      </c>
      <c r="F47" s="912" t="s">
        <v>592</v>
      </c>
    </row>
    <row r="48" spans="1:6" ht="28.5">
      <c r="A48" s="914">
        <v>17</v>
      </c>
      <c r="B48" s="918" t="s">
        <v>2971</v>
      </c>
      <c r="C48" s="917" t="s">
        <v>545</v>
      </c>
      <c r="D48" s="917">
        <v>80</v>
      </c>
      <c r="E48" s="916"/>
      <c r="F48" s="916">
        <f>ROUND(D48*E48,2)</f>
        <v>0</v>
      </c>
    </row>
    <row r="49" spans="1:6">
      <c r="A49" s="914"/>
      <c r="B49" s="912"/>
      <c r="C49" s="912"/>
      <c r="D49" s="912"/>
      <c r="E49" s="912"/>
      <c r="F49" s="912"/>
    </row>
    <row r="50" spans="1:6" ht="71.25">
      <c r="A50" s="914">
        <v>18</v>
      </c>
      <c r="B50" s="918" t="s">
        <v>2959</v>
      </c>
      <c r="C50" s="917" t="s">
        <v>2900</v>
      </c>
      <c r="D50" s="917">
        <v>1</v>
      </c>
      <c r="E50" s="916"/>
      <c r="F50" s="916">
        <f>D50*E50</f>
        <v>0</v>
      </c>
    </row>
    <row r="51" spans="1:6">
      <c r="A51" s="914"/>
      <c r="B51" s="912"/>
      <c r="C51" s="912"/>
      <c r="D51" s="912"/>
      <c r="E51" s="912"/>
      <c r="F51" s="916"/>
    </row>
    <row r="52" spans="1:6" ht="28.5">
      <c r="A52" s="914">
        <v>19</v>
      </c>
      <c r="B52" s="918" t="s">
        <v>2970</v>
      </c>
      <c r="C52" s="917" t="s">
        <v>547</v>
      </c>
      <c r="D52" s="917">
        <v>2</v>
      </c>
      <c r="E52" s="916"/>
      <c r="F52" s="916">
        <f>D52*E52</f>
        <v>0</v>
      </c>
    </row>
    <row r="53" spans="1:6">
      <c r="A53" s="914"/>
      <c r="B53" s="912"/>
      <c r="C53" s="912"/>
      <c r="D53" s="912"/>
      <c r="E53" s="912"/>
      <c r="F53" s="912"/>
    </row>
    <row r="54" spans="1:6">
      <c r="A54" s="914">
        <v>20</v>
      </c>
      <c r="B54" s="917" t="s">
        <v>608</v>
      </c>
      <c r="C54" s="917" t="s">
        <v>547</v>
      </c>
      <c r="D54" s="917">
        <v>1</v>
      </c>
      <c r="E54" s="916"/>
      <c r="F54" s="916">
        <f>ROUND(D54*E54,2)</f>
        <v>0</v>
      </c>
    </row>
    <row r="55" spans="1:6">
      <c r="A55" s="914"/>
      <c r="B55" s="912"/>
      <c r="C55" s="912"/>
      <c r="D55" s="912"/>
      <c r="E55" s="912"/>
      <c r="F55" s="912"/>
    </row>
    <row r="56" spans="1:6" ht="15.75">
      <c r="A56" s="914"/>
      <c r="B56" s="920" t="s">
        <v>607</v>
      </c>
      <c r="C56" s="920"/>
      <c r="D56" s="920"/>
      <c r="E56" s="920"/>
      <c r="F56" s="920"/>
    </row>
    <row r="57" spans="1:6">
      <c r="A57" s="914"/>
      <c r="B57" s="912" t="s">
        <v>596</v>
      </c>
      <c r="C57" s="912" t="s">
        <v>595</v>
      </c>
      <c r="D57" s="919" t="s">
        <v>594</v>
      </c>
      <c r="E57" s="912" t="s">
        <v>593</v>
      </c>
      <c r="F57" s="912" t="s">
        <v>592</v>
      </c>
    </row>
    <row r="58" spans="1:6">
      <c r="A58" s="914">
        <v>21</v>
      </c>
      <c r="B58" s="918" t="s">
        <v>2969</v>
      </c>
      <c r="C58" s="917" t="s">
        <v>545</v>
      </c>
      <c r="D58" s="917">
        <v>45</v>
      </c>
      <c r="E58" s="916"/>
      <c r="F58" s="916">
        <f>ROUND(D58*E58,2)</f>
        <v>0</v>
      </c>
    </row>
    <row r="59" spans="1:6">
      <c r="A59" s="914"/>
      <c r="B59" s="912"/>
      <c r="C59" s="912"/>
      <c r="D59" s="912"/>
      <c r="E59" s="912"/>
      <c r="F59" s="912"/>
    </row>
    <row r="60" spans="1:6" ht="15.75">
      <c r="A60" s="914"/>
      <c r="B60" s="920" t="s">
        <v>604</v>
      </c>
      <c r="C60" s="920"/>
      <c r="D60" s="920"/>
      <c r="E60" s="920"/>
      <c r="F60" s="920"/>
    </row>
    <row r="61" spans="1:6">
      <c r="A61" s="914"/>
      <c r="B61" s="912" t="s">
        <v>596</v>
      </c>
      <c r="C61" s="912" t="s">
        <v>595</v>
      </c>
      <c r="D61" s="919" t="s">
        <v>594</v>
      </c>
      <c r="E61" s="912" t="s">
        <v>593</v>
      </c>
      <c r="F61" s="912" t="s">
        <v>592</v>
      </c>
    </row>
    <row r="62" spans="1:6" ht="42.75">
      <c r="A62" s="914">
        <v>22</v>
      </c>
      <c r="B62" s="918" t="s">
        <v>603</v>
      </c>
      <c r="C62" s="917" t="s">
        <v>554</v>
      </c>
      <c r="D62" s="917">
        <v>1</v>
      </c>
      <c r="E62" s="916"/>
      <c r="F62" s="916">
        <f>ROUND(D62*E62,2)</f>
        <v>0</v>
      </c>
    </row>
    <row r="63" spans="1:6">
      <c r="A63" s="914"/>
      <c r="B63" s="912"/>
      <c r="C63" s="912"/>
      <c r="D63" s="912"/>
      <c r="E63" s="912"/>
      <c r="F63" s="912"/>
    </row>
    <row r="64" spans="1:6" ht="71.25">
      <c r="A64" s="914">
        <v>23</v>
      </c>
      <c r="B64" s="918" t="s">
        <v>602</v>
      </c>
      <c r="C64" s="917" t="s">
        <v>598</v>
      </c>
      <c r="D64" s="917">
        <v>50</v>
      </c>
      <c r="E64" s="916"/>
      <c r="F64" s="916">
        <f>ROUND(D64*E64,2)</f>
        <v>0</v>
      </c>
    </row>
    <row r="65" spans="1:6">
      <c r="A65" s="914"/>
      <c r="B65" s="912"/>
      <c r="C65" s="912"/>
      <c r="D65" s="912"/>
      <c r="E65" s="912"/>
      <c r="F65" s="912"/>
    </row>
    <row r="66" spans="1:6" ht="57">
      <c r="A66" s="914">
        <v>24</v>
      </c>
      <c r="B66" s="918" t="s">
        <v>601</v>
      </c>
      <c r="C66" s="917" t="s">
        <v>554</v>
      </c>
      <c r="D66" s="917">
        <v>1</v>
      </c>
      <c r="E66" s="916"/>
      <c r="F66" s="916">
        <f>ROUND(D66*E66,2)</f>
        <v>0</v>
      </c>
    </row>
    <row r="67" spans="1:6">
      <c r="A67" s="914"/>
      <c r="B67" s="912"/>
      <c r="C67" s="912"/>
      <c r="D67" s="912"/>
      <c r="E67" s="912"/>
      <c r="F67" s="912"/>
    </row>
    <row r="68" spans="1:6" ht="42.75">
      <c r="A68" s="914">
        <v>25</v>
      </c>
      <c r="B68" s="918" t="s">
        <v>600</v>
      </c>
      <c r="C68" s="917" t="s">
        <v>598</v>
      </c>
      <c r="D68" s="917">
        <v>20</v>
      </c>
      <c r="E68" s="916"/>
      <c r="F68" s="916">
        <f>ROUND(D68*E68,2)</f>
        <v>0</v>
      </c>
    </row>
    <row r="69" spans="1:6">
      <c r="A69" s="914"/>
      <c r="B69" s="912"/>
      <c r="C69" s="912"/>
      <c r="D69" s="912"/>
      <c r="E69" s="912"/>
      <c r="F69" s="912"/>
    </row>
    <row r="70" spans="1:6">
      <c r="A70" s="914">
        <v>26</v>
      </c>
      <c r="B70" s="918" t="s">
        <v>2872</v>
      </c>
      <c r="C70" s="917" t="s">
        <v>547</v>
      </c>
      <c r="D70" s="917">
        <v>1</v>
      </c>
      <c r="E70" s="916"/>
      <c r="F70" s="916">
        <f>ROUND(D70*E70,2)</f>
        <v>0</v>
      </c>
    </row>
    <row r="71" spans="1:6">
      <c r="A71" s="914"/>
      <c r="B71" s="912"/>
      <c r="C71" s="912"/>
      <c r="D71" s="912"/>
      <c r="E71" s="912"/>
      <c r="F71" s="912"/>
    </row>
    <row r="72" spans="1:6">
      <c r="A72" s="914">
        <v>27</v>
      </c>
      <c r="B72" s="917" t="s">
        <v>599</v>
      </c>
      <c r="C72" s="917" t="s">
        <v>598</v>
      </c>
      <c r="D72" s="917">
        <v>200</v>
      </c>
      <c r="E72" s="916"/>
      <c r="F72" s="916">
        <f>ROUND(D72*E72,2)</f>
        <v>0</v>
      </c>
    </row>
    <row r="73" spans="1:6">
      <c r="A73" s="914"/>
      <c r="B73" s="912"/>
      <c r="C73" s="912"/>
      <c r="D73" s="912"/>
      <c r="E73" s="912"/>
      <c r="F73" s="912"/>
    </row>
    <row r="74" spans="1:6" ht="15.75">
      <c r="A74" s="914"/>
      <c r="B74" s="920" t="s">
        <v>597</v>
      </c>
      <c r="C74" s="920"/>
      <c r="D74" s="920"/>
      <c r="E74" s="920"/>
      <c r="F74" s="920"/>
    </row>
    <row r="75" spans="1:6">
      <c r="A75" s="914"/>
      <c r="B75" s="912" t="s">
        <v>596</v>
      </c>
      <c r="C75" s="912" t="s">
        <v>595</v>
      </c>
      <c r="D75" s="919" t="s">
        <v>594</v>
      </c>
      <c r="E75" s="912" t="s">
        <v>593</v>
      </c>
      <c r="F75" s="912" t="s">
        <v>592</v>
      </c>
    </row>
    <row r="76" spans="1:6">
      <c r="A76" s="914"/>
      <c r="B76" s="912"/>
      <c r="C76" s="912"/>
      <c r="D76" s="912"/>
      <c r="E76" s="912"/>
      <c r="F76" s="912"/>
    </row>
    <row r="77" spans="1:6" ht="28.5">
      <c r="A77" s="914">
        <v>28</v>
      </c>
      <c r="B77" s="918" t="s">
        <v>2968</v>
      </c>
      <c r="C77" s="917" t="s">
        <v>589</v>
      </c>
      <c r="D77" s="917">
        <v>1</v>
      </c>
      <c r="E77" s="916"/>
      <c r="F77" s="916">
        <f>ROUND(D77*E77,2)</f>
        <v>0</v>
      </c>
    </row>
    <row r="78" spans="1:6">
      <c r="A78" s="914"/>
      <c r="B78" s="912"/>
      <c r="C78" s="912"/>
      <c r="D78" s="912"/>
      <c r="E78" s="912"/>
      <c r="F78" s="912"/>
    </row>
    <row r="79" spans="1:6" ht="16.5">
      <c r="A79" s="914"/>
      <c r="B79" s="1396" t="s">
        <v>2967</v>
      </c>
      <c r="C79" s="1396"/>
      <c r="D79" s="1396"/>
      <c r="E79" s="915"/>
      <c r="F79" s="915"/>
    </row>
    <row r="80" spans="1:6">
      <c r="A80" s="914"/>
      <c r="B80" s="1397" t="s">
        <v>587</v>
      </c>
      <c r="C80" s="1397"/>
      <c r="D80" s="1397"/>
      <c r="E80" s="1405">
        <f>ROUND(SUM(F14:F24),2)</f>
        <v>0</v>
      </c>
      <c r="F80" s="1405"/>
    </row>
    <row r="81" spans="1:6">
      <c r="A81" s="914"/>
      <c r="B81" s="1406" t="s">
        <v>586</v>
      </c>
      <c r="C81" s="1406"/>
      <c r="D81" s="1406"/>
      <c r="E81" s="1407">
        <f>ROUND(SUM(F28:F44),2)</f>
        <v>0</v>
      </c>
      <c r="F81" s="1407"/>
    </row>
    <row r="82" spans="1:6">
      <c r="A82" s="914"/>
      <c r="B82" s="1406" t="s">
        <v>585</v>
      </c>
      <c r="C82" s="1406"/>
      <c r="D82" s="1406"/>
      <c r="E82" s="1407">
        <f>ROUND(SUM(F48:F54),2)</f>
        <v>0</v>
      </c>
      <c r="F82" s="1407"/>
    </row>
    <row r="83" spans="1:6">
      <c r="A83" s="914"/>
      <c r="B83" s="1406" t="s">
        <v>584</v>
      </c>
      <c r="C83" s="1406"/>
      <c r="D83" s="1406"/>
      <c r="E83" s="1407">
        <f>ROUND(SUM(F58:F58),2)</f>
        <v>0</v>
      </c>
      <c r="F83" s="1407"/>
    </row>
    <row r="84" spans="1:6">
      <c r="A84" s="914"/>
      <c r="B84" s="1406" t="s">
        <v>583</v>
      </c>
      <c r="C84" s="1406"/>
      <c r="D84" s="1406"/>
      <c r="E84" s="1407">
        <f>ROUND(SUM(F62:F72),2)</f>
        <v>0</v>
      </c>
      <c r="F84" s="1407"/>
    </row>
    <row r="85" spans="1:6">
      <c r="A85" s="914"/>
      <c r="B85" s="1408" t="s">
        <v>582</v>
      </c>
      <c r="C85" s="1408"/>
      <c r="D85" s="1408"/>
      <c r="E85" s="1409">
        <f>ROUND(SUM(F76:F78),2)</f>
        <v>0</v>
      </c>
      <c r="F85" s="1409"/>
    </row>
    <row r="86" spans="1:6">
      <c r="A86" s="914"/>
      <c r="B86" s="912"/>
      <c r="C86" s="912"/>
      <c r="D86" s="912"/>
      <c r="E86" s="912"/>
      <c r="F86" s="912"/>
    </row>
    <row r="87" spans="1:6" ht="15.75">
      <c r="A87" s="914"/>
      <c r="B87" s="1403" t="s">
        <v>2966</v>
      </c>
      <c r="C87" s="1403"/>
      <c r="D87" s="1403"/>
      <c r="F87" s="913">
        <f>ROUND(SUM(E80:F85),2)</f>
        <v>0</v>
      </c>
    </row>
    <row r="88" spans="1:6" ht="15">
      <c r="A88" s="912"/>
      <c r="B88" s="1410" t="s">
        <v>580</v>
      </c>
      <c r="C88" s="1410"/>
      <c r="D88" s="1410"/>
      <c r="E88" s="1411">
        <f>ROUND(F87*0.22,2)</f>
        <v>0</v>
      </c>
      <c r="F88" s="1411"/>
    </row>
    <row r="89" spans="1:6">
      <c r="A89" s="912"/>
      <c r="B89" s="912"/>
      <c r="C89" s="912"/>
      <c r="D89" s="912"/>
      <c r="E89" s="912"/>
      <c r="F89" s="912"/>
    </row>
    <row r="90" spans="1:6" ht="16.5" thickBot="1">
      <c r="A90" s="912"/>
      <c r="B90" s="1403" t="s">
        <v>579</v>
      </c>
      <c r="C90" s="1403"/>
      <c r="D90" s="1403"/>
      <c r="E90" s="1404">
        <f>ROUND(SUM(E87:F88),2)</f>
        <v>0</v>
      </c>
      <c r="F90" s="1404"/>
    </row>
    <row r="91" spans="1:6" ht="15" thickTop="1">
      <c r="A91" s="912"/>
      <c r="B91" s="912"/>
      <c r="C91" s="912"/>
      <c r="D91" s="912"/>
      <c r="E91" s="912"/>
      <c r="F91" s="912"/>
    </row>
    <row r="92" spans="1:6" ht="15">
      <c r="A92" s="912"/>
      <c r="B92" s="1410" t="s">
        <v>2916</v>
      </c>
      <c r="C92" s="1410"/>
      <c r="D92" s="1410"/>
      <c r="E92" s="1406"/>
      <c r="F92" s="1406"/>
    </row>
    <row r="93" spans="1:6" ht="15" customHeight="1">
      <c r="A93" s="912"/>
      <c r="B93" s="1410" t="s">
        <v>2915</v>
      </c>
      <c r="C93" s="1410"/>
      <c r="D93" s="1410"/>
      <c r="E93" s="1412">
        <v>43374</v>
      </c>
      <c r="F93" s="1412"/>
    </row>
  </sheetData>
  <mergeCells count="28">
    <mergeCell ref="E83:F83"/>
    <mergeCell ref="B93:D93"/>
    <mergeCell ref="E93:F93"/>
    <mergeCell ref="B87:D87"/>
    <mergeCell ref="B88:D88"/>
    <mergeCell ref="E88:F88"/>
    <mergeCell ref="B90:D90"/>
    <mergeCell ref="E90:F90"/>
    <mergeCell ref="B85:D85"/>
    <mergeCell ref="E85:F85"/>
    <mergeCell ref="B92:D92"/>
    <mergeCell ref="E92:F92"/>
    <mergeCell ref="B84:D84"/>
    <mergeCell ref="E84:F84"/>
    <mergeCell ref="B83:D83"/>
    <mergeCell ref="B82:D82"/>
    <mergeCell ref="E82:F82"/>
    <mergeCell ref="B1:E1"/>
    <mergeCell ref="B2:F2"/>
    <mergeCell ref="B4:F4"/>
    <mergeCell ref="B7:F7"/>
    <mergeCell ref="A9:F9"/>
    <mergeCell ref="A10:F10"/>
    <mergeCell ref="B79:D79"/>
    <mergeCell ref="B80:D80"/>
    <mergeCell ref="E80:F80"/>
    <mergeCell ref="B81:D81"/>
    <mergeCell ref="E81:F81"/>
  </mergeCells>
  <pageMargins left="1.3779527559055118" right="0.39370078740157483" top="0.19685039370078741" bottom="0.19685039370078741" header="0" footer="0"/>
  <pageSetup paperSize="9" scale="95" firstPageNumber="29" orientation="portrait" useFirstPageNumber="1" r:id="rId1"/>
  <headerFooter>
    <oddHeader>&amp;Lšt. projekta: 966/2
&amp;Cšt. načrta 321/18-MS
&amp;R4/4 Načrt ureditve EEO 0,4 - 35 kV</oddHeader>
    <oddFooter>&amp;C&amp;P/33</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
  <sheetViews>
    <sheetView view="pageBreakPreview" zoomScale="130" zoomScaleNormal="175" zoomScaleSheetLayoutView="130" zoomScalePageLayoutView="175" workbookViewId="0">
      <selection activeCell="A9" sqref="A9:F9"/>
    </sheetView>
  </sheetViews>
  <sheetFormatPr defaultRowHeight="14.25"/>
  <cols>
    <col min="1" max="1" width="3.875" customWidth="1"/>
    <col min="2" max="2" width="43.625" customWidth="1"/>
    <col min="3" max="3" width="4.375" customWidth="1"/>
    <col min="4" max="4" width="6" customWidth="1"/>
    <col min="5" max="5" width="11.875" bestFit="1" customWidth="1"/>
    <col min="6" max="6" width="10.125" bestFit="1" customWidth="1"/>
  </cols>
  <sheetData>
    <row r="1" spans="1:7" s="179" customFormat="1" ht="15" customHeight="1">
      <c r="A1" s="206"/>
      <c r="B1" s="1398"/>
      <c r="C1" s="1398"/>
      <c r="D1" s="1398"/>
      <c r="E1" s="1398"/>
      <c r="F1" s="1"/>
      <c r="G1" s="1"/>
    </row>
    <row r="2" spans="1:7" s="179" customFormat="1" ht="54" customHeight="1">
      <c r="A2" s="206"/>
      <c r="B2" s="1399" t="s">
        <v>2913</v>
      </c>
      <c r="C2" s="1399"/>
      <c r="D2" s="1399"/>
      <c r="E2" s="1399"/>
      <c r="F2" s="1399"/>
      <c r="G2" s="207"/>
    </row>
    <row r="3" spans="1:7" s="179" customFormat="1" ht="8.25" customHeight="1">
      <c r="A3" s="206"/>
      <c r="B3" s="922"/>
      <c r="C3" s="922"/>
      <c r="D3" s="922"/>
      <c r="E3" s="922"/>
      <c r="F3" s="922"/>
      <c r="G3" s="207"/>
    </row>
    <row r="4" spans="1:7" s="179" customFormat="1" ht="16.5">
      <c r="A4" s="187"/>
      <c r="B4" s="1414" t="s">
        <v>2980</v>
      </c>
      <c r="C4" s="1415"/>
      <c r="D4" s="1415"/>
      <c r="E4" s="1415"/>
      <c r="F4" s="1415"/>
      <c r="G4"/>
    </row>
    <row r="5" spans="1:7" s="179" customFormat="1">
      <c r="B5"/>
      <c r="C5"/>
      <c r="D5"/>
      <c r="E5"/>
      <c r="F5"/>
      <c r="G5"/>
    </row>
    <row r="6" spans="1:7" s="179" customFormat="1">
      <c r="B6" t="s">
        <v>2000</v>
      </c>
      <c r="C6"/>
      <c r="D6"/>
      <c r="E6"/>
      <c r="F6"/>
      <c r="G6"/>
    </row>
    <row r="7" spans="1:7" s="179" customFormat="1" ht="29.25" customHeight="1">
      <c r="B7" s="1416" t="s">
        <v>2911</v>
      </c>
      <c r="C7" s="1416"/>
      <c r="D7" s="1416"/>
      <c r="E7" s="1416"/>
      <c r="F7" s="1416"/>
      <c r="G7"/>
    </row>
    <row r="8" spans="1:7" s="179" customFormat="1" ht="15.75">
      <c r="A8" s="205"/>
      <c r="B8" s="204"/>
      <c r="C8" s="204"/>
      <c r="D8" s="203"/>
      <c r="E8" s="203"/>
      <c r="F8" s="203"/>
      <c r="G8" s="202"/>
    </row>
    <row r="9" spans="1:7" s="179" customFormat="1" ht="20.100000000000001" customHeight="1">
      <c r="A9" s="1365" t="s">
        <v>3544</v>
      </c>
      <c r="B9" s="1365"/>
      <c r="C9" s="1365"/>
      <c r="D9" s="1365"/>
      <c r="E9" s="1365"/>
      <c r="F9" s="1365"/>
      <c r="G9" s="201"/>
    </row>
    <row r="10" spans="1:7" ht="15.75">
      <c r="A10" s="1366" t="s">
        <v>2979</v>
      </c>
      <c r="B10" s="1366"/>
      <c r="C10" s="1366"/>
      <c r="D10" s="1366"/>
      <c r="E10" s="1366"/>
      <c r="F10" s="1366"/>
    </row>
    <row r="11" spans="1:7">
      <c r="A11" s="187"/>
    </row>
    <row r="12" spans="1:7" ht="15" customHeight="1">
      <c r="A12" s="187"/>
      <c r="B12" s="200" t="s">
        <v>632</v>
      </c>
      <c r="C12" s="200"/>
      <c r="D12" s="200"/>
      <c r="E12" s="200"/>
      <c r="F12" s="200"/>
    </row>
    <row r="13" spans="1:7">
      <c r="A13" s="187"/>
      <c r="B13" t="s">
        <v>596</v>
      </c>
      <c r="C13" t="s">
        <v>595</v>
      </c>
      <c r="D13" s="199" t="s">
        <v>594</v>
      </c>
      <c r="E13" t="s">
        <v>593</v>
      </c>
      <c r="F13" t="s">
        <v>592</v>
      </c>
    </row>
    <row r="14" spans="1:7">
      <c r="A14" s="187">
        <v>1</v>
      </c>
      <c r="B14" s="197" t="s">
        <v>2907</v>
      </c>
      <c r="C14" s="197" t="s">
        <v>554</v>
      </c>
      <c r="D14" s="197">
        <v>1</v>
      </c>
      <c r="E14" s="196"/>
      <c r="F14" s="196">
        <f>ROUND(D14*E14,2)</f>
        <v>0</v>
      </c>
    </row>
    <row r="15" spans="1:7">
      <c r="A15" s="187"/>
    </row>
    <row r="16" spans="1:7" ht="28.5">
      <c r="A16" s="187">
        <v>3</v>
      </c>
      <c r="B16" s="198" t="s">
        <v>625</v>
      </c>
      <c r="C16" s="197" t="s">
        <v>554</v>
      </c>
      <c r="D16" s="197">
        <v>1</v>
      </c>
      <c r="E16" s="196"/>
      <c r="F16" s="196">
        <f>ROUND(D16*E16,2)</f>
        <v>0</v>
      </c>
    </row>
    <row r="17" spans="1:6">
      <c r="A17" s="187"/>
    </row>
    <row r="18" spans="1:6">
      <c r="A18" s="187">
        <v>4</v>
      </c>
      <c r="B18" s="197" t="s">
        <v>608</v>
      </c>
      <c r="C18" s="197" t="s">
        <v>547</v>
      </c>
      <c r="D18" s="197">
        <v>1</v>
      </c>
      <c r="E18" s="196"/>
      <c r="F18" s="196">
        <f>ROUND(D18*E18,2)</f>
        <v>0</v>
      </c>
    </row>
    <row r="19" spans="1:6">
      <c r="A19" s="187"/>
    </row>
    <row r="20" spans="1:6" ht="15.75">
      <c r="A20" s="187"/>
      <c r="B20" s="200" t="s">
        <v>611</v>
      </c>
      <c r="C20" s="200"/>
      <c r="D20" s="200"/>
      <c r="E20" s="200"/>
      <c r="F20" s="200"/>
    </row>
    <row r="21" spans="1:6">
      <c r="A21" s="187"/>
      <c r="B21" t="s">
        <v>596</v>
      </c>
      <c r="C21" t="s">
        <v>595</v>
      </c>
      <c r="D21" s="199" t="s">
        <v>594</v>
      </c>
      <c r="E21" t="s">
        <v>593</v>
      </c>
      <c r="F21" t="s">
        <v>592</v>
      </c>
    </row>
    <row r="22" spans="1:6" ht="171">
      <c r="A22" s="187">
        <v>5</v>
      </c>
      <c r="B22" s="198" t="s">
        <v>2978</v>
      </c>
      <c r="C22" s="197" t="s">
        <v>547</v>
      </c>
      <c r="D22" s="197">
        <v>6</v>
      </c>
      <c r="E22" s="196"/>
      <c r="F22" s="196">
        <f>ROUND(D22*E22,2)</f>
        <v>0</v>
      </c>
    </row>
    <row r="23" spans="1:6">
      <c r="A23" s="187"/>
    </row>
    <row r="24" spans="1:6" ht="57">
      <c r="A24" s="187">
        <v>6</v>
      </c>
      <c r="B24" s="198" t="s">
        <v>2977</v>
      </c>
      <c r="C24" s="197" t="s">
        <v>547</v>
      </c>
      <c r="D24" s="197">
        <v>3</v>
      </c>
      <c r="E24" s="196"/>
      <c r="F24" s="196">
        <f>ROUND(D24*E24,2)</f>
        <v>0</v>
      </c>
    </row>
    <row r="25" spans="1:6">
      <c r="A25" s="187"/>
    </row>
    <row r="26" spans="1:6">
      <c r="A26" s="187">
        <v>7</v>
      </c>
      <c r="B26" s="197" t="s">
        <v>608</v>
      </c>
      <c r="C26" s="197" t="s">
        <v>547</v>
      </c>
      <c r="D26" s="197">
        <v>1</v>
      </c>
      <c r="E26" s="196"/>
      <c r="F26" s="196">
        <f>ROUND(D26*E26,2)</f>
        <v>0</v>
      </c>
    </row>
    <row r="27" spans="1:6">
      <c r="A27" s="187"/>
    </row>
    <row r="28" spans="1:6" ht="15.75">
      <c r="A28" s="187"/>
      <c r="B28" s="200" t="s">
        <v>597</v>
      </c>
      <c r="C28" s="200"/>
      <c r="D28" s="200"/>
      <c r="E28" s="200"/>
      <c r="F28" s="200"/>
    </row>
    <row r="29" spans="1:6">
      <c r="A29" s="187"/>
      <c r="B29" t="s">
        <v>596</v>
      </c>
      <c r="C29" t="s">
        <v>595</v>
      </c>
      <c r="D29" s="199" t="s">
        <v>594</v>
      </c>
      <c r="E29" t="s">
        <v>593</v>
      </c>
      <c r="F29" t="s">
        <v>592</v>
      </c>
    </row>
    <row r="30" spans="1:6">
      <c r="A30" s="187"/>
    </row>
    <row r="31" spans="1:6" ht="28.5">
      <c r="A31" s="187">
        <v>9</v>
      </c>
      <c r="B31" s="198" t="s">
        <v>2919</v>
      </c>
      <c r="C31" s="197" t="s">
        <v>547</v>
      </c>
      <c r="D31" s="197">
        <v>1</v>
      </c>
      <c r="E31" s="196"/>
      <c r="F31" s="196">
        <f>ROUND(D31*E31,2)</f>
        <v>0</v>
      </c>
    </row>
    <row r="32" spans="1:6">
      <c r="A32" s="187"/>
    </row>
    <row r="33" spans="1:7">
      <c r="A33" s="187"/>
    </row>
    <row r="34" spans="1:7" ht="16.5">
      <c r="A34" s="187"/>
      <c r="B34" s="1413" t="s">
        <v>2976</v>
      </c>
      <c r="C34" s="1413"/>
      <c r="D34" s="1413"/>
      <c r="E34" s="925"/>
      <c r="F34" s="925"/>
    </row>
    <row r="35" spans="1:7">
      <c r="A35" s="187"/>
      <c r="B35" s="1363" t="s">
        <v>587</v>
      </c>
      <c r="C35" s="1363"/>
      <c r="D35" s="1363"/>
      <c r="E35" s="1364">
        <f>ROUND(SUM(F14:F18),1)</f>
        <v>0</v>
      </c>
      <c r="F35" s="1364"/>
    </row>
    <row r="36" spans="1:7">
      <c r="A36" s="187"/>
      <c r="B36" s="1370" t="s">
        <v>585</v>
      </c>
      <c r="C36" s="1370"/>
      <c r="D36" s="1370"/>
      <c r="E36" s="1371">
        <f>ROUND(SUM(F22:F26),2)</f>
        <v>0</v>
      </c>
      <c r="F36" s="1371"/>
    </row>
    <row r="37" spans="1:7">
      <c r="A37" s="187"/>
      <c r="B37" s="1376" t="s">
        <v>582</v>
      </c>
      <c r="C37" s="1376"/>
      <c r="D37" s="1376"/>
      <c r="E37" s="1377">
        <f>ROUND(SUM(F30:F32),2)</f>
        <v>0</v>
      </c>
      <c r="F37" s="1377"/>
    </row>
    <row r="38" spans="1:7">
      <c r="A38" s="187"/>
    </row>
    <row r="39" spans="1:7" ht="15.75">
      <c r="A39" s="187"/>
      <c r="B39" s="1374" t="s">
        <v>2975</v>
      </c>
      <c r="C39" s="1374"/>
      <c r="D39" s="1374"/>
      <c r="F39" s="186">
        <f>SUM(E35:F37)</f>
        <v>0</v>
      </c>
      <c r="G39" s="186"/>
    </row>
    <row r="40" spans="1:7" ht="15">
      <c r="B40" s="1372" t="s">
        <v>580</v>
      </c>
      <c r="C40" s="1372"/>
      <c r="D40" s="1372"/>
      <c r="E40" s="1373">
        <f>ROUND(F39*0.22,2)</f>
        <v>0</v>
      </c>
      <c r="F40" s="1373"/>
    </row>
    <row r="42" spans="1:7" ht="16.5" thickBot="1">
      <c r="B42" s="1374" t="s">
        <v>579</v>
      </c>
      <c r="C42" s="1374"/>
      <c r="D42" s="1374"/>
      <c r="E42" s="1375">
        <f>ROUND(SUM(E39:F40),2)</f>
        <v>0</v>
      </c>
      <c r="F42" s="1375"/>
    </row>
    <row r="43" spans="1:7" ht="15" thickTop="1"/>
  </sheetData>
  <mergeCells count="18">
    <mergeCell ref="B42:D42"/>
    <mergeCell ref="E42:F42"/>
    <mergeCell ref="E35:F35"/>
    <mergeCell ref="B36:D36"/>
    <mergeCell ref="E36:F36"/>
    <mergeCell ref="B39:D39"/>
    <mergeCell ref="B40:D40"/>
    <mergeCell ref="E40:F40"/>
    <mergeCell ref="B37:D37"/>
    <mergeCell ref="E37:F37"/>
    <mergeCell ref="A10:F10"/>
    <mergeCell ref="B34:D34"/>
    <mergeCell ref="B35:D35"/>
    <mergeCell ref="B1:E1"/>
    <mergeCell ref="B2:F2"/>
    <mergeCell ref="B4:F4"/>
    <mergeCell ref="B7:F7"/>
    <mergeCell ref="A9:F9"/>
  </mergeCells>
  <pageMargins left="1.3779527559055118" right="0.39370078740157483" top="0.19685039370078741" bottom="0.19685039370078741" header="0" footer="0"/>
  <pageSetup paperSize="9" scale="95" orientation="portrait" r:id="rId1"/>
  <headerFooter>
    <oddHeader>&amp;Lšt. projekta: 966/2
&amp;Cšt. načrta 322/18-MS
&amp;R4/5 Načrt ureditve EEO 110 kV</oddHeader>
    <oddFooter>&amp;C&amp;P/&amp;N</oddFooter>
  </headerFooter>
  <rowBreaks count="1" manualBreakCount="1">
    <brk id="27" max="5" man="1"/>
  </rowBreak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163"/>
  <sheetViews>
    <sheetView showZeros="0" view="pageBreakPreview" topLeftCell="A72" zoomScaleNormal="85" zoomScaleSheetLayoutView="100" workbookViewId="0">
      <selection activeCell="I72" sqref="I72"/>
    </sheetView>
  </sheetViews>
  <sheetFormatPr defaultRowHeight="12.75"/>
  <cols>
    <col min="1" max="1" width="9.125" style="480"/>
    <col min="2" max="3" width="10.75" style="484" customWidth="1"/>
    <col min="4" max="4" width="51.125" style="485" customWidth="1"/>
    <col min="5" max="5" width="13.75" style="484" customWidth="1"/>
    <col min="6" max="6" width="12.75" style="721" customWidth="1"/>
    <col min="7" max="7" width="15.75" style="482" customWidth="1"/>
    <col min="8" max="8" width="15.75" style="720" customWidth="1"/>
    <col min="9" max="9" width="21.75" style="485" customWidth="1"/>
    <col min="10" max="257" width="9.125" style="480"/>
    <col min="258" max="259" width="10.75" style="480" customWidth="1"/>
    <col min="260" max="260" width="51.125" style="480" customWidth="1"/>
    <col min="261" max="261" width="13.75" style="480" customWidth="1"/>
    <col min="262" max="262" width="12.75" style="480" customWidth="1"/>
    <col min="263" max="264" width="15.75" style="480" customWidth="1"/>
    <col min="265" max="265" width="21.75" style="480" customWidth="1"/>
    <col min="266" max="513" width="9.125" style="480"/>
    <col min="514" max="515" width="10.75" style="480" customWidth="1"/>
    <col min="516" max="516" width="51.125" style="480" customWidth="1"/>
    <col min="517" max="517" width="13.75" style="480" customWidth="1"/>
    <col min="518" max="518" width="12.75" style="480" customWidth="1"/>
    <col min="519" max="520" width="15.75" style="480" customWidth="1"/>
    <col min="521" max="521" width="21.75" style="480" customWidth="1"/>
    <col min="522" max="769" width="9.125" style="480"/>
    <col min="770" max="771" width="10.75" style="480" customWidth="1"/>
    <col min="772" max="772" width="51.125" style="480" customWidth="1"/>
    <col min="773" max="773" width="13.75" style="480" customWidth="1"/>
    <col min="774" max="774" width="12.75" style="480" customWidth="1"/>
    <col min="775" max="776" width="15.75" style="480" customWidth="1"/>
    <col min="777" max="777" width="21.75" style="480" customWidth="1"/>
    <col min="778" max="1025" width="9.125" style="480"/>
    <col min="1026" max="1027" width="10.75" style="480" customWidth="1"/>
    <col min="1028" max="1028" width="51.125" style="480" customWidth="1"/>
    <col min="1029" max="1029" width="13.75" style="480" customWidth="1"/>
    <col min="1030" max="1030" width="12.75" style="480" customWidth="1"/>
    <col min="1031" max="1032" width="15.75" style="480" customWidth="1"/>
    <col min="1033" max="1033" width="21.75" style="480" customWidth="1"/>
    <col min="1034" max="1281" width="9.125" style="480"/>
    <col min="1282" max="1283" width="10.75" style="480" customWidth="1"/>
    <col min="1284" max="1284" width="51.125" style="480" customWidth="1"/>
    <col min="1285" max="1285" width="13.75" style="480" customWidth="1"/>
    <col min="1286" max="1286" width="12.75" style="480" customWidth="1"/>
    <col min="1287" max="1288" width="15.75" style="480" customWidth="1"/>
    <col min="1289" max="1289" width="21.75" style="480" customWidth="1"/>
    <col min="1290" max="1537" width="9.125" style="480"/>
    <col min="1538" max="1539" width="10.75" style="480" customWidth="1"/>
    <col min="1540" max="1540" width="51.125" style="480" customWidth="1"/>
    <col min="1541" max="1541" width="13.75" style="480" customWidth="1"/>
    <col min="1542" max="1542" width="12.75" style="480" customWidth="1"/>
    <col min="1543" max="1544" width="15.75" style="480" customWidth="1"/>
    <col min="1545" max="1545" width="21.75" style="480" customWidth="1"/>
    <col min="1546" max="1793" width="9.125" style="480"/>
    <col min="1794" max="1795" width="10.75" style="480" customWidth="1"/>
    <col min="1796" max="1796" width="51.125" style="480" customWidth="1"/>
    <col min="1797" max="1797" width="13.75" style="480" customWidth="1"/>
    <col min="1798" max="1798" width="12.75" style="480" customWidth="1"/>
    <col min="1799" max="1800" width="15.75" style="480" customWidth="1"/>
    <col min="1801" max="1801" width="21.75" style="480" customWidth="1"/>
    <col min="1802" max="2049" width="9.125" style="480"/>
    <col min="2050" max="2051" width="10.75" style="480" customWidth="1"/>
    <col min="2052" max="2052" width="51.125" style="480" customWidth="1"/>
    <col min="2053" max="2053" width="13.75" style="480" customWidth="1"/>
    <col min="2054" max="2054" width="12.75" style="480" customWidth="1"/>
    <col min="2055" max="2056" width="15.75" style="480" customWidth="1"/>
    <col min="2057" max="2057" width="21.75" style="480" customWidth="1"/>
    <col min="2058" max="2305" width="9.125" style="480"/>
    <col min="2306" max="2307" width="10.75" style="480" customWidth="1"/>
    <col min="2308" max="2308" width="51.125" style="480" customWidth="1"/>
    <col min="2309" max="2309" width="13.75" style="480" customWidth="1"/>
    <col min="2310" max="2310" width="12.75" style="480" customWidth="1"/>
    <col min="2311" max="2312" width="15.75" style="480" customWidth="1"/>
    <col min="2313" max="2313" width="21.75" style="480" customWidth="1"/>
    <col min="2314" max="2561" width="9.125" style="480"/>
    <col min="2562" max="2563" width="10.75" style="480" customWidth="1"/>
    <col min="2564" max="2564" width="51.125" style="480" customWidth="1"/>
    <col min="2565" max="2565" width="13.75" style="480" customWidth="1"/>
    <col min="2566" max="2566" width="12.75" style="480" customWidth="1"/>
    <col min="2567" max="2568" width="15.75" style="480" customWidth="1"/>
    <col min="2569" max="2569" width="21.75" style="480" customWidth="1"/>
    <col min="2570" max="2817" width="9.125" style="480"/>
    <col min="2818" max="2819" width="10.75" style="480" customWidth="1"/>
    <col min="2820" max="2820" width="51.125" style="480" customWidth="1"/>
    <col min="2821" max="2821" width="13.75" style="480" customWidth="1"/>
    <col min="2822" max="2822" width="12.75" style="480" customWidth="1"/>
    <col min="2823" max="2824" width="15.75" style="480" customWidth="1"/>
    <col min="2825" max="2825" width="21.75" style="480" customWidth="1"/>
    <col min="2826" max="3073" width="9.125" style="480"/>
    <col min="3074" max="3075" width="10.75" style="480" customWidth="1"/>
    <col min="3076" max="3076" width="51.125" style="480" customWidth="1"/>
    <col min="3077" max="3077" width="13.75" style="480" customWidth="1"/>
    <col min="3078" max="3078" width="12.75" style="480" customWidth="1"/>
    <col min="3079" max="3080" width="15.75" style="480" customWidth="1"/>
    <col min="3081" max="3081" width="21.75" style="480" customWidth="1"/>
    <col min="3082" max="3329" width="9.125" style="480"/>
    <col min="3330" max="3331" width="10.75" style="480" customWidth="1"/>
    <col min="3332" max="3332" width="51.125" style="480" customWidth="1"/>
    <col min="3333" max="3333" width="13.75" style="480" customWidth="1"/>
    <col min="3334" max="3334" width="12.75" style="480" customWidth="1"/>
    <col min="3335" max="3336" width="15.75" style="480" customWidth="1"/>
    <col min="3337" max="3337" width="21.75" style="480" customWidth="1"/>
    <col min="3338" max="3585" width="9.125" style="480"/>
    <col min="3586" max="3587" width="10.75" style="480" customWidth="1"/>
    <col min="3588" max="3588" width="51.125" style="480" customWidth="1"/>
    <col min="3589" max="3589" width="13.75" style="480" customWidth="1"/>
    <col min="3590" max="3590" width="12.75" style="480" customWidth="1"/>
    <col min="3591" max="3592" width="15.75" style="480" customWidth="1"/>
    <col min="3593" max="3593" width="21.75" style="480" customWidth="1"/>
    <col min="3594" max="3841" width="9.125" style="480"/>
    <col min="3842" max="3843" width="10.75" style="480" customWidth="1"/>
    <col min="3844" max="3844" width="51.125" style="480" customWidth="1"/>
    <col min="3845" max="3845" width="13.75" style="480" customWidth="1"/>
    <col min="3846" max="3846" width="12.75" style="480" customWidth="1"/>
    <col min="3847" max="3848" width="15.75" style="480" customWidth="1"/>
    <col min="3849" max="3849" width="21.75" style="480" customWidth="1"/>
    <col min="3850" max="4097" width="9.125" style="480"/>
    <col min="4098" max="4099" width="10.75" style="480" customWidth="1"/>
    <col min="4100" max="4100" width="51.125" style="480" customWidth="1"/>
    <col min="4101" max="4101" width="13.75" style="480" customWidth="1"/>
    <col min="4102" max="4102" width="12.75" style="480" customWidth="1"/>
    <col min="4103" max="4104" width="15.75" style="480" customWidth="1"/>
    <col min="4105" max="4105" width="21.75" style="480" customWidth="1"/>
    <col min="4106" max="4353" width="9.125" style="480"/>
    <col min="4354" max="4355" width="10.75" style="480" customWidth="1"/>
    <col min="4356" max="4356" width="51.125" style="480" customWidth="1"/>
    <col min="4357" max="4357" width="13.75" style="480" customWidth="1"/>
    <col min="4358" max="4358" width="12.75" style="480" customWidth="1"/>
    <col min="4359" max="4360" width="15.75" style="480" customWidth="1"/>
    <col min="4361" max="4361" width="21.75" style="480" customWidth="1"/>
    <col min="4362" max="4609" width="9.125" style="480"/>
    <col min="4610" max="4611" width="10.75" style="480" customWidth="1"/>
    <col min="4612" max="4612" width="51.125" style="480" customWidth="1"/>
    <col min="4613" max="4613" width="13.75" style="480" customWidth="1"/>
    <col min="4614" max="4614" width="12.75" style="480" customWidth="1"/>
    <col min="4615" max="4616" width="15.75" style="480" customWidth="1"/>
    <col min="4617" max="4617" width="21.75" style="480" customWidth="1"/>
    <col min="4618" max="4865" width="9.125" style="480"/>
    <col min="4866" max="4867" width="10.75" style="480" customWidth="1"/>
    <col min="4868" max="4868" width="51.125" style="480" customWidth="1"/>
    <col min="4869" max="4869" width="13.75" style="480" customWidth="1"/>
    <col min="4870" max="4870" width="12.75" style="480" customWidth="1"/>
    <col min="4871" max="4872" width="15.75" style="480" customWidth="1"/>
    <col min="4873" max="4873" width="21.75" style="480" customWidth="1"/>
    <col min="4874" max="5121" width="9.125" style="480"/>
    <col min="5122" max="5123" width="10.75" style="480" customWidth="1"/>
    <col min="5124" max="5124" width="51.125" style="480" customWidth="1"/>
    <col min="5125" max="5125" width="13.75" style="480" customWidth="1"/>
    <col min="5126" max="5126" width="12.75" style="480" customWidth="1"/>
    <col min="5127" max="5128" width="15.75" style="480" customWidth="1"/>
    <col min="5129" max="5129" width="21.75" style="480" customWidth="1"/>
    <col min="5130" max="5377" width="9.125" style="480"/>
    <col min="5378" max="5379" width="10.75" style="480" customWidth="1"/>
    <col min="5380" max="5380" width="51.125" style="480" customWidth="1"/>
    <col min="5381" max="5381" width="13.75" style="480" customWidth="1"/>
    <col min="5382" max="5382" width="12.75" style="480" customWidth="1"/>
    <col min="5383" max="5384" width="15.75" style="480" customWidth="1"/>
    <col min="5385" max="5385" width="21.75" style="480" customWidth="1"/>
    <col min="5386" max="5633" width="9.125" style="480"/>
    <col min="5634" max="5635" width="10.75" style="480" customWidth="1"/>
    <col min="5636" max="5636" width="51.125" style="480" customWidth="1"/>
    <col min="5637" max="5637" width="13.75" style="480" customWidth="1"/>
    <col min="5638" max="5638" width="12.75" style="480" customWidth="1"/>
    <col min="5639" max="5640" width="15.75" style="480" customWidth="1"/>
    <col min="5641" max="5641" width="21.75" style="480" customWidth="1"/>
    <col min="5642" max="5889" width="9.125" style="480"/>
    <col min="5890" max="5891" width="10.75" style="480" customWidth="1"/>
    <col min="5892" max="5892" width="51.125" style="480" customWidth="1"/>
    <col min="5893" max="5893" width="13.75" style="480" customWidth="1"/>
    <col min="5894" max="5894" width="12.75" style="480" customWidth="1"/>
    <col min="5895" max="5896" width="15.75" style="480" customWidth="1"/>
    <col min="5897" max="5897" width="21.75" style="480" customWidth="1"/>
    <col min="5898" max="6145" width="9.125" style="480"/>
    <col min="6146" max="6147" width="10.75" style="480" customWidth="1"/>
    <col min="6148" max="6148" width="51.125" style="480" customWidth="1"/>
    <col min="6149" max="6149" width="13.75" style="480" customWidth="1"/>
    <col min="6150" max="6150" width="12.75" style="480" customWidth="1"/>
    <col min="6151" max="6152" width="15.75" style="480" customWidth="1"/>
    <col min="6153" max="6153" width="21.75" style="480" customWidth="1"/>
    <col min="6154" max="6401" width="9.125" style="480"/>
    <col min="6402" max="6403" width="10.75" style="480" customWidth="1"/>
    <col min="6404" max="6404" width="51.125" style="480" customWidth="1"/>
    <col min="6405" max="6405" width="13.75" style="480" customWidth="1"/>
    <col min="6406" max="6406" width="12.75" style="480" customWidth="1"/>
    <col min="6407" max="6408" width="15.75" style="480" customWidth="1"/>
    <col min="6409" max="6409" width="21.75" style="480" customWidth="1"/>
    <col min="6410" max="6657" width="9.125" style="480"/>
    <col min="6658" max="6659" width="10.75" style="480" customWidth="1"/>
    <col min="6660" max="6660" width="51.125" style="480" customWidth="1"/>
    <col min="6661" max="6661" width="13.75" style="480" customWidth="1"/>
    <col min="6662" max="6662" width="12.75" style="480" customWidth="1"/>
    <col min="6663" max="6664" width="15.75" style="480" customWidth="1"/>
    <col min="6665" max="6665" width="21.75" style="480" customWidth="1"/>
    <col min="6666" max="6913" width="9.125" style="480"/>
    <col min="6914" max="6915" width="10.75" style="480" customWidth="1"/>
    <col min="6916" max="6916" width="51.125" style="480" customWidth="1"/>
    <col min="6917" max="6917" width="13.75" style="480" customWidth="1"/>
    <col min="6918" max="6918" width="12.75" style="480" customWidth="1"/>
    <col min="6919" max="6920" width="15.75" style="480" customWidth="1"/>
    <col min="6921" max="6921" width="21.75" style="480" customWidth="1"/>
    <col min="6922" max="7169" width="9.125" style="480"/>
    <col min="7170" max="7171" width="10.75" style="480" customWidth="1"/>
    <col min="7172" max="7172" width="51.125" style="480" customWidth="1"/>
    <col min="7173" max="7173" width="13.75" style="480" customWidth="1"/>
    <col min="7174" max="7174" width="12.75" style="480" customWidth="1"/>
    <col min="7175" max="7176" width="15.75" style="480" customWidth="1"/>
    <col min="7177" max="7177" width="21.75" style="480" customWidth="1"/>
    <col min="7178" max="7425" width="9.125" style="480"/>
    <col min="7426" max="7427" width="10.75" style="480" customWidth="1"/>
    <col min="7428" max="7428" width="51.125" style="480" customWidth="1"/>
    <col min="7429" max="7429" width="13.75" style="480" customWidth="1"/>
    <col min="7430" max="7430" width="12.75" style="480" customWidth="1"/>
    <col min="7431" max="7432" width="15.75" style="480" customWidth="1"/>
    <col min="7433" max="7433" width="21.75" style="480" customWidth="1"/>
    <col min="7434" max="7681" width="9.125" style="480"/>
    <col min="7682" max="7683" width="10.75" style="480" customWidth="1"/>
    <col min="7684" max="7684" width="51.125" style="480" customWidth="1"/>
    <col min="7685" max="7685" width="13.75" style="480" customWidth="1"/>
    <col min="7686" max="7686" width="12.75" style="480" customWidth="1"/>
    <col min="7687" max="7688" width="15.75" style="480" customWidth="1"/>
    <col min="7689" max="7689" width="21.75" style="480" customWidth="1"/>
    <col min="7690" max="7937" width="9.125" style="480"/>
    <col min="7938" max="7939" width="10.75" style="480" customWidth="1"/>
    <col min="7940" max="7940" width="51.125" style="480" customWidth="1"/>
    <col min="7941" max="7941" width="13.75" style="480" customWidth="1"/>
    <col min="7942" max="7942" width="12.75" style="480" customWidth="1"/>
    <col min="7943" max="7944" width="15.75" style="480" customWidth="1"/>
    <col min="7945" max="7945" width="21.75" style="480" customWidth="1"/>
    <col min="7946" max="8193" width="9.125" style="480"/>
    <col min="8194" max="8195" width="10.75" style="480" customWidth="1"/>
    <col min="8196" max="8196" width="51.125" style="480" customWidth="1"/>
    <col min="8197" max="8197" width="13.75" style="480" customWidth="1"/>
    <col min="8198" max="8198" width="12.75" style="480" customWidth="1"/>
    <col min="8199" max="8200" width="15.75" style="480" customWidth="1"/>
    <col min="8201" max="8201" width="21.75" style="480" customWidth="1"/>
    <col min="8202" max="8449" width="9.125" style="480"/>
    <col min="8450" max="8451" width="10.75" style="480" customWidth="1"/>
    <col min="8452" max="8452" width="51.125" style="480" customWidth="1"/>
    <col min="8453" max="8453" width="13.75" style="480" customWidth="1"/>
    <col min="8454" max="8454" width="12.75" style="480" customWidth="1"/>
    <col min="8455" max="8456" width="15.75" style="480" customWidth="1"/>
    <col min="8457" max="8457" width="21.75" style="480" customWidth="1"/>
    <col min="8458" max="8705" width="9.125" style="480"/>
    <col min="8706" max="8707" width="10.75" style="480" customWidth="1"/>
    <col min="8708" max="8708" width="51.125" style="480" customWidth="1"/>
    <col min="8709" max="8709" width="13.75" style="480" customWidth="1"/>
    <col min="8710" max="8710" width="12.75" style="480" customWidth="1"/>
    <col min="8711" max="8712" width="15.75" style="480" customWidth="1"/>
    <col min="8713" max="8713" width="21.75" style="480" customWidth="1"/>
    <col min="8714" max="8961" width="9.125" style="480"/>
    <col min="8962" max="8963" width="10.75" style="480" customWidth="1"/>
    <col min="8964" max="8964" width="51.125" style="480" customWidth="1"/>
    <col min="8965" max="8965" width="13.75" style="480" customWidth="1"/>
    <col min="8966" max="8966" width="12.75" style="480" customWidth="1"/>
    <col min="8967" max="8968" width="15.75" style="480" customWidth="1"/>
    <col min="8969" max="8969" width="21.75" style="480" customWidth="1"/>
    <col min="8970" max="9217" width="9.125" style="480"/>
    <col min="9218" max="9219" width="10.75" style="480" customWidth="1"/>
    <col min="9220" max="9220" width="51.125" style="480" customWidth="1"/>
    <col min="9221" max="9221" width="13.75" style="480" customWidth="1"/>
    <col min="9222" max="9222" width="12.75" style="480" customWidth="1"/>
    <col min="9223" max="9224" width="15.75" style="480" customWidth="1"/>
    <col min="9225" max="9225" width="21.75" style="480" customWidth="1"/>
    <col min="9226" max="9473" width="9.125" style="480"/>
    <col min="9474" max="9475" width="10.75" style="480" customWidth="1"/>
    <col min="9476" max="9476" width="51.125" style="480" customWidth="1"/>
    <col min="9477" max="9477" width="13.75" style="480" customWidth="1"/>
    <col min="9478" max="9478" width="12.75" style="480" customWidth="1"/>
    <col min="9479" max="9480" width="15.75" style="480" customWidth="1"/>
    <col min="9481" max="9481" width="21.75" style="480" customWidth="1"/>
    <col min="9482" max="9729" width="9.125" style="480"/>
    <col min="9730" max="9731" width="10.75" style="480" customWidth="1"/>
    <col min="9732" max="9732" width="51.125" style="480" customWidth="1"/>
    <col min="9733" max="9733" width="13.75" style="480" customWidth="1"/>
    <col min="9734" max="9734" width="12.75" style="480" customWidth="1"/>
    <col min="9735" max="9736" width="15.75" style="480" customWidth="1"/>
    <col min="9737" max="9737" width="21.75" style="480" customWidth="1"/>
    <col min="9738" max="9985" width="9.125" style="480"/>
    <col min="9986" max="9987" width="10.75" style="480" customWidth="1"/>
    <col min="9988" max="9988" width="51.125" style="480" customWidth="1"/>
    <col min="9989" max="9989" width="13.75" style="480" customWidth="1"/>
    <col min="9990" max="9990" width="12.75" style="480" customWidth="1"/>
    <col min="9991" max="9992" width="15.75" style="480" customWidth="1"/>
    <col min="9993" max="9993" width="21.75" style="480" customWidth="1"/>
    <col min="9994" max="10241" width="9.125" style="480"/>
    <col min="10242" max="10243" width="10.75" style="480" customWidth="1"/>
    <col min="10244" max="10244" width="51.125" style="480" customWidth="1"/>
    <col min="10245" max="10245" width="13.75" style="480" customWidth="1"/>
    <col min="10246" max="10246" width="12.75" style="480" customWidth="1"/>
    <col min="10247" max="10248" width="15.75" style="480" customWidth="1"/>
    <col min="10249" max="10249" width="21.75" style="480" customWidth="1"/>
    <col min="10250" max="10497" width="9.125" style="480"/>
    <col min="10498" max="10499" width="10.75" style="480" customWidth="1"/>
    <col min="10500" max="10500" width="51.125" style="480" customWidth="1"/>
    <col min="10501" max="10501" width="13.75" style="480" customWidth="1"/>
    <col min="10502" max="10502" width="12.75" style="480" customWidth="1"/>
    <col min="10503" max="10504" width="15.75" style="480" customWidth="1"/>
    <col min="10505" max="10505" width="21.75" style="480" customWidth="1"/>
    <col min="10506" max="10753" width="9.125" style="480"/>
    <col min="10754" max="10755" width="10.75" style="480" customWidth="1"/>
    <col min="10756" max="10756" width="51.125" style="480" customWidth="1"/>
    <col min="10757" max="10757" width="13.75" style="480" customWidth="1"/>
    <col min="10758" max="10758" width="12.75" style="480" customWidth="1"/>
    <col min="10759" max="10760" width="15.75" style="480" customWidth="1"/>
    <col min="10761" max="10761" width="21.75" style="480" customWidth="1"/>
    <col min="10762" max="11009" width="9.125" style="480"/>
    <col min="11010" max="11011" width="10.75" style="480" customWidth="1"/>
    <col min="11012" max="11012" width="51.125" style="480" customWidth="1"/>
    <col min="11013" max="11013" width="13.75" style="480" customWidth="1"/>
    <col min="11014" max="11014" width="12.75" style="480" customWidth="1"/>
    <col min="11015" max="11016" width="15.75" style="480" customWidth="1"/>
    <col min="11017" max="11017" width="21.75" style="480" customWidth="1"/>
    <col min="11018" max="11265" width="9.125" style="480"/>
    <col min="11266" max="11267" width="10.75" style="480" customWidth="1"/>
    <col min="11268" max="11268" width="51.125" style="480" customWidth="1"/>
    <col min="11269" max="11269" width="13.75" style="480" customWidth="1"/>
    <col min="11270" max="11270" width="12.75" style="480" customWidth="1"/>
    <col min="11271" max="11272" width="15.75" style="480" customWidth="1"/>
    <col min="11273" max="11273" width="21.75" style="480" customWidth="1"/>
    <col min="11274" max="11521" width="9.125" style="480"/>
    <col min="11522" max="11523" width="10.75" style="480" customWidth="1"/>
    <col min="11524" max="11524" width="51.125" style="480" customWidth="1"/>
    <col min="11525" max="11525" width="13.75" style="480" customWidth="1"/>
    <col min="11526" max="11526" width="12.75" style="480" customWidth="1"/>
    <col min="11527" max="11528" width="15.75" style="480" customWidth="1"/>
    <col min="11529" max="11529" width="21.75" style="480" customWidth="1"/>
    <col min="11530" max="11777" width="9.125" style="480"/>
    <col min="11778" max="11779" width="10.75" style="480" customWidth="1"/>
    <col min="11780" max="11780" width="51.125" style="480" customWidth="1"/>
    <col min="11781" max="11781" width="13.75" style="480" customWidth="1"/>
    <col min="11782" max="11782" width="12.75" style="480" customWidth="1"/>
    <col min="11783" max="11784" width="15.75" style="480" customWidth="1"/>
    <col min="11785" max="11785" width="21.75" style="480" customWidth="1"/>
    <col min="11786" max="12033" width="9.125" style="480"/>
    <col min="12034" max="12035" width="10.75" style="480" customWidth="1"/>
    <col min="12036" max="12036" width="51.125" style="480" customWidth="1"/>
    <col min="12037" max="12037" width="13.75" style="480" customWidth="1"/>
    <col min="12038" max="12038" width="12.75" style="480" customWidth="1"/>
    <col min="12039" max="12040" width="15.75" style="480" customWidth="1"/>
    <col min="12041" max="12041" width="21.75" style="480" customWidth="1"/>
    <col min="12042" max="12289" width="9.125" style="480"/>
    <col min="12290" max="12291" width="10.75" style="480" customWidth="1"/>
    <col min="12292" max="12292" width="51.125" style="480" customWidth="1"/>
    <col min="12293" max="12293" width="13.75" style="480" customWidth="1"/>
    <col min="12294" max="12294" width="12.75" style="480" customWidth="1"/>
    <col min="12295" max="12296" width="15.75" style="480" customWidth="1"/>
    <col min="12297" max="12297" width="21.75" style="480" customWidth="1"/>
    <col min="12298" max="12545" width="9.125" style="480"/>
    <col min="12546" max="12547" width="10.75" style="480" customWidth="1"/>
    <col min="12548" max="12548" width="51.125" style="480" customWidth="1"/>
    <col min="12549" max="12549" width="13.75" style="480" customWidth="1"/>
    <col min="12550" max="12550" width="12.75" style="480" customWidth="1"/>
    <col min="12551" max="12552" width="15.75" style="480" customWidth="1"/>
    <col min="12553" max="12553" width="21.75" style="480" customWidth="1"/>
    <col min="12554" max="12801" width="9.125" style="480"/>
    <col min="12802" max="12803" width="10.75" style="480" customWidth="1"/>
    <col min="12804" max="12804" width="51.125" style="480" customWidth="1"/>
    <col min="12805" max="12805" width="13.75" style="480" customWidth="1"/>
    <col min="12806" max="12806" width="12.75" style="480" customWidth="1"/>
    <col min="12807" max="12808" width="15.75" style="480" customWidth="1"/>
    <col min="12809" max="12809" width="21.75" style="480" customWidth="1"/>
    <col min="12810" max="13057" width="9.125" style="480"/>
    <col min="13058" max="13059" width="10.75" style="480" customWidth="1"/>
    <col min="13060" max="13060" width="51.125" style="480" customWidth="1"/>
    <col min="13061" max="13061" width="13.75" style="480" customWidth="1"/>
    <col min="13062" max="13062" width="12.75" style="480" customWidth="1"/>
    <col min="13063" max="13064" width="15.75" style="480" customWidth="1"/>
    <col min="13065" max="13065" width="21.75" style="480" customWidth="1"/>
    <col min="13066" max="13313" width="9.125" style="480"/>
    <col min="13314" max="13315" width="10.75" style="480" customWidth="1"/>
    <col min="13316" max="13316" width="51.125" style="480" customWidth="1"/>
    <col min="13317" max="13317" width="13.75" style="480" customWidth="1"/>
    <col min="13318" max="13318" width="12.75" style="480" customWidth="1"/>
    <col min="13319" max="13320" width="15.75" style="480" customWidth="1"/>
    <col min="13321" max="13321" width="21.75" style="480" customWidth="1"/>
    <col min="13322" max="13569" width="9.125" style="480"/>
    <col min="13570" max="13571" width="10.75" style="480" customWidth="1"/>
    <col min="13572" max="13572" width="51.125" style="480" customWidth="1"/>
    <col min="13573" max="13573" width="13.75" style="480" customWidth="1"/>
    <col min="13574" max="13574" width="12.75" style="480" customWidth="1"/>
    <col min="13575" max="13576" width="15.75" style="480" customWidth="1"/>
    <col min="13577" max="13577" width="21.75" style="480" customWidth="1"/>
    <col min="13578" max="13825" width="9.125" style="480"/>
    <col min="13826" max="13827" width="10.75" style="480" customWidth="1"/>
    <col min="13828" max="13828" width="51.125" style="480" customWidth="1"/>
    <col min="13829" max="13829" width="13.75" style="480" customWidth="1"/>
    <col min="13830" max="13830" width="12.75" style="480" customWidth="1"/>
    <col min="13831" max="13832" width="15.75" style="480" customWidth="1"/>
    <col min="13833" max="13833" width="21.75" style="480" customWidth="1"/>
    <col min="13834" max="14081" width="9.125" style="480"/>
    <col min="14082" max="14083" width="10.75" style="480" customWidth="1"/>
    <col min="14084" max="14084" width="51.125" style="480" customWidth="1"/>
    <col min="14085" max="14085" width="13.75" style="480" customWidth="1"/>
    <col min="14086" max="14086" width="12.75" style="480" customWidth="1"/>
    <col min="14087" max="14088" width="15.75" style="480" customWidth="1"/>
    <col min="14089" max="14089" width="21.75" style="480" customWidth="1"/>
    <col min="14090" max="14337" width="9.125" style="480"/>
    <col min="14338" max="14339" width="10.75" style="480" customWidth="1"/>
    <col min="14340" max="14340" width="51.125" style="480" customWidth="1"/>
    <col min="14341" max="14341" width="13.75" style="480" customWidth="1"/>
    <col min="14342" max="14342" width="12.75" style="480" customWidth="1"/>
    <col min="14343" max="14344" width="15.75" style="480" customWidth="1"/>
    <col min="14345" max="14345" width="21.75" style="480" customWidth="1"/>
    <col min="14346" max="14593" width="9.125" style="480"/>
    <col min="14594" max="14595" width="10.75" style="480" customWidth="1"/>
    <col min="14596" max="14596" width="51.125" style="480" customWidth="1"/>
    <col min="14597" max="14597" width="13.75" style="480" customWidth="1"/>
    <col min="14598" max="14598" width="12.75" style="480" customWidth="1"/>
    <col min="14599" max="14600" width="15.75" style="480" customWidth="1"/>
    <col min="14601" max="14601" width="21.75" style="480" customWidth="1"/>
    <col min="14602" max="14849" width="9.125" style="480"/>
    <col min="14850" max="14851" width="10.75" style="480" customWidth="1"/>
    <col min="14852" max="14852" width="51.125" style="480" customWidth="1"/>
    <col min="14853" max="14853" width="13.75" style="480" customWidth="1"/>
    <col min="14854" max="14854" width="12.75" style="480" customWidth="1"/>
    <col min="14855" max="14856" width="15.75" style="480" customWidth="1"/>
    <col min="14857" max="14857" width="21.75" style="480" customWidth="1"/>
    <col min="14858" max="15105" width="9.125" style="480"/>
    <col min="15106" max="15107" width="10.75" style="480" customWidth="1"/>
    <col min="15108" max="15108" width="51.125" style="480" customWidth="1"/>
    <col min="15109" max="15109" width="13.75" style="480" customWidth="1"/>
    <col min="15110" max="15110" width="12.75" style="480" customWidth="1"/>
    <col min="15111" max="15112" width="15.75" style="480" customWidth="1"/>
    <col min="15113" max="15113" width="21.75" style="480" customWidth="1"/>
    <col min="15114" max="15361" width="9.125" style="480"/>
    <col min="15362" max="15363" width="10.75" style="480" customWidth="1"/>
    <col min="15364" max="15364" width="51.125" style="480" customWidth="1"/>
    <col min="15365" max="15365" width="13.75" style="480" customWidth="1"/>
    <col min="15366" max="15366" width="12.75" style="480" customWidth="1"/>
    <col min="15367" max="15368" width="15.75" style="480" customWidth="1"/>
    <col min="15369" max="15369" width="21.75" style="480" customWidth="1"/>
    <col min="15370" max="15617" width="9.125" style="480"/>
    <col min="15618" max="15619" width="10.75" style="480" customWidth="1"/>
    <col min="15620" max="15620" width="51.125" style="480" customWidth="1"/>
    <col min="15621" max="15621" width="13.75" style="480" customWidth="1"/>
    <col min="15622" max="15622" width="12.75" style="480" customWidth="1"/>
    <col min="15623" max="15624" width="15.75" style="480" customWidth="1"/>
    <col min="15625" max="15625" width="21.75" style="480" customWidth="1"/>
    <col min="15626" max="15873" width="9.125" style="480"/>
    <col min="15874" max="15875" width="10.75" style="480" customWidth="1"/>
    <col min="15876" max="15876" width="51.125" style="480" customWidth="1"/>
    <col min="15877" max="15877" width="13.75" style="480" customWidth="1"/>
    <col min="15878" max="15878" width="12.75" style="480" customWidth="1"/>
    <col min="15879" max="15880" width="15.75" style="480" customWidth="1"/>
    <col min="15881" max="15881" width="21.75" style="480" customWidth="1"/>
    <col min="15882" max="16129" width="9.125" style="480"/>
    <col min="16130" max="16131" width="10.75" style="480" customWidth="1"/>
    <col min="16132" max="16132" width="51.125" style="480" customWidth="1"/>
    <col min="16133" max="16133" width="13.75" style="480" customWidth="1"/>
    <col min="16134" max="16134" width="12.75" style="480" customWidth="1"/>
    <col min="16135" max="16136" width="15.75" style="480" customWidth="1"/>
    <col min="16137" max="16137" width="21.75" style="480" customWidth="1"/>
    <col min="16138" max="16384" width="9.125" style="480"/>
  </cols>
  <sheetData>
    <row r="2" spans="2:9">
      <c r="B2" s="520" t="s">
        <v>0</v>
      </c>
      <c r="C2" s="519" t="s">
        <v>3044</v>
      </c>
      <c r="D2" s="518"/>
      <c r="E2" s="520"/>
    </row>
    <row r="3" spans="2:9" s="518" customFormat="1" ht="12.75" customHeight="1">
      <c r="B3" s="520" t="s">
        <v>723</v>
      </c>
      <c r="C3" s="1388" t="s">
        <v>1</v>
      </c>
      <c r="D3" s="1388"/>
      <c r="E3" s="1388"/>
      <c r="F3" s="1388"/>
      <c r="G3" s="521"/>
      <c r="H3" s="720"/>
    </row>
    <row r="4" spans="2:9" s="518" customFormat="1" ht="41.25" customHeight="1">
      <c r="B4" s="520" t="s">
        <v>84</v>
      </c>
      <c r="C4" s="1388" t="s">
        <v>3043</v>
      </c>
      <c r="D4" s="1388"/>
      <c r="E4" s="1388"/>
      <c r="F4" s="1388"/>
      <c r="G4" s="521"/>
      <c r="H4" s="720"/>
    </row>
    <row r="5" spans="2:9" s="518" customFormat="1">
      <c r="B5" s="520" t="s">
        <v>3</v>
      </c>
      <c r="C5" s="1419" t="s">
        <v>721</v>
      </c>
      <c r="D5" s="1419"/>
      <c r="E5" s="1419"/>
      <c r="F5" s="1419"/>
      <c r="G5" s="521"/>
      <c r="H5" s="720"/>
    </row>
    <row r="6" spans="2:9" s="518" customFormat="1">
      <c r="B6" s="520" t="s">
        <v>2</v>
      </c>
      <c r="C6" s="519" t="s">
        <v>79</v>
      </c>
      <c r="D6" s="975"/>
      <c r="E6" s="975"/>
      <c r="F6" s="974"/>
      <c r="G6" s="521"/>
      <c r="H6" s="720"/>
    </row>
    <row r="7" spans="2:9" s="518" customFormat="1" ht="72.75" customHeight="1">
      <c r="C7" s="519"/>
      <c r="D7" s="1420" t="s">
        <v>3561</v>
      </c>
      <c r="E7" s="1420"/>
      <c r="F7" s="1420"/>
      <c r="G7" s="1420"/>
      <c r="H7" s="1420"/>
    </row>
    <row r="8" spans="2:9" s="512" customFormat="1" ht="9.9499999999999993" customHeight="1">
      <c r="B8" s="516"/>
      <c r="C8" s="516"/>
      <c r="D8" s="517"/>
      <c r="E8" s="516"/>
      <c r="F8" s="973"/>
      <c r="G8" s="514"/>
      <c r="H8" s="972"/>
      <c r="I8" s="517"/>
    </row>
    <row r="9" spans="2:9" s="506" customFormat="1" ht="32.1" customHeight="1" thickBot="1">
      <c r="B9" s="971" t="s">
        <v>74</v>
      </c>
      <c r="C9" s="971" t="s">
        <v>73</v>
      </c>
      <c r="D9" s="971" t="s">
        <v>72</v>
      </c>
      <c r="E9" s="971" t="s">
        <v>71</v>
      </c>
      <c r="F9" s="971" t="s">
        <v>70</v>
      </c>
      <c r="G9" s="971" t="s">
        <v>69</v>
      </c>
      <c r="H9" s="971" t="s">
        <v>68</v>
      </c>
      <c r="I9" s="971" t="s">
        <v>720</v>
      </c>
    </row>
    <row r="10" spans="2:9" s="500" customFormat="1" ht="15">
      <c r="B10" s="504"/>
      <c r="C10" s="504"/>
      <c r="D10" s="505"/>
      <c r="E10" s="504"/>
      <c r="F10" s="744"/>
      <c r="G10" s="502"/>
      <c r="H10" s="743"/>
      <c r="I10" s="505"/>
    </row>
    <row r="11" spans="2:9">
      <c r="B11" s="940"/>
      <c r="C11" s="939"/>
      <c r="D11" s="939" t="s">
        <v>67</v>
      </c>
      <c r="E11" s="939"/>
      <c r="F11" s="1418" t="s">
        <v>48</v>
      </c>
      <c r="G11" s="1418"/>
      <c r="H11" s="938">
        <f>ROUND(SUM(H15:H24),2)</f>
        <v>0</v>
      </c>
      <c r="I11" s="937"/>
    </row>
    <row r="12" spans="2:9">
      <c r="D12" s="493"/>
      <c r="G12" s="480"/>
      <c r="H12" s="480"/>
      <c r="I12" s="480"/>
    </row>
    <row r="13" spans="2:9">
      <c r="B13" s="970"/>
      <c r="C13" s="970"/>
      <c r="D13" s="970" t="s">
        <v>66</v>
      </c>
      <c r="E13" s="970"/>
      <c r="F13" s="970"/>
      <c r="G13" s="970"/>
      <c r="H13" s="970"/>
      <c r="I13" s="970"/>
    </row>
    <row r="14" spans="2:9">
      <c r="D14" s="493"/>
      <c r="G14" s="480"/>
      <c r="H14" s="480"/>
      <c r="I14" s="480"/>
    </row>
    <row r="15" spans="2:9" s="520" customFormat="1" ht="63.75">
      <c r="B15" s="484" t="s">
        <v>719</v>
      </c>
      <c r="C15" s="484"/>
      <c r="D15" s="485" t="s">
        <v>718</v>
      </c>
      <c r="E15" s="936" t="s">
        <v>639</v>
      </c>
      <c r="F15" s="721">
        <v>265</v>
      </c>
      <c r="G15" s="482"/>
      <c r="H15" s="1271">
        <f>ROUND(F15*G15,2)</f>
        <v>0</v>
      </c>
    </row>
    <row r="16" spans="2:9" s="520" customFormat="1">
      <c r="B16" s="484"/>
      <c r="C16" s="484"/>
      <c r="D16" s="485"/>
      <c r="E16" s="936"/>
      <c r="F16" s="721"/>
      <c r="G16" s="482"/>
      <c r="H16" s="720"/>
    </row>
    <row r="17" spans="2:9" s="520" customFormat="1" ht="38.25">
      <c r="B17" s="484" t="s">
        <v>717</v>
      </c>
      <c r="C17" s="484"/>
      <c r="D17" s="485" t="s">
        <v>716</v>
      </c>
      <c r="E17" s="484" t="s">
        <v>547</v>
      </c>
      <c r="F17" s="721">
        <v>18</v>
      </c>
      <c r="G17" s="482"/>
      <c r="H17" s="1271">
        <f t="shared" ref="H17:H24" si="0">ROUND(F17*G17,2)</f>
        <v>0</v>
      </c>
    </row>
    <row r="18" spans="2:9" s="520" customFormat="1">
      <c r="B18" s="484"/>
      <c r="C18" s="484"/>
      <c r="D18" s="485"/>
      <c r="E18" s="484"/>
      <c r="F18" s="721"/>
      <c r="G18" s="482"/>
      <c r="H18" s="1271">
        <f t="shared" si="0"/>
        <v>0</v>
      </c>
    </row>
    <row r="19" spans="2:9" s="520" customFormat="1" ht="76.5">
      <c r="B19" s="484" t="s">
        <v>715</v>
      </c>
      <c r="C19" s="484"/>
      <c r="D19" s="485" t="s">
        <v>714</v>
      </c>
      <c r="E19" s="936" t="s">
        <v>547</v>
      </c>
      <c r="F19" s="721">
        <v>1</v>
      </c>
      <c r="G19" s="482"/>
      <c r="H19" s="1271">
        <f t="shared" si="0"/>
        <v>0</v>
      </c>
    </row>
    <row r="20" spans="2:9" s="520" customFormat="1">
      <c r="B20" s="484"/>
      <c r="C20" s="484"/>
      <c r="D20" s="485"/>
      <c r="E20" s="936"/>
      <c r="F20" s="721"/>
      <c r="G20" s="482"/>
      <c r="H20" s="1271">
        <f t="shared" si="0"/>
        <v>0</v>
      </c>
    </row>
    <row r="21" spans="2:9" s="520" customFormat="1">
      <c r="B21" s="970"/>
      <c r="C21" s="970"/>
      <c r="D21" s="970" t="s">
        <v>713</v>
      </c>
      <c r="E21" s="970"/>
      <c r="F21" s="970"/>
      <c r="G21" s="970"/>
      <c r="H21" s="1271">
        <f t="shared" si="0"/>
        <v>0</v>
      </c>
      <c r="I21" s="970"/>
    </row>
    <row r="22" spans="2:9" s="520" customFormat="1">
      <c r="B22" s="484"/>
      <c r="C22" s="484"/>
      <c r="D22" s="968"/>
      <c r="E22" s="969"/>
      <c r="F22" s="967"/>
      <c r="G22" s="482"/>
      <c r="H22" s="1271">
        <f t="shared" si="0"/>
        <v>0</v>
      </c>
    </row>
    <row r="23" spans="2:9" s="520" customFormat="1" ht="38.25">
      <c r="B23" s="484" t="s">
        <v>712</v>
      </c>
      <c r="C23" s="484"/>
      <c r="D23" s="968" t="s">
        <v>711</v>
      </c>
      <c r="E23" s="484"/>
      <c r="F23" s="967"/>
      <c r="G23" s="482"/>
      <c r="H23" s="1271">
        <f t="shared" si="0"/>
        <v>0</v>
      </c>
    </row>
    <row r="24" spans="2:9" s="520" customFormat="1">
      <c r="B24" s="484"/>
      <c r="C24" s="484"/>
      <c r="D24" s="968" t="s">
        <v>2988</v>
      </c>
      <c r="E24" s="484" t="s">
        <v>639</v>
      </c>
      <c r="F24" s="967">
        <v>80</v>
      </c>
      <c r="G24" s="482"/>
      <c r="H24" s="1271">
        <f t="shared" si="0"/>
        <v>0</v>
      </c>
    </row>
    <row r="25" spans="2:9" s="500" customFormat="1" ht="15">
      <c r="B25" s="504"/>
      <c r="C25" s="504"/>
      <c r="D25" s="505"/>
      <c r="E25" s="504"/>
      <c r="F25" s="744"/>
      <c r="G25" s="502"/>
      <c r="H25" s="743"/>
      <c r="I25" s="505"/>
    </row>
    <row r="26" spans="2:9">
      <c r="B26" s="940"/>
      <c r="C26" s="939"/>
      <c r="D26" s="939" t="s">
        <v>709</v>
      </c>
      <c r="E26" s="1418" t="s">
        <v>708</v>
      </c>
      <c r="F26" s="1418"/>
      <c r="G26" s="1418"/>
      <c r="H26" s="938">
        <f>ROUND(+SUM(H27:H70),2)</f>
        <v>0</v>
      </c>
      <c r="I26" s="937"/>
    </row>
    <row r="27" spans="2:9" s="520" customFormat="1">
      <c r="B27" s="484"/>
      <c r="C27" s="484"/>
      <c r="D27" s="485"/>
      <c r="E27" s="484"/>
      <c r="F27" s="721"/>
      <c r="G27" s="499"/>
      <c r="H27" s="720"/>
    </row>
    <row r="28" spans="2:9" s="520" customFormat="1" ht="38.25">
      <c r="B28" s="484" t="s">
        <v>707</v>
      </c>
      <c r="C28" s="484"/>
      <c r="D28" s="485" t="s">
        <v>706</v>
      </c>
      <c r="E28" s="484" t="s">
        <v>58</v>
      </c>
      <c r="F28" s="721">
        <v>382</v>
      </c>
      <c r="G28" s="499"/>
      <c r="H28" s="1271">
        <f t="shared" ref="H28:H70" si="1">ROUND(F28*G28,2)</f>
        <v>0</v>
      </c>
      <c r="I28" s="485"/>
    </row>
    <row r="29" spans="2:9" s="520" customFormat="1">
      <c r="B29" s="484"/>
      <c r="C29" s="484"/>
      <c r="D29" s="485"/>
      <c r="E29" s="484"/>
      <c r="F29" s="721"/>
      <c r="G29" s="499"/>
      <c r="H29" s="1271">
        <f t="shared" si="1"/>
        <v>0</v>
      </c>
      <c r="I29" s="926"/>
    </row>
    <row r="30" spans="2:9" s="520" customFormat="1" ht="25.5">
      <c r="B30" s="484" t="s">
        <v>705</v>
      </c>
      <c r="C30" s="484"/>
      <c r="D30" s="485" t="s">
        <v>704</v>
      </c>
      <c r="E30" s="484" t="s">
        <v>52</v>
      </c>
      <c r="F30" s="721">
        <v>248</v>
      </c>
      <c r="G30" s="499"/>
      <c r="H30" s="1271">
        <f t="shared" si="1"/>
        <v>0</v>
      </c>
      <c r="I30" s="485"/>
    </row>
    <row r="31" spans="2:9" s="520" customFormat="1">
      <c r="B31" s="484"/>
      <c r="C31" s="484"/>
      <c r="D31" s="485"/>
      <c r="E31" s="484"/>
      <c r="F31" s="721"/>
      <c r="G31" s="499"/>
      <c r="H31" s="1271">
        <f t="shared" si="1"/>
        <v>0</v>
      </c>
    </row>
    <row r="32" spans="2:9" s="520" customFormat="1" ht="51">
      <c r="B32" s="484" t="s">
        <v>703</v>
      </c>
      <c r="C32" s="484"/>
      <c r="D32" s="485" t="s">
        <v>702</v>
      </c>
      <c r="E32" s="484" t="s">
        <v>58</v>
      </c>
      <c r="F32" s="721">
        <v>39</v>
      </c>
      <c r="G32" s="499"/>
      <c r="H32" s="1271">
        <f t="shared" si="1"/>
        <v>0</v>
      </c>
      <c r="I32" s="485"/>
    </row>
    <row r="33" spans="2:9" s="520" customFormat="1">
      <c r="B33" s="484"/>
      <c r="C33" s="484"/>
      <c r="D33" s="485"/>
      <c r="E33" s="484"/>
      <c r="F33" s="721"/>
      <c r="G33" s="499"/>
      <c r="H33" s="1271">
        <f t="shared" si="1"/>
        <v>0</v>
      </c>
    </row>
    <row r="34" spans="2:9" s="520" customFormat="1" ht="51">
      <c r="B34" s="484" t="s">
        <v>701</v>
      </c>
      <c r="C34" s="484"/>
      <c r="D34" s="485" t="s">
        <v>700</v>
      </c>
      <c r="E34" s="484" t="s">
        <v>58</v>
      </c>
      <c r="F34" s="721">
        <v>90</v>
      </c>
      <c r="G34" s="499"/>
      <c r="H34" s="1271">
        <f t="shared" si="1"/>
        <v>0</v>
      </c>
      <c r="I34" s="485"/>
    </row>
    <row r="35" spans="2:9" s="520" customFormat="1">
      <c r="B35" s="484"/>
      <c r="C35" s="484"/>
      <c r="D35" s="485"/>
      <c r="E35" s="484"/>
      <c r="F35" s="721"/>
      <c r="G35" s="499"/>
      <c r="H35" s="1271">
        <f t="shared" si="1"/>
        <v>0</v>
      </c>
    </row>
    <row r="36" spans="2:9" s="520" customFormat="1" ht="102">
      <c r="B36" s="484" t="s">
        <v>699</v>
      </c>
      <c r="C36" s="484"/>
      <c r="D36" s="485" t="s">
        <v>698</v>
      </c>
      <c r="E36" s="484" t="s">
        <v>58</v>
      </c>
      <c r="F36" s="721">
        <v>230</v>
      </c>
      <c r="G36" s="499"/>
      <c r="H36" s="1271">
        <f t="shared" si="1"/>
        <v>0</v>
      </c>
      <c r="I36" s="959" t="s">
        <v>3042</v>
      </c>
    </row>
    <row r="37" spans="2:9" s="963" customFormat="1" ht="14.25" customHeight="1">
      <c r="B37" s="484"/>
      <c r="C37" s="484"/>
      <c r="D37" s="966"/>
      <c r="E37" s="948"/>
      <c r="F37" s="947"/>
      <c r="G37" s="965"/>
      <c r="H37" s="1271">
        <f t="shared" si="1"/>
        <v>0</v>
      </c>
      <c r="I37" s="964"/>
    </row>
    <row r="38" spans="2:9" s="520" customFormat="1" ht="25.5">
      <c r="B38" s="484" t="s">
        <v>696</v>
      </c>
      <c r="C38" s="484"/>
      <c r="D38" s="485" t="s">
        <v>695</v>
      </c>
      <c r="E38" s="484" t="s">
        <v>52</v>
      </c>
      <c r="F38" s="721">
        <v>20</v>
      </c>
      <c r="G38" s="499"/>
      <c r="H38" s="1271">
        <f t="shared" si="1"/>
        <v>0</v>
      </c>
      <c r="I38" s="926"/>
    </row>
    <row r="39" spans="2:9">
      <c r="D39" s="493"/>
      <c r="G39" s="497"/>
      <c r="H39" s="1271">
        <f t="shared" si="1"/>
        <v>0</v>
      </c>
    </row>
    <row r="40" spans="2:9" s="520" customFormat="1" ht="38.25">
      <c r="B40" s="484" t="s">
        <v>694</v>
      </c>
      <c r="C40" s="484"/>
      <c r="D40" s="485" t="s">
        <v>3041</v>
      </c>
      <c r="E40" s="484" t="s">
        <v>58</v>
      </c>
      <c r="F40" s="721">
        <v>23</v>
      </c>
      <c r="G40" s="499"/>
      <c r="H40" s="1271">
        <f t="shared" si="1"/>
        <v>0</v>
      </c>
    </row>
    <row r="41" spans="2:9" s="520" customFormat="1">
      <c r="B41" s="484"/>
      <c r="C41" s="484"/>
      <c r="D41" s="485"/>
      <c r="E41" s="484"/>
      <c r="F41" s="721"/>
      <c r="G41" s="499"/>
      <c r="H41" s="1271">
        <f t="shared" si="1"/>
        <v>0</v>
      </c>
    </row>
    <row r="42" spans="2:9" s="520" customFormat="1">
      <c r="B42" s="484" t="s">
        <v>692</v>
      </c>
      <c r="C42" s="484"/>
      <c r="D42" s="485" t="s">
        <v>3040</v>
      </c>
      <c r="E42" s="484" t="s">
        <v>52</v>
      </c>
      <c r="F42" s="721">
        <v>6</v>
      </c>
      <c r="G42" s="499"/>
      <c r="H42" s="1271">
        <f t="shared" si="1"/>
        <v>0</v>
      </c>
    </row>
    <row r="43" spans="2:9" s="520" customFormat="1">
      <c r="B43" s="484"/>
      <c r="C43" s="484"/>
      <c r="D43" s="485"/>
      <c r="E43" s="484"/>
      <c r="F43" s="721"/>
      <c r="G43" s="499"/>
      <c r="H43" s="1271">
        <f t="shared" si="1"/>
        <v>0</v>
      </c>
      <c r="I43" s="926"/>
    </row>
    <row r="44" spans="2:9" s="520" customFormat="1" ht="25.5">
      <c r="B44" s="484" t="s">
        <v>690</v>
      </c>
      <c r="C44" s="484"/>
      <c r="D44" s="485" t="s">
        <v>2461</v>
      </c>
      <c r="E44" s="484" t="s">
        <v>58</v>
      </c>
      <c r="F44" s="721">
        <v>2</v>
      </c>
      <c r="G44" s="499"/>
      <c r="H44" s="1271">
        <f t="shared" si="1"/>
        <v>0</v>
      </c>
    </row>
    <row r="45" spans="2:9" s="520" customFormat="1">
      <c r="B45" s="484"/>
      <c r="C45" s="484"/>
      <c r="D45" s="485"/>
      <c r="E45" s="484"/>
      <c r="F45" s="721"/>
      <c r="G45" s="499"/>
      <c r="H45" s="1271">
        <f t="shared" si="1"/>
        <v>0</v>
      </c>
    </row>
    <row r="46" spans="2:9" s="520" customFormat="1" ht="51">
      <c r="B46" s="484" t="s">
        <v>687</v>
      </c>
      <c r="C46" s="484"/>
      <c r="D46" s="485" t="s">
        <v>3039</v>
      </c>
      <c r="E46" s="484" t="s">
        <v>58</v>
      </c>
      <c r="F46" s="721">
        <v>17</v>
      </c>
      <c r="G46" s="499"/>
      <c r="H46" s="1271">
        <f t="shared" si="1"/>
        <v>0</v>
      </c>
      <c r="I46" s="959" t="s">
        <v>3038</v>
      </c>
    </row>
    <row r="47" spans="2:9" s="520" customFormat="1">
      <c r="B47" s="484"/>
      <c r="C47" s="484"/>
      <c r="D47" s="485"/>
      <c r="E47" s="484"/>
      <c r="F47" s="721"/>
      <c r="G47" s="499"/>
      <c r="H47" s="1271">
        <f t="shared" si="1"/>
        <v>0</v>
      </c>
    </row>
    <row r="48" spans="2:9" s="520" customFormat="1" ht="25.5">
      <c r="B48" s="484" t="s">
        <v>684</v>
      </c>
      <c r="C48" s="484"/>
      <c r="D48" s="485" t="s">
        <v>3037</v>
      </c>
      <c r="E48" s="484" t="s">
        <v>58</v>
      </c>
      <c r="F48" s="721">
        <v>1.2</v>
      </c>
      <c r="G48" s="499"/>
      <c r="H48" s="1271">
        <f t="shared" si="1"/>
        <v>0</v>
      </c>
    </row>
    <row r="49" spans="2:9" s="520" customFormat="1">
      <c r="B49" s="484"/>
      <c r="C49" s="484"/>
      <c r="D49" s="485"/>
      <c r="E49" s="484"/>
      <c r="F49" s="721"/>
      <c r="G49" s="499"/>
      <c r="H49" s="1271">
        <f t="shared" si="1"/>
        <v>0</v>
      </c>
    </row>
    <row r="50" spans="2:9" s="520" customFormat="1">
      <c r="B50" s="484" t="s">
        <v>751</v>
      </c>
      <c r="C50" s="484"/>
      <c r="D50" s="485" t="s">
        <v>3036</v>
      </c>
      <c r="E50" s="484" t="s">
        <v>52</v>
      </c>
      <c r="F50" s="721">
        <v>22</v>
      </c>
      <c r="G50" s="499"/>
      <c r="H50" s="1271">
        <f t="shared" si="1"/>
        <v>0</v>
      </c>
    </row>
    <row r="51" spans="2:9" s="520" customFormat="1">
      <c r="B51" s="484"/>
      <c r="C51" s="484"/>
      <c r="D51" s="485"/>
      <c r="E51" s="484"/>
      <c r="F51" s="721"/>
      <c r="G51" s="499"/>
      <c r="H51" s="1271">
        <f t="shared" si="1"/>
        <v>0</v>
      </c>
    </row>
    <row r="52" spans="2:9" s="520" customFormat="1">
      <c r="B52" s="484" t="s">
        <v>749</v>
      </c>
      <c r="C52" s="484"/>
      <c r="D52" s="485" t="s">
        <v>3035</v>
      </c>
      <c r="E52" s="484" t="s">
        <v>52</v>
      </c>
      <c r="F52" s="721">
        <v>22</v>
      </c>
      <c r="G52" s="499"/>
      <c r="H52" s="1271">
        <f t="shared" si="1"/>
        <v>0</v>
      </c>
    </row>
    <row r="53" spans="2:9" s="520" customFormat="1">
      <c r="B53" s="484"/>
      <c r="C53" s="484"/>
      <c r="D53" s="485"/>
      <c r="E53" s="484"/>
      <c r="F53" s="721"/>
      <c r="G53" s="499"/>
      <c r="H53" s="1271">
        <f t="shared" si="1"/>
        <v>0</v>
      </c>
    </row>
    <row r="54" spans="2:9" s="520" customFormat="1" ht="25.5">
      <c r="B54" s="484" t="s">
        <v>3034</v>
      </c>
      <c r="C54" s="484"/>
      <c r="D54" s="485" t="s">
        <v>3033</v>
      </c>
      <c r="E54" s="484" t="s">
        <v>554</v>
      </c>
      <c r="F54" s="721">
        <v>2</v>
      </c>
      <c r="G54" s="499"/>
      <c r="H54" s="1271">
        <f t="shared" si="1"/>
        <v>0</v>
      </c>
    </row>
    <row r="55" spans="2:9" s="963" customFormat="1" ht="14.25" customHeight="1">
      <c r="B55" s="484"/>
      <c r="C55" s="484"/>
      <c r="D55" s="966"/>
      <c r="E55" s="948"/>
      <c r="F55" s="947"/>
      <c r="G55" s="965"/>
      <c r="H55" s="1271">
        <f t="shared" si="1"/>
        <v>0</v>
      </c>
      <c r="I55" s="964"/>
    </row>
    <row r="56" spans="2:9" s="520" customFormat="1" ht="38.25">
      <c r="B56" s="484" t="s">
        <v>3032</v>
      </c>
      <c r="C56" s="484"/>
      <c r="D56" s="485" t="s">
        <v>693</v>
      </c>
      <c r="E56" s="484" t="s">
        <v>547</v>
      </c>
      <c r="F56" s="721">
        <v>11</v>
      </c>
      <c r="G56" s="499"/>
      <c r="H56" s="1271">
        <f t="shared" si="1"/>
        <v>0</v>
      </c>
      <c r="I56" s="926"/>
    </row>
    <row r="57" spans="2:9" s="963" customFormat="1" ht="14.25" customHeight="1">
      <c r="B57" s="484"/>
      <c r="C57" s="484"/>
      <c r="D57" s="966"/>
      <c r="E57" s="948"/>
      <c r="F57" s="947"/>
      <c r="G57" s="965"/>
      <c r="H57" s="1271">
        <f t="shared" si="1"/>
        <v>0</v>
      </c>
      <c r="I57" s="964"/>
    </row>
    <row r="58" spans="2:9" s="520" customFormat="1" ht="38.25">
      <c r="B58" s="484" t="s">
        <v>3031</v>
      </c>
      <c r="C58" s="484"/>
      <c r="D58" s="485" t="s">
        <v>691</v>
      </c>
      <c r="E58" s="484" t="s">
        <v>547</v>
      </c>
      <c r="F58" s="721">
        <v>3</v>
      </c>
      <c r="G58" s="499"/>
      <c r="H58" s="1271">
        <f t="shared" si="1"/>
        <v>0</v>
      </c>
      <c r="I58" s="926"/>
    </row>
    <row r="59" spans="2:9" s="963" customFormat="1" ht="14.25" customHeight="1">
      <c r="B59" s="484"/>
      <c r="C59" s="484"/>
      <c r="D59" s="966"/>
      <c r="E59" s="948"/>
      <c r="F59" s="947"/>
      <c r="G59" s="965"/>
      <c r="H59" s="1271">
        <f t="shared" si="1"/>
        <v>0</v>
      </c>
      <c r="I59" s="964"/>
    </row>
    <row r="60" spans="2:9" s="520" customFormat="1" ht="25.5">
      <c r="B60" s="484" t="s">
        <v>3030</v>
      </c>
      <c r="C60" s="484"/>
      <c r="D60" s="962" t="s">
        <v>689</v>
      </c>
      <c r="E60" s="484" t="s">
        <v>688</v>
      </c>
      <c r="F60" s="721">
        <v>5</v>
      </c>
      <c r="G60" s="499"/>
      <c r="H60" s="1271">
        <f t="shared" si="1"/>
        <v>0</v>
      </c>
      <c r="I60" s="926"/>
    </row>
    <row r="61" spans="2:9" s="520" customFormat="1">
      <c r="B61" s="484"/>
      <c r="C61" s="484"/>
      <c r="D61" s="485"/>
      <c r="E61" s="484"/>
      <c r="F61" s="721"/>
      <c r="G61" s="499"/>
      <c r="H61" s="1271">
        <f t="shared" si="1"/>
        <v>0</v>
      </c>
      <c r="I61" s="959"/>
    </row>
    <row r="62" spans="2:9" s="520" customFormat="1" ht="25.5">
      <c r="B62" s="484" t="s">
        <v>3029</v>
      </c>
      <c r="C62" s="484"/>
      <c r="D62" s="485" t="s">
        <v>686</v>
      </c>
      <c r="E62" s="484" t="s">
        <v>58</v>
      </c>
      <c r="F62" s="721">
        <f>F32+F34+(F40-F46)</f>
        <v>135</v>
      </c>
      <c r="G62" s="499"/>
      <c r="H62" s="1271">
        <f t="shared" si="1"/>
        <v>0</v>
      </c>
      <c r="I62" s="959"/>
    </row>
    <row r="63" spans="2:9" s="520" customFormat="1">
      <c r="B63" s="484"/>
      <c r="C63" s="484"/>
      <c r="D63" s="244"/>
      <c r="E63" s="484"/>
      <c r="F63" s="721"/>
      <c r="G63" s="499"/>
      <c r="H63" s="1271">
        <f t="shared" si="1"/>
        <v>0</v>
      </c>
    </row>
    <row r="64" spans="2:9" s="520" customFormat="1" ht="25.5">
      <c r="B64" s="484" t="s">
        <v>3028</v>
      </c>
      <c r="C64" s="484"/>
      <c r="D64" s="941" t="s">
        <v>683</v>
      </c>
      <c r="E64" s="484" t="s">
        <v>639</v>
      </c>
      <c r="F64" s="721">
        <f>F15</f>
        <v>265</v>
      </c>
      <c r="G64" s="482"/>
      <c r="H64" s="1271">
        <f t="shared" si="1"/>
        <v>0</v>
      </c>
    </row>
    <row r="65" spans="1:9" s="520" customFormat="1">
      <c r="B65" s="484"/>
      <c r="C65" s="484"/>
      <c r="D65" s="244"/>
      <c r="E65" s="484"/>
      <c r="F65" s="721"/>
      <c r="G65" s="499"/>
      <c r="H65" s="1271">
        <f t="shared" si="1"/>
        <v>0</v>
      </c>
    </row>
    <row r="66" spans="1:9" s="520" customFormat="1" ht="51">
      <c r="B66" s="484" t="s">
        <v>3027</v>
      </c>
      <c r="C66" s="484"/>
      <c r="D66" s="941" t="s">
        <v>3026</v>
      </c>
      <c r="E66" s="484" t="s">
        <v>554</v>
      </c>
      <c r="F66" s="721">
        <v>2</v>
      </c>
      <c r="G66" s="482"/>
      <c r="H66" s="1271">
        <f t="shared" si="1"/>
        <v>0</v>
      </c>
    </row>
    <row r="67" spans="1:9" s="520" customFormat="1">
      <c r="A67" s="480"/>
      <c r="B67" s="484"/>
      <c r="C67" s="484"/>
      <c r="D67" s="493"/>
      <c r="E67" s="484"/>
      <c r="F67" s="721"/>
      <c r="G67" s="497"/>
      <c r="H67" s="1271">
        <f t="shared" si="1"/>
        <v>0</v>
      </c>
      <c r="I67" s="926"/>
    </row>
    <row r="68" spans="1:9" s="520" customFormat="1" ht="51">
      <c r="B68" s="484" t="s">
        <v>3025</v>
      </c>
      <c r="C68" s="484"/>
      <c r="D68" s="485" t="s">
        <v>755</v>
      </c>
      <c r="E68" s="484" t="s">
        <v>58</v>
      </c>
      <c r="F68" s="721">
        <v>132</v>
      </c>
      <c r="G68" s="499"/>
      <c r="H68" s="1271">
        <f t="shared" si="1"/>
        <v>0</v>
      </c>
      <c r="I68" s="485"/>
    </row>
    <row r="69" spans="1:9" s="520" customFormat="1">
      <c r="A69" s="961"/>
      <c r="B69" s="484"/>
      <c r="C69" s="766"/>
      <c r="D69" s="767"/>
      <c r="E69" s="766"/>
      <c r="F69" s="951"/>
      <c r="G69" s="960"/>
      <c r="H69" s="1271">
        <f t="shared" si="1"/>
        <v>0</v>
      </c>
      <c r="I69" s="959"/>
    </row>
    <row r="70" spans="1:9" s="520" customFormat="1" ht="25.5">
      <c r="B70" s="484" t="s">
        <v>3024</v>
      </c>
      <c r="C70" s="484"/>
      <c r="D70" s="485" t="s">
        <v>752</v>
      </c>
      <c r="E70" s="484" t="s">
        <v>58</v>
      </c>
      <c r="F70" s="721">
        <f>F68</f>
        <v>132</v>
      </c>
      <c r="G70" s="499"/>
      <c r="H70" s="1271">
        <f t="shared" si="1"/>
        <v>0</v>
      </c>
      <c r="I70" s="959"/>
    </row>
    <row r="71" spans="1:9">
      <c r="G71" s="499"/>
      <c r="H71" s="732"/>
    </row>
    <row r="72" spans="1:9">
      <c r="B72" s="940"/>
      <c r="C72" s="939"/>
      <c r="D72" s="939" t="s">
        <v>682</v>
      </c>
      <c r="E72" s="939"/>
      <c r="F72" s="1418" t="s">
        <v>681</v>
      </c>
      <c r="G72" s="1418"/>
      <c r="H72" s="938">
        <f>ROUND(SUM(H76:H130),2)</f>
        <v>0</v>
      </c>
      <c r="I72" s="937"/>
    </row>
    <row r="73" spans="1:9">
      <c r="D73" s="493"/>
      <c r="G73" s="486"/>
    </row>
    <row r="74" spans="1:9" ht="38.25">
      <c r="D74" s="485" t="s">
        <v>3023</v>
      </c>
      <c r="G74" s="486"/>
    </row>
    <row r="75" spans="1:9" ht="63.75">
      <c r="B75" s="484" t="s">
        <v>679</v>
      </c>
      <c r="D75" s="941" t="s">
        <v>799</v>
      </c>
      <c r="G75" s="486"/>
      <c r="H75" s="1271">
        <f t="shared" ref="H75:H130" si="2">ROUND(F75*G75,2)</f>
        <v>0</v>
      </c>
      <c r="I75" s="958"/>
    </row>
    <row r="76" spans="1:9">
      <c r="D76" s="485" t="s">
        <v>3022</v>
      </c>
      <c r="E76" s="484" t="s">
        <v>639</v>
      </c>
      <c r="F76" s="721">
        <v>258</v>
      </c>
      <c r="H76" s="1271">
        <f t="shared" si="2"/>
        <v>0</v>
      </c>
    </row>
    <row r="77" spans="1:9">
      <c r="D77" s="493"/>
      <c r="G77" s="486"/>
      <c r="H77" s="1271">
        <f t="shared" si="2"/>
        <v>0</v>
      </c>
    </row>
    <row r="78" spans="1:9" s="943" customFormat="1" ht="89.25">
      <c r="B78" s="484" t="s">
        <v>677</v>
      </c>
      <c r="C78" s="766"/>
      <c r="D78" s="941" t="s">
        <v>676</v>
      </c>
      <c r="E78" s="766"/>
      <c r="F78" s="951"/>
      <c r="G78" s="956"/>
      <c r="H78" s="1271">
        <f t="shared" si="2"/>
        <v>0</v>
      </c>
      <c r="I78" s="955"/>
    </row>
    <row r="79" spans="1:9" s="943" customFormat="1">
      <c r="A79" s="1316"/>
      <c r="B79" s="1317"/>
      <c r="C79" s="1318"/>
      <c r="D79" s="1319" t="s">
        <v>792</v>
      </c>
      <c r="E79" s="1320" t="s">
        <v>547</v>
      </c>
      <c r="F79" s="1321">
        <v>4</v>
      </c>
      <c r="G79" s="1322"/>
      <c r="H79" s="1323">
        <f t="shared" ref="H79" si="3">F79*G79</f>
        <v>0</v>
      </c>
      <c r="I79" s="1319"/>
    </row>
    <row r="80" spans="1:9">
      <c r="D80" s="485" t="s">
        <v>3021</v>
      </c>
      <c r="E80" s="484" t="s">
        <v>547</v>
      </c>
      <c r="F80" s="721">
        <v>1</v>
      </c>
      <c r="H80" s="1271">
        <f t="shared" si="2"/>
        <v>0</v>
      </c>
      <c r="I80" s="485" t="s">
        <v>3020</v>
      </c>
    </row>
    <row r="81" spans="2:9">
      <c r="D81" s="485" t="s">
        <v>794</v>
      </c>
      <c r="E81" s="484" t="s">
        <v>547</v>
      </c>
      <c r="F81" s="721">
        <v>1</v>
      </c>
      <c r="H81" s="1271">
        <f t="shared" si="2"/>
        <v>0</v>
      </c>
    </row>
    <row r="82" spans="2:9">
      <c r="D82" s="485" t="s">
        <v>793</v>
      </c>
      <c r="E82" s="484" t="s">
        <v>547</v>
      </c>
      <c r="F82" s="721">
        <v>1</v>
      </c>
      <c r="H82" s="1271">
        <f t="shared" si="2"/>
        <v>0</v>
      </c>
    </row>
    <row r="83" spans="2:9">
      <c r="D83" s="485" t="s">
        <v>791</v>
      </c>
      <c r="E83" s="484" t="s">
        <v>547</v>
      </c>
      <c r="F83" s="721">
        <v>1</v>
      </c>
      <c r="H83" s="1271">
        <f t="shared" si="2"/>
        <v>0</v>
      </c>
    </row>
    <row r="84" spans="2:9">
      <c r="D84" s="485" t="s">
        <v>662</v>
      </c>
      <c r="E84" s="484" t="s">
        <v>547</v>
      </c>
      <c r="F84" s="721">
        <v>2</v>
      </c>
      <c r="H84" s="1271">
        <f t="shared" si="2"/>
        <v>0</v>
      </c>
    </row>
    <row r="85" spans="2:9" s="943" customFormat="1">
      <c r="B85" s="766"/>
      <c r="C85" s="766"/>
      <c r="D85" s="957"/>
      <c r="E85" s="766"/>
      <c r="F85" s="951"/>
      <c r="G85" s="956"/>
      <c r="H85" s="1271">
        <f t="shared" si="2"/>
        <v>0</v>
      </c>
      <c r="I85" s="767"/>
    </row>
    <row r="86" spans="2:9" s="943" customFormat="1" ht="51">
      <c r="B86" s="484" t="s">
        <v>661</v>
      </c>
      <c r="C86" s="766"/>
      <c r="D86" s="941" t="s">
        <v>660</v>
      </c>
      <c r="E86" s="766"/>
      <c r="F86" s="951"/>
      <c r="G86" s="956"/>
      <c r="H86" s="1271">
        <f t="shared" si="2"/>
        <v>0</v>
      </c>
      <c r="I86" s="955"/>
    </row>
    <row r="87" spans="2:9">
      <c r="D87" s="485" t="s">
        <v>771</v>
      </c>
      <c r="E87" s="484" t="s">
        <v>547</v>
      </c>
      <c r="F87" s="721">
        <v>1</v>
      </c>
      <c r="H87" s="1271">
        <f t="shared" si="2"/>
        <v>0</v>
      </c>
    </row>
    <row r="88" spans="2:9">
      <c r="D88" s="485" t="s">
        <v>656</v>
      </c>
      <c r="E88" s="484" t="s">
        <v>547</v>
      </c>
      <c r="F88" s="721">
        <v>1</v>
      </c>
      <c r="H88" s="1271">
        <f t="shared" si="2"/>
        <v>0</v>
      </c>
    </row>
    <row r="89" spans="2:9">
      <c r="H89" s="1271">
        <f t="shared" si="2"/>
        <v>0</v>
      </c>
    </row>
    <row r="90" spans="2:9" ht="38.25">
      <c r="B90" s="484" t="s">
        <v>655</v>
      </c>
      <c r="D90" s="449" t="s">
        <v>3019</v>
      </c>
      <c r="G90" s="486"/>
      <c r="H90" s="1271">
        <f t="shared" si="2"/>
        <v>0</v>
      </c>
    </row>
    <row r="91" spans="2:9">
      <c r="D91" s="449" t="s">
        <v>3018</v>
      </c>
      <c r="E91" s="448" t="s">
        <v>547</v>
      </c>
      <c r="F91" s="954">
        <v>1</v>
      </c>
      <c r="G91" s="953"/>
      <c r="H91" s="1271">
        <f t="shared" si="2"/>
        <v>0</v>
      </c>
      <c r="I91" s="449"/>
    </row>
    <row r="92" spans="2:9">
      <c r="D92" s="449" t="s">
        <v>3017</v>
      </c>
      <c r="E92" s="448" t="s">
        <v>547</v>
      </c>
      <c r="F92" s="954">
        <v>2</v>
      </c>
      <c r="G92" s="953"/>
      <c r="H92" s="1271">
        <f t="shared" si="2"/>
        <v>0</v>
      </c>
      <c r="I92" s="449"/>
    </row>
    <row r="93" spans="2:9">
      <c r="D93" s="449" t="s">
        <v>3016</v>
      </c>
      <c r="E93" s="448" t="s">
        <v>547</v>
      </c>
      <c r="F93" s="954">
        <v>1</v>
      </c>
      <c r="G93" s="953"/>
      <c r="H93" s="1271">
        <f t="shared" si="2"/>
        <v>0</v>
      </c>
      <c r="I93" s="449"/>
    </row>
    <row r="94" spans="2:9">
      <c r="D94" s="449" t="s">
        <v>3015</v>
      </c>
      <c r="E94" s="448" t="s">
        <v>547</v>
      </c>
      <c r="F94" s="954">
        <v>1</v>
      </c>
      <c r="G94" s="953"/>
      <c r="H94" s="1271">
        <f t="shared" si="2"/>
        <v>0</v>
      </c>
      <c r="I94" s="449"/>
    </row>
    <row r="95" spans="2:9">
      <c r="D95" s="449" t="s">
        <v>805</v>
      </c>
      <c r="E95" s="448" t="s">
        <v>547</v>
      </c>
      <c r="F95" s="954">
        <v>1</v>
      </c>
      <c r="G95" s="953"/>
      <c r="H95" s="1271">
        <f t="shared" si="2"/>
        <v>0</v>
      </c>
      <c r="I95" s="449"/>
    </row>
    <row r="96" spans="2:9">
      <c r="D96" s="449" t="s">
        <v>3014</v>
      </c>
      <c r="E96" s="448" t="s">
        <v>547</v>
      </c>
      <c r="F96" s="954">
        <v>1</v>
      </c>
      <c r="G96" s="953"/>
      <c r="H96" s="1271">
        <f t="shared" si="2"/>
        <v>0</v>
      </c>
      <c r="I96" s="449"/>
    </row>
    <row r="97" spans="2:9">
      <c r="D97" s="449" t="s">
        <v>3013</v>
      </c>
      <c r="E97" s="448" t="s">
        <v>547</v>
      </c>
      <c r="F97" s="954">
        <v>1</v>
      </c>
      <c r="G97" s="953"/>
      <c r="H97" s="1271">
        <f t="shared" si="2"/>
        <v>0</v>
      </c>
      <c r="I97" s="449"/>
    </row>
    <row r="98" spans="2:9">
      <c r="D98" s="449" t="s">
        <v>3012</v>
      </c>
      <c r="E98" s="448" t="s">
        <v>547</v>
      </c>
      <c r="F98" s="954">
        <v>1</v>
      </c>
      <c r="G98" s="953"/>
      <c r="H98" s="1271">
        <f t="shared" si="2"/>
        <v>0</v>
      </c>
      <c r="I98" s="449"/>
    </row>
    <row r="99" spans="2:9">
      <c r="D99" s="449" t="s">
        <v>3011</v>
      </c>
      <c r="E99" s="448" t="s">
        <v>547</v>
      </c>
      <c r="F99" s="954">
        <v>1</v>
      </c>
      <c r="G99" s="953"/>
      <c r="H99" s="1271">
        <f t="shared" si="2"/>
        <v>0</v>
      </c>
      <c r="I99" s="449"/>
    </row>
    <row r="100" spans="2:9">
      <c r="D100" s="449" t="s">
        <v>3010</v>
      </c>
      <c r="E100" s="448" t="s">
        <v>547</v>
      </c>
      <c r="F100" s="954">
        <v>1</v>
      </c>
      <c r="G100" s="953"/>
      <c r="H100" s="1271">
        <f t="shared" si="2"/>
        <v>0</v>
      </c>
      <c r="I100" s="449"/>
    </row>
    <row r="101" spans="2:9">
      <c r="H101" s="1271">
        <f t="shared" si="2"/>
        <v>0</v>
      </c>
    </row>
    <row r="102" spans="2:9" ht="63.75">
      <c r="B102" s="484" t="s">
        <v>652</v>
      </c>
      <c r="D102" s="449" t="s">
        <v>3009</v>
      </c>
      <c r="G102" s="486"/>
      <c r="H102" s="1271">
        <f t="shared" si="2"/>
        <v>0</v>
      </c>
    </row>
    <row r="103" spans="2:9" ht="38.25">
      <c r="D103" s="449" t="s">
        <v>3008</v>
      </c>
      <c r="E103" s="448" t="s">
        <v>547</v>
      </c>
      <c r="F103" s="954">
        <v>1</v>
      </c>
      <c r="G103" s="953"/>
      <c r="H103" s="1271">
        <f t="shared" si="2"/>
        <v>0</v>
      </c>
      <c r="I103" s="449" t="s">
        <v>3007</v>
      </c>
    </row>
    <row r="104" spans="2:9">
      <c r="D104" s="449" t="s">
        <v>3006</v>
      </c>
      <c r="E104" s="448" t="s">
        <v>547</v>
      </c>
      <c r="F104" s="954">
        <v>1</v>
      </c>
      <c r="G104" s="953"/>
      <c r="H104" s="1271">
        <f t="shared" si="2"/>
        <v>0</v>
      </c>
      <c r="I104" s="449" t="s">
        <v>3005</v>
      </c>
    </row>
    <row r="105" spans="2:9">
      <c r="D105" s="449" t="s">
        <v>3004</v>
      </c>
      <c r="E105" s="484" t="s">
        <v>547</v>
      </c>
      <c r="F105" s="721">
        <v>1</v>
      </c>
      <c r="H105" s="1271">
        <f t="shared" si="2"/>
        <v>0</v>
      </c>
    </row>
    <row r="106" spans="2:9">
      <c r="D106" s="449" t="s">
        <v>3003</v>
      </c>
      <c r="E106" s="484" t="s">
        <v>547</v>
      </c>
      <c r="F106" s="721">
        <v>1</v>
      </c>
      <c r="H106" s="1271">
        <f t="shared" si="2"/>
        <v>0</v>
      </c>
    </row>
    <row r="107" spans="2:9">
      <c r="D107" s="485" t="s">
        <v>3002</v>
      </c>
      <c r="E107" s="484" t="s">
        <v>547</v>
      </c>
      <c r="F107" s="721">
        <v>1</v>
      </c>
      <c r="H107" s="1271">
        <f t="shared" si="2"/>
        <v>0</v>
      </c>
    </row>
    <row r="108" spans="2:9">
      <c r="H108" s="1271">
        <f t="shared" si="2"/>
        <v>0</v>
      </c>
    </row>
    <row r="109" spans="2:9" ht="38.25">
      <c r="B109" s="484" t="s">
        <v>650</v>
      </c>
      <c r="D109" s="952" t="s">
        <v>3001</v>
      </c>
      <c r="G109" s="486"/>
      <c r="H109" s="1271">
        <f t="shared" si="2"/>
        <v>0</v>
      </c>
    </row>
    <row r="110" spans="2:9">
      <c r="D110" s="485" t="s">
        <v>3000</v>
      </c>
      <c r="E110" s="484" t="s">
        <v>547</v>
      </c>
      <c r="F110" s="721">
        <v>44</v>
      </c>
      <c r="H110" s="1271">
        <f t="shared" si="2"/>
        <v>0</v>
      </c>
    </row>
    <row r="111" spans="2:9">
      <c r="D111" s="485" t="s">
        <v>2999</v>
      </c>
      <c r="E111" s="484" t="s">
        <v>547</v>
      </c>
      <c r="F111" s="721">
        <v>2</v>
      </c>
      <c r="H111" s="1271">
        <f t="shared" si="2"/>
        <v>0</v>
      </c>
    </row>
    <row r="112" spans="2:9">
      <c r="D112" s="485" t="s">
        <v>2998</v>
      </c>
      <c r="E112" s="484" t="s">
        <v>547</v>
      </c>
      <c r="F112" s="721">
        <v>1</v>
      </c>
      <c r="H112" s="1271">
        <f t="shared" si="2"/>
        <v>0</v>
      </c>
    </row>
    <row r="113" spans="2:9">
      <c r="D113" s="485" t="s">
        <v>2997</v>
      </c>
      <c r="E113" s="484" t="s">
        <v>547</v>
      </c>
      <c r="F113" s="721">
        <v>1</v>
      </c>
      <c r="H113" s="1271">
        <f t="shared" si="2"/>
        <v>0</v>
      </c>
    </row>
    <row r="114" spans="2:9">
      <c r="D114" s="485" t="s">
        <v>2996</v>
      </c>
      <c r="E114" s="484" t="s">
        <v>547</v>
      </c>
      <c r="F114" s="721">
        <v>3</v>
      </c>
      <c r="H114" s="1271">
        <f t="shared" si="2"/>
        <v>0</v>
      </c>
    </row>
    <row r="115" spans="2:9">
      <c r="D115" s="485" t="s">
        <v>2995</v>
      </c>
      <c r="E115" s="484" t="s">
        <v>547</v>
      </c>
      <c r="F115" s="721">
        <v>1</v>
      </c>
      <c r="H115" s="1271">
        <f t="shared" si="2"/>
        <v>0</v>
      </c>
    </row>
    <row r="116" spans="2:9" s="943" customFormat="1">
      <c r="B116" s="766"/>
      <c r="C116" s="766"/>
      <c r="D116" s="767"/>
      <c r="E116" s="766"/>
      <c r="F116" s="951"/>
      <c r="G116" s="765"/>
      <c r="H116" s="1271">
        <f t="shared" si="2"/>
        <v>0</v>
      </c>
      <c r="I116" s="767"/>
    </row>
    <row r="117" spans="2:9" ht="25.5">
      <c r="B117" s="484" t="s">
        <v>763</v>
      </c>
      <c r="D117" s="485" t="s">
        <v>2994</v>
      </c>
      <c r="H117" s="1271">
        <f t="shared" si="2"/>
        <v>0</v>
      </c>
    </row>
    <row r="118" spans="2:9">
      <c r="D118" s="485" t="s">
        <v>2993</v>
      </c>
      <c r="E118" s="484" t="s">
        <v>547</v>
      </c>
      <c r="F118" s="721">
        <v>1</v>
      </c>
      <c r="H118" s="1271">
        <f t="shared" si="2"/>
        <v>0</v>
      </c>
      <c r="I118" s="936"/>
    </row>
    <row r="119" spans="2:9">
      <c r="H119" s="1271">
        <f t="shared" si="2"/>
        <v>0</v>
      </c>
      <c r="I119" s="480"/>
    </row>
    <row r="120" spans="2:9" ht="57" customHeight="1">
      <c r="B120" s="484" t="s">
        <v>852</v>
      </c>
      <c r="D120" s="485" t="s">
        <v>2992</v>
      </c>
      <c r="E120" s="484" t="s">
        <v>639</v>
      </c>
      <c r="F120" s="721">
        <v>29</v>
      </c>
      <c r="H120" s="1271">
        <f t="shared" si="2"/>
        <v>0</v>
      </c>
      <c r="I120" s="485" t="s">
        <v>2991</v>
      </c>
    </row>
    <row r="121" spans="2:9" ht="12.75" customHeight="1">
      <c r="H121" s="1271">
        <f t="shared" si="2"/>
        <v>0</v>
      </c>
      <c r="I121" s="480"/>
    </row>
    <row r="122" spans="2:9">
      <c r="B122" s="484" t="s">
        <v>848</v>
      </c>
      <c r="D122" s="485" t="s">
        <v>2990</v>
      </c>
      <c r="E122" s="484" t="s">
        <v>554</v>
      </c>
      <c r="F122" s="721">
        <v>1</v>
      </c>
      <c r="H122" s="1271">
        <f t="shared" si="2"/>
        <v>0</v>
      </c>
    </row>
    <row r="123" spans="2:9">
      <c r="H123" s="1271">
        <f t="shared" si="2"/>
        <v>0</v>
      </c>
    </row>
    <row r="124" spans="2:9" ht="63.75">
      <c r="B124" s="484" t="s">
        <v>845</v>
      </c>
      <c r="D124" s="485" t="s">
        <v>2989</v>
      </c>
      <c r="H124" s="1271">
        <f t="shared" si="2"/>
        <v>0</v>
      </c>
    </row>
    <row r="125" spans="2:9">
      <c r="D125" s="485" t="s">
        <v>2988</v>
      </c>
      <c r="E125" s="484" t="s">
        <v>547</v>
      </c>
      <c r="F125" s="721">
        <v>1</v>
      </c>
      <c r="H125" s="1271">
        <f t="shared" si="2"/>
        <v>0</v>
      </c>
      <c r="I125" s="936"/>
    </row>
    <row r="126" spans="2:9">
      <c r="B126" s="480"/>
      <c r="C126" s="480"/>
      <c r="D126" s="480"/>
      <c r="H126" s="1271">
        <f t="shared" si="2"/>
        <v>0</v>
      </c>
    </row>
    <row r="127" spans="2:9" ht="25.5">
      <c r="B127" s="484" t="s">
        <v>842</v>
      </c>
      <c r="D127" s="485" t="s">
        <v>651</v>
      </c>
      <c r="E127" s="484" t="s">
        <v>554</v>
      </c>
      <c r="F127" s="721">
        <v>1</v>
      </c>
      <c r="H127" s="1271">
        <f t="shared" si="2"/>
        <v>0</v>
      </c>
      <c r="I127" s="936"/>
    </row>
    <row r="128" spans="2:9">
      <c r="H128" s="1271">
        <f t="shared" si="2"/>
        <v>0</v>
      </c>
    </row>
    <row r="129" spans="2:9" ht="38.25">
      <c r="B129" s="484" t="s">
        <v>840</v>
      </c>
      <c r="D129" s="485" t="s">
        <v>649</v>
      </c>
      <c r="H129" s="1271">
        <f t="shared" si="2"/>
        <v>0</v>
      </c>
    </row>
    <row r="130" spans="2:9">
      <c r="D130" s="485" t="s">
        <v>648</v>
      </c>
      <c r="E130" s="484" t="s">
        <v>554</v>
      </c>
      <c r="F130" s="721">
        <v>10</v>
      </c>
      <c r="H130" s="1271">
        <f t="shared" si="2"/>
        <v>0</v>
      </c>
    </row>
    <row r="132" spans="2:9" s="943" customFormat="1">
      <c r="B132" s="950"/>
      <c r="C132" s="939"/>
      <c r="D132" s="939" t="s">
        <v>2987</v>
      </c>
      <c r="E132" s="1417" t="s">
        <v>2986</v>
      </c>
      <c r="F132" s="1417"/>
      <c r="G132" s="1417"/>
      <c r="H132" s="938">
        <f>ROUND(SUM(H134:H134),2)</f>
        <v>0</v>
      </c>
      <c r="I132" s="937"/>
    </row>
    <row r="133" spans="2:9" s="943" customFormat="1">
      <c r="B133" s="484"/>
      <c r="C133" s="484"/>
      <c r="D133" s="485"/>
      <c r="E133" s="484"/>
      <c r="F133" s="721"/>
      <c r="G133" s="499"/>
      <c r="H133" s="732"/>
      <c r="I133" s="485"/>
    </row>
    <row r="134" spans="2:9" s="943" customFormat="1" ht="122.25" customHeight="1">
      <c r="B134" s="484" t="s">
        <v>645</v>
      </c>
      <c r="C134" s="484"/>
      <c r="D134" s="949" t="s">
        <v>2985</v>
      </c>
      <c r="E134" s="948" t="s">
        <v>554</v>
      </c>
      <c r="F134" s="947">
        <v>1</v>
      </c>
      <c r="G134" s="946"/>
      <c r="H134" s="1271">
        <f t="shared" ref="H134" si="4">ROUND(F134*G134,2)</f>
        <v>0</v>
      </c>
      <c r="I134" s="944" t="s">
        <v>2984</v>
      </c>
    </row>
    <row r="135" spans="2:9" s="520" customFormat="1">
      <c r="B135" s="484"/>
      <c r="C135" s="484"/>
      <c r="D135" s="485"/>
      <c r="E135" s="484"/>
      <c r="F135" s="721"/>
      <c r="G135" s="482"/>
      <c r="H135" s="720"/>
      <c r="I135" s="942"/>
    </row>
    <row r="136" spans="2:9" s="941" customFormat="1">
      <c r="B136" s="940"/>
      <c r="C136" s="939"/>
      <c r="D136" s="939" t="s">
        <v>729</v>
      </c>
      <c r="E136" s="939"/>
      <c r="F136" s="1418" t="s">
        <v>646</v>
      </c>
      <c r="G136" s="1418"/>
      <c r="H136" s="938">
        <f>ROUND(SUM(H138:H144),2)</f>
        <v>0</v>
      </c>
      <c r="I136" s="937"/>
    </row>
    <row r="137" spans="2:9" s="941" customFormat="1">
      <c r="B137" s="484"/>
      <c r="C137" s="484"/>
      <c r="D137" s="493"/>
      <c r="E137" s="484"/>
      <c r="F137" s="721"/>
      <c r="G137" s="486"/>
      <c r="H137" s="731"/>
      <c r="I137" s="485"/>
    </row>
    <row r="138" spans="2:9" s="520" customFormat="1">
      <c r="B138" s="484" t="s">
        <v>636</v>
      </c>
      <c r="C138" s="484"/>
      <c r="D138" s="485" t="s">
        <v>644</v>
      </c>
      <c r="E138" s="237" t="s">
        <v>554</v>
      </c>
      <c r="F138" s="721">
        <v>1</v>
      </c>
      <c r="G138" s="482"/>
      <c r="H138" s="1271">
        <f t="shared" ref="H138:H145" si="5">ROUND(F138*G138,2)</f>
        <v>0</v>
      </c>
      <c r="I138" s="485"/>
    </row>
    <row r="139" spans="2:9" s="520" customFormat="1">
      <c r="B139" s="484"/>
      <c r="C139" s="484"/>
      <c r="D139" s="485"/>
      <c r="E139" s="237"/>
      <c r="F139" s="721"/>
      <c r="G139" s="482"/>
      <c r="H139" s="1271">
        <f t="shared" si="5"/>
        <v>0</v>
      </c>
      <c r="I139" s="485"/>
    </row>
    <row r="140" spans="2:9" ht="25.5">
      <c r="B140" s="484" t="s">
        <v>728</v>
      </c>
      <c r="D140" s="485" t="s">
        <v>642</v>
      </c>
      <c r="E140" s="237" t="s">
        <v>639</v>
      </c>
      <c r="F140" s="721">
        <f>F15</f>
        <v>265</v>
      </c>
      <c r="H140" s="1271">
        <f t="shared" si="5"/>
        <v>0</v>
      </c>
    </row>
    <row r="141" spans="2:9">
      <c r="E141" s="237"/>
      <c r="H141" s="1271">
        <f t="shared" si="5"/>
        <v>0</v>
      </c>
      <c r="I141" s="941"/>
    </row>
    <row r="142" spans="2:9" ht="25.5">
      <c r="B142" s="484" t="s">
        <v>727</v>
      </c>
      <c r="D142" s="485" t="s">
        <v>2983</v>
      </c>
      <c r="E142" s="237" t="s">
        <v>639</v>
      </c>
      <c r="F142" s="721">
        <f>F140</f>
        <v>265</v>
      </c>
      <c r="H142" s="1271">
        <f t="shared" si="5"/>
        <v>0</v>
      </c>
    </row>
    <row r="143" spans="2:9">
      <c r="E143" s="237"/>
      <c r="H143" s="1271">
        <f t="shared" si="5"/>
        <v>0</v>
      </c>
      <c r="I143" s="941"/>
    </row>
    <row r="144" spans="2:9">
      <c r="B144" s="484" t="s">
        <v>2982</v>
      </c>
      <c r="D144" s="485" t="s">
        <v>2981</v>
      </c>
      <c r="E144" s="237" t="s">
        <v>554</v>
      </c>
      <c r="F144" s="721">
        <v>1</v>
      </c>
      <c r="H144" s="1271">
        <f t="shared" si="5"/>
        <v>0</v>
      </c>
    </row>
    <row r="145" spans="1:9">
      <c r="H145" s="1271">
        <f t="shared" si="5"/>
        <v>0</v>
      </c>
    </row>
    <row r="146" spans="1:9">
      <c r="B146" s="940"/>
      <c r="C146" s="939"/>
      <c r="D146" s="939" t="s">
        <v>726</v>
      </c>
      <c r="E146" s="939"/>
      <c r="F146" s="1418" t="s">
        <v>637</v>
      </c>
      <c r="G146" s="1418"/>
      <c r="H146" s="938">
        <f>ROUND(SUM(H148:H148),2)</f>
        <v>0</v>
      </c>
      <c r="I146" s="937"/>
    </row>
    <row r="147" spans="1:9">
      <c r="D147" s="493"/>
      <c r="G147" s="486"/>
    </row>
    <row r="148" spans="1:9" s="520" customFormat="1" ht="25.5">
      <c r="B148" s="484" t="s">
        <v>725</v>
      </c>
      <c r="C148" s="484"/>
      <c r="D148" s="485" t="s">
        <v>635</v>
      </c>
      <c r="E148" s="936" t="s">
        <v>52</v>
      </c>
      <c r="F148" s="721">
        <v>415.5</v>
      </c>
      <c r="G148" s="482"/>
      <c r="H148" s="1271">
        <f t="shared" ref="H148" si="6">ROUND(F148*G148,2)</f>
        <v>0</v>
      </c>
    </row>
    <row r="149" spans="1:9">
      <c r="D149" s="493"/>
    </row>
    <row r="150" spans="1:9">
      <c r="D150" s="492" t="str">
        <f>D11</f>
        <v>1 PREDDELA</v>
      </c>
      <c r="E150" s="491">
        <f>H11</f>
        <v>0</v>
      </c>
    </row>
    <row r="151" spans="1:9">
      <c r="D151" s="492" t="str">
        <f>D26</f>
        <v>2 ZEMELJSKA DELA IN TEMELJENJE</v>
      </c>
      <c r="E151" s="491">
        <f>H26</f>
        <v>0</v>
      </c>
    </row>
    <row r="152" spans="1:9">
      <c r="D152" s="935" t="str">
        <f>D72</f>
        <v>3 STROJNI DEL</v>
      </c>
      <c r="E152" s="491">
        <f>H72</f>
        <v>0</v>
      </c>
    </row>
    <row r="153" spans="1:9">
      <c r="D153" s="935" t="str">
        <f>D132</f>
        <v>4 JAŠKI</v>
      </c>
      <c r="E153" s="491">
        <f>H132</f>
        <v>0</v>
      </c>
    </row>
    <row r="154" spans="1:9">
      <c r="D154" s="490" t="str">
        <f>D136</f>
        <v>5 TUJE STORITVE</v>
      </c>
      <c r="E154" s="489">
        <f>H136</f>
        <v>0</v>
      </c>
    </row>
    <row r="155" spans="1:9">
      <c r="D155" s="932" t="str">
        <f>D146</f>
        <v>6 ZAKLJUČNA DELA</v>
      </c>
      <c r="E155" s="489">
        <f>H146</f>
        <v>0</v>
      </c>
    </row>
    <row r="156" spans="1:9">
      <c r="D156" s="727"/>
      <c r="E156" s="487"/>
    </row>
    <row r="157" spans="1:9">
      <c r="D157" s="934" t="s">
        <v>88</v>
      </c>
      <c r="E157" s="933">
        <f>ROUND(+SUM(E150:E155),2)</f>
        <v>0</v>
      </c>
    </row>
    <row r="158" spans="1:9">
      <c r="D158" s="727"/>
      <c r="E158" s="930"/>
    </row>
    <row r="159" spans="1:9" s="482" customFormat="1" ht="18" customHeight="1">
      <c r="A159" s="480"/>
      <c r="B159" s="484"/>
      <c r="C159" s="484"/>
      <c r="D159" s="932" t="s">
        <v>87</v>
      </c>
      <c r="E159" s="931">
        <f>ROUND(0.22*E157,2)</f>
        <v>0</v>
      </c>
      <c r="F159" s="721"/>
      <c r="H159" s="720"/>
      <c r="I159" s="485"/>
    </row>
    <row r="160" spans="1:9">
      <c r="D160" s="727"/>
      <c r="E160" s="930"/>
    </row>
    <row r="161" spans="4:6">
      <c r="D161" s="929" t="s">
        <v>86</v>
      </c>
      <c r="E161" s="928">
        <f>ROUND(+SUM(E157:E159),2)</f>
        <v>0</v>
      </c>
    </row>
    <row r="162" spans="4:6">
      <c r="D162" s="727"/>
      <c r="E162" s="927"/>
    </row>
    <row r="163" spans="4:6">
      <c r="F163" s="926"/>
    </row>
  </sheetData>
  <mergeCells count="10">
    <mergeCell ref="E132:G132"/>
    <mergeCell ref="F136:G136"/>
    <mergeCell ref="F146:G146"/>
    <mergeCell ref="E26:G26"/>
    <mergeCell ref="C3:F3"/>
    <mergeCell ref="C4:F4"/>
    <mergeCell ref="C5:F5"/>
    <mergeCell ref="D7:H7"/>
    <mergeCell ref="F11:G11"/>
    <mergeCell ref="F72:G72"/>
  </mergeCells>
  <pageMargins left="0.78740157480314965" right="0.39370078740157483" top="0.98425196850393704" bottom="0.78740157480314965" header="0" footer="0.19685039370078741"/>
  <pageSetup paperSize="9" scale="76" fitToHeight="0" orientation="landscape" r:id="rId1"/>
  <headerFooter>
    <oddFooter>&amp;CStran &amp;P od &amp;N</oddFooter>
  </headerFooter>
  <rowBreaks count="4" manualBreakCount="4">
    <brk id="20" max="8" man="1"/>
    <brk id="77" max="8" man="1"/>
    <brk id="101" max="8" man="1"/>
    <brk id="145" max="8" man="1"/>
  </rowBreak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101"/>
  <sheetViews>
    <sheetView showZeros="0" view="pageBreakPreview" zoomScaleNormal="85" zoomScaleSheetLayoutView="100" workbookViewId="0">
      <pane ySplit="9" topLeftCell="A55" activePane="bottomLeft" state="frozen"/>
      <selection activeCell="F119" sqref="F119"/>
      <selection pane="bottomLeft" activeCell="C77" sqref="C77"/>
    </sheetView>
  </sheetViews>
  <sheetFormatPr defaultRowHeight="12.75"/>
  <cols>
    <col min="1" max="1" width="9.125" style="480"/>
    <col min="2" max="3" width="10.75" style="484" customWidth="1"/>
    <col min="4" max="4" width="51.125" style="485" customWidth="1"/>
    <col min="5" max="5" width="13.75" style="484" customWidth="1"/>
    <col min="6" max="6" width="12.75" style="721" customWidth="1"/>
    <col min="7" max="7" width="15.75" style="482" customWidth="1"/>
    <col min="8" max="8" width="15.75" style="720" customWidth="1"/>
    <col min="9" max="9" width="21.75" style="485" customWidth="1"/>
    <col min="10" max="257" width="9.125" style="480"/>
    <col min="258" max="259" width="10.75" style="480" customWidth="1"/>
    <col min="260" max="260" width="51.125" style="480" customWidth="1"/>
    <col min="261" max="261" width="13.75" style="480" customWidth="1"/>
    <col min="262" max="262" width="12.75" style="480" customWidth="1"/>
    <col min="263" max="264" width="15.75" style="480" customWidth="1"/>
    <col min="265" max="265" width="21.75" style="480" customWidth="1"/>
    <col min="266" max="513" width="9.125" style="480"/>
    <col min="514" max="515" width="10.75" style="480" customWidth="1"/>
    <col min="516" max="516" width="51.125" style="480" customWidth="1"/>
    <col min="517" max="517" width="13.75" style="480" customWidth="1"/>
    <col min="518" max="518" width="12.75" style="480" customWidth="1"/>
    <col min="519" max="520" width="15.75" style="480" customWidth="1"/>
    <col min="521" max="521" width="21.75" style="480" customWidth="1"/>
    <col min="522" max="769" width="9.125" style="480"/>
    <col min="770" max="771" width="10.75" style="480" customWidth="1"/>
    <col min="772" max="772" width="51.125" style="480" customWidth="1"/>
    <col min="773" max="773" width="13.75" style="480" customWidth="1"/>
    <col min="774" max="774" width="12.75" style="480" customWidth="1"/>
    <col min="775" max="776" width="15.75" style="480" customWidth="1"/>
    <col min="777" max="777" width="21.75" style="480" customWidth="1"/>
    <col min="778" max="1025" width="9.125" style="480"/>
    <col min="1026" max="1027" width="10.75" style="480" customWidth="1"/>
    <col min="1028" max="1028" width="51.125" style="480" customWidth="1"/>
    <col min="1029" max="1029" width="13.75" style="480" customWidth="1"/>
    <col min="1030" max="1030" width="12.75" style="480" customWidth="1"/>
    <col min="1031" max="1032" width="15.75" style="480" customWidth="1"/>
    <col min="1033" max="1033" width="21.75" style="480" customWidth="1"/>
    <col min="1034" max="1281" width="9.125" style="480"/>
    <col min="1282" max="1283" width="10.75" style="480" customWidth="1"/>
    <col min="1284" max="1284" width="51.125" style="480" customWidth="1"/>
    <col min="1285" max="1285" width="13.75" style="480" customWidth="1"/>
    <col min="1286" max="1286" width="12.75" style="480" customWidth="1"/>
    <col min="1287" max="1288" width="15.75" style="480" customWidth="1"/>
    <col min="1289" max="1289" width="21.75" style="480" customWidth="1"/>
    <col min="1290" max="1537" width="9.125" style="480"/>
    <col min="1538" max="1539" width="10.75" style="480" customWidth="1"/>
    <col min="1540" max="1540" width="51.125" style="480" customWidth="1"/>
    <col min="1541" max="1541" width="13.75" style="480" customWidth="1"/>
    <col min="1542" max="1542" width="12.75" style="480" customWidth="1"/>
    <col min="1543" max="1544" width="15.75" style="480" customWidth="1"/>
    <col min="1545" max="1545" width="21.75" style="480" customWidth="1"/>
    <col min="1546" max="1793" width="9.125" style="480"/>
    <col min="1794" max="1795" width="10.75" style="480" customWidth="1"/>
    <col min="1796" max="1796" width="51.125" style="480" customWidth="1"/>
    <col min="1797" max="1797" width="13.75" style="480" customWidth="1"/>
    <col min="1798" max="1798" width="12.75" style="480" customWidth="1"/>
    <col min="1799" max="1800" width="15.75" style="480" customWidth="1"/>
    <col min="1801" max="1801" width="21.75" style="480" customWidth="1"/>
    <col min="1802" max="2049" width="9.125" style="480"/>
    <col min="2050" max="2051" width="10.75" style="480" customWidth="1"/>
    <col min="2052" max="2052" width="51.125" style="480" customWidth="1"/>
    <col min="2053" max="2053" width="13.75" style="480" customWidth="1"/>
    <col min="2054" max="2054" width="12.75" style="480" customWidth="1"/>
    <col min="2055" max="2056" width="15.75" style="480" customWidth="1"/>
    <col min="2057" max="2057" width="21.75" style="480" customWidth="1"/>
    <col min="2058" max="2305" width="9.125" style="480"/>
    <col min="2306" max="2307" width="10.75" style="480" customWidth="1"/>
    <col min="2308" max="2308" width="51.125" style="480" customWidth="1"/>
    <col min="2309" max="2309" width="13.75" style="480" customWidth="1"/>
    <col min="2310" max="2310" width="12.75" style="480" customWidth="1"/>
    <col min="2311" max="2312" width="15.75" style="480" customWidth="1"/>
    <col min="2313" max="2313" width="21.75" style="480" customWidth="1"/>
    <col min="2314" max="2561" width="9.125" style="480"/>
    <col min="2562" max="2563" width="10.75" style="480" customWidth="1"/>
    <col min="2564" max="2564" width="51.125" style="480" customWidth="1"/>
    <col min="2565" max="2565" width="13.75" style="480" customWidth="1"/>
    <col min="2566" max="2566" width="12.75" style="480" customWidth="1"/>
    <col min="2567" max="2568" width="15.75" style="480" customWidth="1"/>
    <col min="2569" max="2569" width="21.75" style="480" customWidth="1"/>
    <col min="2570" max="2817" width="9.125" style="480"/>
    <col min="2818" max="2819" width="10.75" style="480" customWidth="1"/>
    <col min="2820" max="2820" width="51.125" style="480" customWidth="1"/>
    <col min="2821" max="2821" width="13.75" style="480" customWidth="1"/>
    <col min="2822" max="2822" width="12.75" style="480" customWidth="1"/>
    <col min="2823" max="2824" width="15.75" style="480" customWidth="1"/>
    <col min="2825" max="2825" width="21.75" style="480" customWidth="1"/>
    <col min="2826" max="3073" width="9.125" style="480"/>
    <col min="3074" max="3075" width="10.75" style="480" customWidth="1"/>
    <col min="3076" max="3076" width="51.125" style="480" customWidth="1"/>
    <col min="3077" max="3077" width="13.75" style="480" customWidth="1"/>
    <col min="3078" max="3078" width="12.75" style="480" customWidth="1"/>
    <col min="3079" max="3080" width="15.75" style="480" customWidth="1"/>
    <col min="3081" max="3081" width="21.75" style="480" customWidth="1"/>
    <col min="3082" max="3329" width="9.125" style="480"/>
    <col min="3330" max="3331" width="10.75" style="480" customWidth="1"/>
    <col min="3332" max="3332" width="51.125" style="480" customWidth="1"/>
    <col min="3333" max="3333" width="13.75" style="480" customWidth="1"/>
    <col min="3334" max="3334" width="12.75" style="480" customWidth="1"/>
    <col min="3335" max="3336" width="15.75" style="480" customWidth="1"/>
    <col min="3337" max="3337" width="21.75" style="480" customWidth="1"/>
    <col min="3338" max="3585" width="9.125" style="480"/>
    <col min="3586" max="3587" width="10.75" style="480" customWidth="1"/>
    <col min="3588" max="3588" width="51.125" style="480" customWidth="1"/>
    <col min="3589" max="3589" width="13.75" style="480" customWidth="1"/>
    <col min="3590" max="3590" width="12.75" style="480" customWidth="1"/>
    <col min="3591" max="3592" width="15.75" style="480" customWidth="1"/>
    <col min="3593" max="3593" width="21.75" style="480" customWidth="1"/>
    <col min="3594" max="3841" width="9.125" style="480"/>
    <col min="3842" max="3843" width="10.75" style="480" customWidth="1"/>
    <col min="3844" max="3844" width="51.125" style="480" customWidth="1"/>
    <col min="3845" max="3845" width="13.75" style="480" customWidth="1"/>
    <col min="3846" max="3846" width="12.75" style="480" customWidth="1"/>
    <col min="3847" max="3848" width="15.75" style="480" customWidth="1"/>
    <col min="3849" max="3849" width="21.75" style="480" customWidth="1"/>
    <col min="3850" max="4097" width="9.125" style="480"/>
    <col min="4098" max="4099" width="10.75" style="480" customWidth="1"/>
    <col min="4100" max="4100" width="51.125" style="480" customWidth="1"/>
    <col min="4101" max="4101" width="13.75" style="480" customWidth="1"/>
    <col min="4102" max="4102" width="12.75" style="480" customWidth="1"/>
    <col min="4103" max="4104" width="15.75" style="480" customWidth="1"/>
    <col min="4105" max="4105" width="21.75" style="480" customWidth="1"/>
    <col min="4106" max="4353" width="9.125" style="480"/>
    <col min="4354" max="4355" width="10.75" style="480" customWidth="1"/>
    <col min="4356" max="4356" width="51.125" style="480" customWidth="1"/>
    <col min="4357" max="4357" width="13.75" style="480" customWidth="1"/>
    <col min="4358" max="4358" width="12.75" style="480" customWidth="1"/>
    <col min="4359" max="4360" width="15.75" style="480" customWidth="1"/>
    <col min="4361" max="4361" width="21.75" style="480" customWidth="1"/>
    <col min="4362" max="4609" width="9.125" style="480"/>
    <col min="4610" max="4611" width="10.75" style="480" customWidth="1"/>
    <col min="4612" max="4612" width="51.125" style="480" customWidth="1"/>
    <col min="4613" max="4613" width="13.75" style="480" customWidth="1"/>
    <col min="4614" max="4614" width="12.75" style="480" customWidth="1"/>
    <col min="4615" max="4616" width="15.75" style="480" customWidth="1"/>
    <col min="4617" max="4617" width="21.75" style="480" customWidth="1"/>
    <col min="4618" max="4865" width="9.125" style="480"/>
    <col min="4866" max="4867" width="10.75" style="480" customWidth="1"/>
    <col min="4868" max="4868" width="51.125" style="480" customWidth="1"/>
    <col min="4869" max="4869" width="13.75" style="480" customWidth="1"/>
    <col min="4870" max="4870" width="12.75" style="480" customWidth="1"/>
    <col min="4871" max="4872" width="15.75" style="480" customWidth="1"/>
    <col min="4873" max="4873" width="21.75" style="480" customWidth="1"/>
    <col min="4874" max="5121" width="9.125" style="480"/>
    <col min="5122" max="5123" width="10.75" style="480" customWidth="1"/>
    <col min="5124" max="5124" width="51.125" style="480" customWidth="1"/>
    <col min="5125" max="5125" width="13.75" style="480" customWidth="1"/>
    <col min="5126" max="5126" width="12.75" style="480" customWidth="1"/>
    <col min="5127" max="5128" width="15.75" style="480" customWidth="1"/>
    <col min="5129" max="5129" width="21.75" style="480" customWidth="1"/>
    <col min="5130" max="5377" width="9.125" style="480"/>
    <col min="5378" max="5379" width="10.75" style="480" customWidth="1"/>
    <col min="5380" max="5380" width="51.125" style="480" customWidth="1"/>
    <col min="5381" max="5381" width="13.75" style="480" customWidth="1"/>
    <col min="5382" max="5382" width="12.75" style="480" customWidth="1"/>
    <col min="5383" max="5384" width="15.75" style="480" customWidth="1"/>
    <col min="5385" max="5385" width="21.75" style="480" customWidth="1"/>
    <col min="5386" max="5633" width="9.125" style="480"/>
    <col min="5634" max="5635" width="10.75" style="480" customWidth="1"/>
    <col min="5636" max="5636" width="51.125" style="480" customWidth="1"/>
    <col min="5637" max="5637" width="13.75" style="480" customWidth="1"/>
    <col min="5638" max="5638" width="12.75" style="480" customWidth="1"/>
    <col min="5639" max="5640" width="15.75" style="480" customWidth="1"/>
    <col min="5641" max="5641" width="21.75" style="480" customWidth="1"/>
    <col min="5642" max="5889" width="9.125" style="480"/>
    <col min="5890" max="5891" width="10.75" style="480" customWidth="1"/>
    <col min="5892" max="5892" width="51.125" style="480" customWidth="1"/>
    <col min="5893" max="5893" width="13.75" style="480" customWidth="1"/>
    <col min="5894" max="5894" width="12.75" style="480" customWidth="1"/>
    <col min="5895" max="5896" width="15.75" style="480" customWidth="1"/>
    <col min="5897" max="5897" width="21.75" style="480" customWidth="1"/>
    <col min="5898" max="6145" width="9.125" style="480"/>
    <col min="6146" max="6147" width="10.75" style="480" customWidth="1"/>
    <col min="6148" max="6148" width="51.125" style="480" customWidth="1"/>
    <col min="6149" max="6149" width="13.75" style="480" customWidth="1"/>
    <col min="6150" max="6150" width="12.75" style="480" customWidth="1"/>
    <col min="6151" max="6152" width="15.75" style="480" customWidth="1"/>
    <col min="6153" max="6153" width="21.75" style="480" customWidth="1"/>
    <col min="6154" max="6401" width="9.125" style="480"/>
    <col min="6402" max="6403" width="10.75" style="480" customWidth="1"/>
    <col min="6404" max="6404" width="51.125" style="480" customWidth="1"/>
    <col min="6405" max="6405" width="13.75" style="480" customWidth="1"/>
    <col min="6406" max="6406" width="12.75" style="480" customWidth="1"/>
    <col min="6407" max="6408" width="15.75" style="480" customWidth="1"/>
    <col min="6409" max="6409" width="21.75" style="480" customWidth="1"/>
    <col min="6410" max="6657" width="9.125" style="480"/>
    <col min="6658" max="6659" width="10.75" style="480" customWidth="1"/>
    <col min="6660" max="6660" width="51.125" style="480" customWidth="1"/>
    <col min="6661" max="6661" width="13.75" style="480" customWidth="1"/>
    <col min="6662" max="6662" width="12.75" style="480" customWidth="1"/>
    <col min="6663" max="6664" width="15.75" style="480" customWidth="1"/>
    <col min="6665" max="6665" width="21.75" style="480" customWidth="1"/>
    <col min="6666" max="6913" width="9.125" style="480"/>
    <col min="6914" max="6915" width="10.75" style="480" customWidth="1"/>
    <col min="6916" max="6916" width="51.125" style="480" customWidth="1"/>
    <col min="6917" max="6917" width="13.75" style="480" customWidth="1"/>
    <col min="6918" max="6918" width="12.75" style="480" customWidth="1"/>
    <col min="6919" max="6920" width="15.75" style="480" customWidth="1"/>
    <col min="6921" max="6921" width="21.75" style="480" customWidth="1"/>
    <col min="6922" max="7169" width="9.125" style="480"/>
    <col min="7170" max="7171" width="10.75" style="480" customWidth="1"/>
    <col min="7172" max="7172" width="51.125" style="480" customWidth="1"/>
    <col min="7173" max="7173" width="13.75" style="480" customWidth="1"/>
    <col min="7174" max="7174" width="12.75" style="480" customWidth="1"/>
    <col min="7175" max="7176" width="15.75" style="480" customWidth="1"/>
    <col min="7177" max="7177" width="21.75" style="480" customWidth="1"/>
    <col min="7178" max="7425" width="9.125" style="480"/>
    <col min="7426" max="7427" width="10.75" style="480" customWidth="1"/>
    <col min="7428" max="7428" width="51.125" style="480" customWidth="1"/>
    <col min="7429" max="7429" width="13.75" style="480" customWidth="1"/>
    <col min="7430" max="7430" width="12.75" style="480" customWidth="1"/>
    <col min="7431" max="7432" width="15.75" style="480" customWidth="1"/>
    <col min="7433" max="7433" width="21.75" style="480" customWidth="1"/>
    <col min="7434" max="7681" width="9.125" style="480"/>
    <col min="7682" max="7683" width="10.75" style="480" customWidth="1"/>
    <col min="7684" max="7684" width="51.125" style="480" customWidth="1"/>
    <col min="7685" max="7685" width="13.75" style="480" customWidth="1"/>
    <col min="7686" max="7686" width="12.75" style="480" customWidth="1"/>
    <col min="7687" max="7688" width="15.75" style="480" customWidth="1"/>
    <col min="7689" max="7689" width="21.75" style="480" customWidth="1"/>
    <col min="7690" max="7937" width="9.125" style="480"/>
    <col min="7938" max="7939" width="10.75" style="480" customWidth="1"/>
    <col min="7940" max="7940" width="51.125" style="480" customWidth="1"/>
    <col min="7941" max="7941" width="13.75" style="480" customWidth="1"/>
    <col min="7942" max="7942" width="12.75" style="480" customWidth="1"/>
    <col min="7943" max="7944" width="15.75" style="480" customWidth="1"/>
    <col min="7945" max="7945" width="21.75" style="480" customWidth="1"/>
    <col min="7946" max="8193" width="9.125" style="480"/>
    <col min="8194" max="8195" width="10.75" style="480" customWidth="1"/>
    <col min="8196" max="8196" width="51.125" style="480" customWidth="1"/>
    <col min="8197" max="8197" width="13.75" style="480" customWidth="1"/>
    <col min="8198" max="8198" width="12.75" style="480" customWidth="1"/>
    <col min="8199" max="8200" width="15.75" style="480" customWidth="1"/>
    <col min="8201" max="8201" width="21.75" style="480" customWidth="1"/>
    <col min="8202" max="8449" width="9.125" style="480"/>
    <col min="8450" max="8451" width="10.75" style="480" customWidth="1"/>
    <col min="8452" max="8452" width="51.125" style="480" customWidth="1"/>
    <col min="8453" max="8453" width="13.75" style="480" customWidth="1"/>
    <col min="8454" max="8454" width="12.75" style="480" customWidth="1"/>
    <col min="8455" max="8456" width="15.75" style="480" customWidth="1"/>
    <col min="8457" max="8457" width="21.75" style="480" customWidth="1"/>
    <col min="8458" max="8705" width="9.125" style="480"/>
    <col min="8706" max="8707" width="10.75" style="480" customWidth="1"/>
    <col min="8708" max="8708" width="51.125" style="480" customWidth="1"/>
    <col min="8709" max="8709" width="13.75" style="480" customWidth="1"/>
    <col min="8710" max="8710" width="12.75" style="480" customWidth="1"/>
    <col min="8711" max="8712" width="15.75" style="480" customWidth="1"/>
    <col min="8713" max="8713" width="21.75" style="480" customWidth="1"/>
    <col min="8714" max="8961" width="9.125" style="480"/>
    <col min="8962" max="8963" width="10.75" style="480" customWidth="1"/>
    <col min="8964" max="8964" width="51.125" style="480" customWidth="1"/>
    <col min="8965" max="8965" width="13.75" style="480" customWidth="1"/>
    <col min="8966" max="8966" width="12.75" style="480" customWidth="1"/>
    <col min="8967" max="8968" width="15.75" style="480" customWidth="1"/>
    <col min="8969" max="8969" width="21.75" style="480" customWidth="1"/>
    <col min="8970" max="9217" width="9.125" style="480"/>
    <col min="9218" max="9219" width="10.75" style="480" customWidth="1"/>
    <col min="9220" max="9220" width="51.125" style="480" customWidth="1"/>
    <col min="9221" max="9221" width="13.75" style="480" customWidth="1"/>
    <col min="9222" max="9222" width="12.75" style="480" customWidth="1"/>
    <col min="9223" max="9224" width="15.75" style="480" customWidth="1"/>
    <col min="9225" max="9225" width="21.75" style="480" customWidth="1"/>
    <col min="9226" max="9473" width="9.125" style="480"/>
    <col min="9474" max="9475" width="10.75" style="480" customWidth="1"/>
    <col min="9476" max="9476" width="51.125" style="480" customWidth="1"/>
    <col min="9477" max="9477" width="13.75" style="480" customWidth="1"/>
    <col min="9478" max="9478" width="12.75" style="480" customWidth="1"/>
    <col min="9479" max="9480" width="15.75" style="480" customWidth="1"/>
    <col min="9481" max="9481" width="21.75" style="480" customWidth="1"/>
    <col min="9482" max="9729" width="9.125" style="480"/>
    <col min="9730" max="9731" width="10.75" style="480" customWidth="1"/>
    <col min="9732" max="9732" width="51.125" style="480" customWidth="1"/>
    <col min="9733" max="9733" width="13.75" style="480" customWidth="1"/>
    <col min="9734" max="9734" width="12.75" style="480" customWidth="1"/>
    <col min="9735" max="9736" width="15.75" style="480" customWidth="1"/>
    <col min="9737" max="9737" width="21.75" style="480" customWidth="1"/>
    <col min="9738" max="9985" width="9.125" style="480"/>
    <col min="9986" max="9987" width="10.75" style="480" customWidth="1"/>
    <col min="9988" max="9988" width="51.125" style="480" customWidth="1"/>
    <col min="9989" max="9989" width="13.75" style="480" customWidth="1"/>
    <col min="9990" max="9990" width="12.75" style="480" customWidth="1"/>
    <col min="9991" max="9992" width="15.75" style="480" customWidth="1"/>
    <col min="9993" max="9993" width="21.75" style="480" customWidth="1"/>
    <col min="9994" max="10241" width="9.125" style="480"/>
    <col min="10242" max="10243" width="10.75" style="480" customWidth="1"/>
    <col min="10244" max="10244" width="51.125" style="480" customWidth="1"/>
    <col min="10245" max="10245" width="13.75" style="480" customWidth="1"/>
    <col min="10246" max="10246" width="12.75" style="480" customWidth="1"/>
    <col min="10247" max="10248" width="15.75" style="480" customWidth="1"/>
    <col min="10249" max="10249" width="21.75" style="480" customWidth="1"/>
    <col min="10250" max="10497" width="9.125" style="480"/>
    <col min="10498" max="10499" width="10.75" style="480" customWidth="1"/>
    <col min="10500" max="10500" width="51.125" style="480" customWidth="1"/>
    <col min="10501" max="10501" width="13.75" style="480" customWidth="1"/>
    <col min="10502" max="10502" width="12.75" style="480" customWidth="1"/>
    <col min="10503" max="10504" width="15.75" style="480" customWidth="1"/>
    <col min="10505" max="10505" width="21.75" style="480" customWidth="1"/>
    <col min="10506" max="10753" width="9.125" style="480"/>
    <col min="10754" max="10755" width="10.75" style="480" customWidth="1"/>
    <col min="10756" max="10756" width="51.125" style="480" customWidth="1"/>
    <col min="10757" max="10757" width="13.75" style="480" customWidth="1"/>
    <col min="10758" max="10758" width="12.75" style="480" customWidth="1"/>
    <col min="10759" max="10760" width="15.75" style="480" customWidth="1"/>
    <col min="10761" max="10761" width="21.75" style="480" customWidth="1"/>
    <col min="10762" max="11009" width="9.125" style="480"/>
    <col min="11010" max="11011" width="10.75" style="480" customWidth="1"/>
    <col min="11012" max="11012" width="51.125" style="480" customWidth="1"/>
    <col min="11013" max="11013" width="13.75" style="480" customWidth="1"/>
    <col min="11014" max="11014" width="12.75" style="480" customWidth="1"/>
    <col min="11015" max="11016" width="15.75" style="480" customWidth="1"/>
    <col min="11017" max="11017" width="21.75" style="480" customWidth="1"/>
    <col min="11018" max="11265" width="9.125" style="480"/>
    <col min="11266" max="11267" width="10.75" style="480" customWidth="1"/>
    <col min="11268" max="11268" width="51.125" style="480" customWidth="1"/>
    <col min="11269" max="11269" width="13.75" style="480" customWidth="1"/>
    <col min="11270" max="11270" width="12.75" style="480" customWidth="1"/>
    <col min="11271" max="11272" width="15.75" style="480" customWidth="1"/>
    <col min="11273" max="11273" width="21.75" style="480" customWidth="1"/>
    <col min="11274" max="11521" width="9.125" style="480"/>
    <col min="11522" max="11523" width="10.75" style="480" customWidth="1"/>
    <col min="11524" max="11524" width="51.125" style="480" customWidth="1"/>
    <col min="11525" max="11525" width="13.75" style="480" customWidth="1"/>
    <col min="11526" max="11526" width="12.75" style="480" customWidth="1"/>
    <col min="11527" max="11528" width="15.75" style="480" customWidth="1"/>
    <col min="11529" max="11529" width="21.75" style="480" customWidth="1"/>
    <col min="11530" max="11777" width="9.125" style="480"/>
    <col min="11778" max="11779" width="10.75" style="480" customWidth="1"/>
    <col min="11780" max="11780" width="51.125" style="480" customWidth="1"/>
    <col min="11781" max="11781" width="13.75" style="480" customWidth="1"/>
    <col min="11782" max="11782" width="12.75" style="480" customWidth="1"/>
    <col min="11783" max="11784" width="15.75" style="480" customWidth="1"/>
    <col min="11785" max="11785" width="21.75" style="480" customWidth="1"/>
    <col min="11786" max="12033" width="9.125" style="480"/>
    <col min="12034" max="12035" width="10.75" style="480" customWidth="1"/>
    <col min="12036" max="12036" width="51.125" style="480" customWidth="1"/>
    <col min="12037" max="12037" width="13.75" style="480" customWidth="1"/>
    <col min="12038" max="12038" width="12.75" style="480" customWidth="1"/>
    <col min="12039" max="12040" width="15.75" style="480" customWidth="1"/>
    <col min="12041" max="12041" width="21.75" style="480" customWidth="1"/>
    <col min="12042" max="12289" width="9.125" style="480"/>
    <col min="12290" max="12291" width="10.75" style="480" customWidth="1"/>
    <col min="12292" max="12292" width="51.125" style="480" customWidth="1"/>
    <col min="12293" max="12293" width="13.75" style="480" customWidth="1"/>
    <col min="12294" max="12294" width="12.75" style="480" customWidth="1"/>
    <col min="12295" max="12296" width="15.75" style="480" customWidth="1"/>
    <col min="12297" max="12297" width="21.75" style="480" customWidth="1"/>
    <col min="12298" max="12545" width="9.125" style="480"/>
    <col min="12546" max="12547" width="10.75" style="480" customWidth="1"/>
    <col min="12548" max="12548" width="51.125" style="480" customWidth="1"/>
    <col min="12549" max="12549" width="13.75" style="480" customWidth="1"/>
    <col min="12550" max="12550" width="12.75" style="480" customWidth="1"/>
    <col min="12551" max="12552" width="15.75" style="480" customWidth="1"/>
    <col min="12553" max="12553" width="21.75" style="480" customWidth="1"/>
    <col min="12554" max="12801" width="9.125" style="480"/>
    <col min="12802" max="12803" width="10.75" style="480" customWidth="1"/>
    <col min="12804" max="12804" width="51.125" style="480" customWidth="1"/>
    <col min="12805" max="12805" width="13.75" style="480" customWidth="1"/>
    <col min="12806" max="12806" width="12.75" style="480" customWidth="1"/>
    <col min="12807" max="12808" width="15.75" style="480" customWidth="1"/>
    <col min="12809" max="12809" width="21.75" style="480" customWidth="1"/>
    <col min="12810" max="13057" width="9.125" style="480"/>
    <col min="13058" max="13059" width="10.75" style="480" customWidth="1"/>
    <col min="13060" max="13060" width="51.125" style="480" customWidth="1"/>
    <col min="13061" max="13061" width="13.75" style="480" customWidth="1"/>
    <col min="13062" max="13062" width="12.75" style="480" customWidth="1"/>
    <col min="13063" max="13064" width="15.75" style="480" customWidth="1"/>
    <col min="13065" max="13065" width="21.75" style="480" customWidth="1"/>
    <col min="13066" max="13313" width="9.125" style="480"/>
    <col min="13314" max="13315" width="10.75" style="480" customWidth="1"/>
    <col min="13316" max="13316" width="51.125" style="480" customWidth="1"/>
    <col min="13317" max="13317" width="13.75" style="480" customWidth="1"/>
    <col min="13318" max="13318" width="12.75" style="480" customWidth="1"/>
    <col min="13319" max="13320" width="15.75" style="480" customWidth="1"/>
    <col min="13321" max="13321" width="21.75" style="480" customWidth="1"/>
    <col min="13322" max="13569" width="9.125" style="480"/>
    <col min="13570" max="13571" width="10.75" style="480" customWidth="1"/>
    <col min="13572" max="13572" width="51.125" style="480" customWidth="1"/>
    <col min="13573" max="13573" width="13.75" style="480" customWidth="1"/>
    <col min="13574" max="13574" width="12.75" style="480" customWidth="1"/>
    <col min="13575" max="13576" width="15.75" style="480" customWidth="1"/>
    <col min="13577" max="13577" width="21.75" style="480" customWidth="1"/>
    <col min="13578" max="13825" width="9.125" style="480"/>
    <col min="13826" max="13827" width="10.75" style="480" customWidth="1"/>
    <col min="13828" max="13828" width="51.125" style="480" customWidth="1"/>
    <col min="13829" max="13829" width="13.75" style="480" customWidth="1"/>
    <col min="13830" max="13830" width="12.75" style="480" customWidth="1"/>
    <col min="13831" max="13832" width="15.75" style="480" customWidth="1"/>
    <col min="13833" max="13833" width="21.75" style="480" customWidth="1"/>
    <col min="13834" max="14081" width="9.125" style="480"/>
    <col min="14082" max="14083" width="10.75" style="480" customWidth="1"/>
    <col min="14084" max="14084" width="51.125" style="480" customWidth="1"/>
    <col min="14085" max="14085" width="13.75" style="480" customWidth="1"/>
    <col min="14086" max="14086" width="12.75" style="480" customWidth="1"/>
    <col min="14087" max="14088" width="15.75" style="480" customWidth="1"/>
    <col min="14089" max="14089" width="21.75" style="480" customWidth="1"/>
    <col min="14090" max="14337" width="9.125" style="480"/>
    <col min="14338" max="14339" width="10.75" style="480" customWidth="1"/>
    <col min="14340" max="14340" width="51.125" style="480" customWidth="1"/>
    <col min="14341" max="14341" width="13.75" style="480" customWidth="1"/>
    <col min="14342" max="14342" width="12.75" style="480" customWidth="1"/>
    <col min="14343" max="14344" width="15.75" style="480" customWidth="1"/>
    <col min="14345" max="14345" width="21.75" style="480" customWidth="1"/>
    <col min="14346" max="14593" width="9.125" style="480"/>
    <col min="14594" max="14595" width="10.75" style="480" customWidth="1"/>
    <col min="14596" max="14596" width="51.125" style="480" customWidth="1"/>
    <col min="14597" max="14597" width="13.75" style="480" customWidth="1"/>
    <col min="14598" max="14598" width="12.75" style="480" customWidth="1"/>
    <col min="14599" max="14600" width="15.75" style="480" customWidth="1"/>
    <col min="14601" max="14601" width="21.75" style="480" customWidth="1"/>
    <col min="14602" max="14849" width="9.125" style="480"/>
    <col min="14850" max="14851" width="10.75" style="480" customWidth="1"/>
    <col min="14852" max="14852" width="51.125" style="480" customWidth="1"/>
    <col min="14853" max="14853" width="13.75" style="480" customWidth="1"/>
    <col min="14854" max="14854" width="12.75" style="480" customWidth="1"/>
    <col min="14855" max="14856" width="15.75" style="480" customWidth="1"/>
    <col min="14857" max="14857" width="21.75" style="480" customWidth="1"/>
    <col min="14858" max="15105" width="9.125" style="480"/>
    <col min="15106" max="15107" width="10.75" style="480" customWidth="1"/>
    <col min="15108" max="15108" width="51.125" style="480" customWidth="1"/>
    <col min="15109" max="15109" width="13.75" style="480" customWidth="1"/>
    <col min="15110" max="15110" width="12.75" style="480" customWidth="1"/>
    <col min="15111" max="15112" width="15.75" style="480" customWidth="1"/>
    <col min="15113" max="15113" width="21.75" style="480" customWidth="1"/>
    <col min="15114" max="15361" width="9.125" style="480"/>
    <col min="15362" max="15363" width="10.75" style="480" customWidth="1"/>
    <col min="15364" max="15364" width="51.125" style="480" customWidth="1"/>
    <col min="15365" max="15365" width="13.75" style="480" customWidth="1"/>
    <col min="15366" max="15366" width="12.75" style="480" customWidth="1"/>
    <col min="15367" max="15368" width="15.75" style="480" customWidth="1"/>
    <col min="15369" max="15369" width="21.75" style="480" customWidth="1"/>
    <col min="15370" max="15617" width="9.125" style="480"/>
    <col min="15618" max="15619" width="10.75" style="480" customWidth="1"/>
    <col min="15620" max="15620" width="51.125" style="480" customWidth="1"/>
    <col min="15621" max="15621" width="13.75" style="480" customWidth="1"/>
    <col min="15622" max="15622" width="12.75" style="480" customWidth="1"/>
    <col min="15623" max="15624" width="15.75" style="480" customWidth="1"/>
    <col min="15625" max="15625" width="21.75" style="480" customWidth="1"/>
    <col min="15626" max="15873" width="9.125" style="480"/>
    <col min="15874" max="15875" width="10.75" style="480" customWidth="1"/>
    <col min="15876" max="15876" width="51.125" style="480" customWidth="1"/>
    <col min="15877" max="15877" width="13.75" style="480" customWidth="1"/>
    <col min="15878" max="15878" width="12.75" style="480" customWidth="1"/>
    <col min="15879" max="15880" width="15.75" style="480" customWidth="1"/>
    <col min="15881" max="15881" width="21.75" style="480" customWidth="1"/>
    <col min="15882" max="16129" width="9.125" style="480"/>
    <col min="16130" max="16131" width="10.75" style="480" customWidth="1"/>
    <col min="16132" max="16132" width="51.125" style="480" customWidth="1"/>
    <col min="16133" max="16133" width="13.75" style="480" customWidth="1"/>
    <col min="16134" max="16134" width="12.75" style="480" customWidth="1"/>
    <col min="16135" max="16136" width="15.75" style="480" customWidth="1"/>
    <col min="16137" max="16137" width="21.75" style="480" customWidth="1"/>
    <col min="16138" max="16384" width="9.125" style="480"/>
  </cols>
  <sheetData>
    <row r="2" spans="2:9">
      <c r="B2" s="520" t="s">
        <v>0</v>
      </c>
      <c r="C2" s="519" t="s">
        <v>3044</v>
      </c>
      <c r="D2" s="518"/>
      <c r="E2" s="520"/>
    </row>
    <row r="3" spans="2:9" s="518" customFormat="1" ht="12.75" customHeight="1">
      <c r="B3" s="520" t="s">
        <v>723</v>
      </c>
      <c r="C3" s="1388" t="s">
        <v>1</v>
      </c>
      <c r="D3" s="1388"/>
      <c r="E3" s="1388"/>
      <c r="F3" s="1388"/>
      <c r="G3" s="521"/>
      <c r="H3" s="720"/>
    </row>
    <row r="4" spans="2:9" s="518" customFormat="1" ht="41.25" customHeight="1">
      <c r="B4" s="520" t="s">
        <v>84</v>
      </c>
      <c r="C4" s="1388" t="s">
        <v>3043</v>
      </c>
      <c r="D4" s="1388"/>
      <c r="E4" s="1388"/>
      <c r="F4" s="1388"/>
      <c r="G4" s="521"/>
      <c r="H4" s="720"/>
    </row>
    <row r="5" spans="2:9" s="518" customFormat="1">
      <c r="B5" s="520" t="s">
        <v>3</v>
      </c>
      <c r="C5" s="1419" t="s">
        <v>721</v>
      </c>
      <c r="D5" s="1419"/>
      <c r="E5" s="1419"/>
      <c r="F5" s="1419"/>
      <c r="G5" s="521"/>
      <c r="H5" s="720"/>
    </row>
    <row r="6" spans="2:9" s="518" customFormat="1">
      <c r="B6" s="520" t="s">
        <v>2</v>
      </c>
      <c r="C6" s="519" t="s">
        <v>79</v>
      </c>
      <c r="D6" s="975"/>
      <c r="E6" s="975"/>
      <c r="F6" s="974"/>
      <c r="G6" s="521"/>
      <c r="H6" s="720"/>
    </row>
    <row r="7" spans="2:9" s="518" customFormat="1" ht="72.75" customHeight="1">
      <c r="C7" s="519"/>
      <c r="D7" s="1420" t="s">
        <v>3562</v>
      </c>
      <c r="E7" s="1420"/>
      <c r="F7" s="1420"/>
      <c r="G7" s="1420"/>
      <c r="H7" s="1420"/>
    </row>
    <row r="8" spans="2:9" s="512" customFormat="1" ht="9.9499999999999993" customHeight="1">
      <c r="B8" s="516"/>
      <c r="C8" s="516"/>
      <c r="D8" s="517"/>
      <c r="E8" s="516"/>
      <c r="F8" s="973"/>
      <c r="G8" s="514"/>
      <c r="H8" s="972"/>
      <c r="I8" s="517"/>
    </row>
    <row r="9" spans="2:9" s="506" customFormat="1" ht="32.1" customHeight="1" thickBot="1">
      <c r="B9" s="971" t="s">
        <v>74</v>
      </c>
      <c r="C9" s="971" t="s">
        <v>73</v>
      </c>
      <c r="D9" s="971" t="s">
        <v>72</v>
      </c>
      <c r="E9" s="971" t="s">
        <v>71</v>
      </c>
      <c r="F9" s="971" t="s">
        <v>70</v>
      </c>
      <c r="G9" s="971" t="s">
        <v>69</v>
      </c>
      <c r="H9" s="971" t="s">
        <v>68</v>
      </c>
      <c r="I9" s="971" t="s">
        <v>720</v>
      </c>
    </row>
    <row r="10" spans="2:9" s="500" customFormat="1" ht="15">
      <c r="B10" s="504"/>
      <c r="C10" s="504"/>
      <c r="D10" s="505"/>
      <c r="E10" s="504"/>
      <c r="F10" s="744"/>
      <c r="G10" s="502"/>
      <c r="H10" s="743"/>
      <c r="I10" s="505"/>
    </row>
    <row r="11" spans="2:9">
      <c r="B11" s="940"/>
      <c r="C11" s="939"/>
      <c r="D11" s="939" t="s">
        <v>67</v>
      </c>
      <c r="E11" s="939"/>
      <c r="F11" s="1418" t="s">
        <v>48</v>
      </c>
      <c r="G11" s="1418"/>
      <c r="H11" s="938">
        <f>ROUND(SUM(H15:H24),2)</f>
        <v>0</v>
      </c>
      <c r="I11" s="937"/>
    </row>
    <row r="12" spans="2:9">
      <c r="D12" s="493"/>
      <c r="G12" s="480"/>
      <c r="H12" s="480"/>
      <c r="I12" s="480"/>
    </row>
    <row r="13" spans="2:9">
      <c r="B13" s="970"/>
      <c r="C13" s="970"/>
      <c r="D13" s="970" t="s">
        <v>66</v>
      </c>
      <c r="E13" s="970"/>
      <c r="F13" s="970"/>
      <c r="G13" s="970"/>
      <c r="H13" s="970"/>
      <c r="I13" s="970"/>
    </row>
    <row r="14" spans="2:9">
      <c r="D14" s="493"/>
      <c r="G14" s="480"/>
      <c r="H14" s="480"/>
      <c r="I14" s="480"/>
    </row>
    <row r="15" spans="2:9" s="520" customFormat="1" ht="63.75">
      <c r="B15" s="484" t="s">
        <v>719</v>
      </c>
      <c r="C15" s="484"/>
      <c r="D15" s="485" t="s">
        <v>718</v>
      </c>
      <c r="E15" s="936" t="s">
        <v>639</v>
      </c>
      <c r="F15" s="721">
        <v>59</v>
      </c>
      <c r="G15" s="482"/>
      <c r="H15" s="1271">
        <f t="shared" ref="H15:H24" si="0">ROUND(F15*G15,2)</f>
        <v>0</v>
      </c>
    </row>
    <row r="16" spans="2:9" s="520" customFormat="1">
      <c r="B16" s="484"/>
      <c r="C16" s="484"/>
      <c r="D16" s="485"/>
      <c r="E16" s="936"/>
      <c r="F16" s="721"/>
      <c r="G16" s="482"/>
      <c r="H16" s="1271">
        <f t="shared" si="0"/>
        <v>0</v>
      </c>
    </row>
    <row r="17" spans="2:9" s="520" customFormat="1" ht="38.25">
      <c r="B17" s="484" t="s">
        <v>717</v>
      </c>
      <c r="C17" s="484"/>
      <c r="D17" s="485" t="s">
        <v>716</v>
      </c>
      <c r="E17" s="484" t="s">
        <v>547</v>
      </c>
      <c r="F17" s="721">
        <v>6</v>
      </c>
      <c r="G17" s="482"/>
      <c r="H17" s="1271">
        <f t="shared" si="0"/>
        <v>0</v>
      </c>
    </row>
    <row r="18" spans="2:9" s="520" customFormat="1">
      <c r="B18" s="484"/>
      <c r="C18" s="484"/>
      <c r="D18" s="485"/>
      <c r="E18" s="484"/>
      <c r="F18" s="721"/>
      <c r="G18" s="482"/>
      <c r="H18" s="1271">
        <f t="shared" si="0"/>
        <v>0</v>
      </c>
    </row>
    <row r="19" spans="2:9" s="520" customFormat="1" ht="76.5">
      <c r="B19" s="484" t="s">
        <v>715</v>
      </c>
      <c r="C19" s="484"/>
      <c r="D19" s="485" t="s">
        <v>714</v>
      </c>
      <c r="E19" s="936" t="s">
        <v>547</v>
      </c>
      <c r="F19" s="721">
        <v>1</v>
      </c>
      <c r="G19" s="482"/>
      <c r="H19" s="1271">
        <f t="shared" si="0"/>
        <v>0</v>
      </c>
    </row>
    <row r="20" spans="2:9" s="520" customFormat="1">
      <c r="B20" s="484"/>
      <c r="C20" s="484"/>
      <c r="D20" s="485"/>
      <c r="E20" s="936"/>
      <c r="F20" s="721"/>
      <c r="G20" s="482"/>
      <c r="H20" s="1271">
        <f t="shared" si="0"/>
        <v>0</v>
      </c>
    </row>
    <row r="21" spans="2:9" s="520" customFormat="1">
      <c r="B21" s="970"/>
      <c r="C21" s="970"/>
      <c r="D21" s="970" t="s">
        <v>713</v>
      </c>
      <c r="E21" s="970"/>
      <c r="F21" s="970"/>
      <c r="G21" s="970"/>
      <c r="H21" s="1271">
        <f t="shared" si="0"/>
        <v>0</v>
      </c>
      <c r="I21" s="970"/>
    </row>
    <row r="22" spans="2:9" s="520" customFormat="1">
      <c r="B22" s="484"/>
      <c r="C22" s="484"/>
      <c r="D22" s="968"/>
      <c r="E22" s="969"/>
      <c r="F22" s="967"/>
      <c r="G22" s="482"/>
      <c r="H22" s="1271">
        <f t="shared" si="0"/>
        <v>0</v>
      </c>
    </row>
    <row r="23" spans="2:9" s="520" customFormat="1" ht="38.25">
      <c r="B23" s="484" t="s">
        <v>712</v>
      </c>
      <c r="C23" s="484"/>
      <c r="D23" s="968" t="s">
        <v>711</v>
      </c>
      <c r="E23" s="484"/>
      <c r="F23" s="967"/>
      <c r="G23" s="482"/>
      <c r="H23" s="1271">
        <f t="shared" si="0"/>
        <v>0</v>
      </c>
    </row>
    <row r="24" spans="2:9" s="520" customFormat="1">
      <c r="B24" s="484"/>
      <c r="C24" s="484"/>
      <c r="D24" s="968" t="s">
        <v>2988</v>
      </c>
      <c r="E24" s="484" t="s">
        <v>639</v>
      </c>
      <c r="F24" s="967">
        <v>56</v>
      </c>
      <c r="G24" s="482"/>
      <c r="H24" s="1271">
        <f t="shared" si="0"/>
        <v>0</v>
      </c>
    </row>
    <row r="25" spans="2:9" s="500" customFormat="1" ht="15">
      <c r="B25" s="504"/>
      <c r="C25" s="504"/>
      <c r="D25" s="505"/>
      <c r="E25" s="504"/>
      <c r="F25" s="744"/>
      <c r="G25" s="502"/>
      <c r="H25" s="743"/>
      <c r="I25" s="505"/>
    </row>
    <row r="26" spans="2:9">
      <c r="B26" s="940"/>
      <c r="C26" s="939"/>
      <c r="D26" s="939" t="s">
        <v>709</v>
      </c>
      <c r="E26" s="1418" t="s">
        <v>708</v>
      </c>
      <c r="F26" s="1418"/>
      <c r="G26" s="1418"/>
      <c r="H26" s="938">
        <f>ROUND(+SUM(H27:H48),2)</f>
        <v>0</v>
      </c>
      <c r="I26" s="937"/>
    </row>
    <row r="27" spans="2:9" s="520" customFormat="1">
      <c r="B27" s="484"/>
      <c r="C27" s="484"/>
      <c r="D27" s="485"/>
      <c r="E27" s="484"/>
      <c r="F27" s="721"/>
      <c r="G27" s="499"/>
      <c r="H27" s="720"/>
    </row>
    <row r="28" spans="2:9" s="520" customFormat="1" ht="38.25">
      <c r="B28" s="484" t="s">
        <v>707</v>
      </c>
      <c r="C28" s="484"/>
      <c r="D28" s="485" t="s">
        <v>706</v>
      </c>
      <c r="E28" s="484" t="s">
        <v>58</v>
      </c>
      <c r="F28" s="721">
        <v>87</v>
      </c>
      <c r="G28" s="499"/>
      <c r="H28" s="1271">
        <f t="shared" ref="H28:H48" si="1">ROUND(F28*G28,2)</f>
        <v>0</v>
      </c>
      <c r="I28" s="485"/>
    </row>
    <row r="29" spans="2:9" s="520" customFormat="1">
      <c r="B29" s="484"/>
      <c r="C29" s="484"/>
      <c r="D29" s="485"/>
      <c r="E29" s="484"/>
      <c r="F29" s="721"/>
      <c r="G29" s="499"/>
      <c r="H29" s="1271">
        <f t="shared" si="1"/>
        <v>0</v>
      </c>
      <c r="I29" s="926"/>
    </row>
    <row r="30" spans="2:9" s="520" customFormat="1" ht="25.5">
      <c r="B30" s="484" t="s">
        <v>705</v>
      </c>
      <c r="C30" s="484"/>
      <c r="D30" s="485" t="s">
        <v>704</v>
      </c>
      <c r="E30" s="484" t="s">
        <v>52</v>
      </c>
      <c r="F30" s="721">
        <v>56</v>
      </c>
      <c r="G30" s="499"/>
      <c r="H30" s="1271">
        <f t="shared" si="1"/>
        <v>0</v>
      </c>
      <c r="I30" s="485"/>
    </row>
    <row r="31" spans="2:9" s="520" customFormat="1">
      <c r="B31" s="484"/>
      <c r="C31" s="484"/>
      <c r="D31" s="485"/>
      <c r="E31" s="484"/>
      <c r="F31" s="721"/>
      <c r="G31" s="499"/>
      <c r="H31" s="1271">
        <f t="shared" si="1"/>
        <v>0</v>
      </c>
    </row>
    <row r="32" spans="2:9" s="520" customFormat="1" ht="51">
      <c r="B32" s="484" t="s">
        <v>703</v>
      </c>
      <c r="C32" s="484"/>
      <c r="D32" s="485" t="s">
        <v>702</v>
      </c>
      <c r="E32" s="484" t="s">
        <v>58</v>
      </c>
      <c r="F32" s="721">
        <v>9</v>
      </c>
      <c r="G32" s="499"/>
      <c r="H32" s="1271">
        <f t="shared" si="1"/>
        <v>0</v>
      </c>
      <c r="I32" s="485"/>
    </row>
    <row r="33" spans="2:9" s="520" customFormat="1">
      <c r="B33" s="484"/>
      <c r="C33" s="484"/>
      <c r="D33" s="485"/>
      <c r="E33" s="484"/>
      <c r="F33" s="721"/>
      <c r="G33" s="499"/>
      <c r="H33" s="1271">
        <f t="shared" si="1"/>
        <v>0</v>
      </c>
    </row>
    <row r="34" spans="2:9" s="520" customFormat="1" ht="51">
      <c r="B34" s="484" t="s">
        <v>701</v>
      </c>
      <c r="C34" s="484"/>
      <c r="D34" s="485" t="s">
        <v>700</v>
      </c>
      <c r="E34" s="484" t="s">
        <v>58</v>
      </c>
      <c r="F34" s="721">
        <v>21</v>
      </c>
      <c r="G34" s="499"/>
      <c r="H34" s="1271">
        <f t="shared" si="1"/>
        <v>0</v>
      </c>
      <c r="I34" s="485"/>
    </row>
    <row r="35" spans="2:9" s="520" customFormat="1">
      <c r="B35" s="484"/>
      <c r="C35" s="484"/>
      <c r="D35" s="485"/>
      <c r="E35" s="484"/>
      <c r="F35" s="721"/>
      <c r="G35" s="499"/>
      <c r="H35" s="1271">
        <f t="shared" si="1"/>
        <v>0</v>
      </c>
    </row>
    <row r="36" spans="2:9" s="520" customFormat="1" ht="102">
      <c r="B36" s="484" t="s">
        <v>699</v>
      </c>
      <c r="C36" s="484"/>
      <c r="D36" s="485" t="s">
        <v>698</v>
      </c>
      <c r="E36" s="484" t="s">
        <v>58</v>
      </c>
      <c r="F36" s="721">
        <v>52</v>
      </c>
      <c r="G36" s="499"/>
      <c r="H36" s="1271">
        <f t="shared" si="1"/>
        <v>0</v>
      </c>
      <c r="I36" s="959" t="s">
        <v>3049</v>
      </c>
    </row>
    <row r="37" spans="2:9" s="963" customFormat="1" ht="14.25" customHeight="1">
      <c r="B37" s="484"/>
      <c r="C37" s="484"/>
      <c r="D37" s="966"/>
      <c r="E37" s="948"/>
      <c r="F37" s="947"/>
      <c r="G37" s="965"/>
      <c r="H37" s="1271">
        <f t="shared" si="1"/>
        <v>0</v>
      </c>
      <c r="I37" s="964"/>
    </row>
    <row r="38" spans="2:9" s="520" customFormat="1" ht="25.5">
      <c r="B38" s="484" t="s">
        <v>696</v>
      </c>
      <c r="C38" s="484"/>
      <c r="D38" s="485" t="s">
        <v>695</v>
      </c>
      <c r="E38" s="484" t="s">
        <v>52</v>
      </c>
      <c r="F38" s="721">
        <v>20</v>
      </c>
      <c r="G38" s="499"/>
      <c r="H38" s="1271">
        <f t="shared" si="1"/>
        <v>0</v>
      </c>
      <c r="I38" s="926"/>
    </row>
    <row r="39" spans="2:9" s="963" customFormat="1" ht="14.25" customHeight="1">
      <c r="B39" s="484"/>
      <c r="C39" s="484"/>
      <c r="D39" s="966"/>
      <c r="E39" s="948"/>
      <c r="F39" s="947"/>
      <c r="G39" s="965"/>
      <c r="H39" s="1271">
        <f t="shared" si="1"/>
        <v>0</v>
      </c>
      <c r="I39" s="964"/>
    </row>
    <row r="40" spans="2:9" s="520" customFormat="1" ht="38.25">
      <c r="B40" s="484" t="s">
        <v>694</v>
      </c>
      <c r="C40" s="484"/>
      <c r="D40" s="485" t="s">
        <v>693</v>
      </c>
      <c r="E40" s="484" t="s">
        <v>547</v>
      </c>
      <c r="F40" s="721">
        <v>3</v>
      </c>
      <c r="G40" s="499"/>
      <c r="H40" s="1271">
        <f t="shared" si="1"/>
        <v>0</v>
      </c>
      <c r="I40" s="926"/>
    </row>
    <row r="41" spans="2:9" s="963" customFormat="1" ht="14.25" customHeight="1">
      <c r="B41" s="484"/>
      <c r="C41" s="484"/>
      <c r="D41" s="966"/>
      <c r="E41" s="948"/>
      <c r="F41" s="947"/>
      <c r="G41" s="965"/>
      <c r="H41" s="1271">
        <f t="shared" si="1"/>
        <v>0</v>
      </c>
      <c r="I41" s="964"/>
    </row>
    <row r="42" spans="2:9" s="520" customFormat="1" ht="25.5">
      <c r="B42" s="484" t="s">
        <v>692</v>
      </c>
      <c r="C42" s="484"/>
      <c r="D42" s="962" t="s">
        <v>689</v>
      </c>
      <c r="E42" s="484" t="s">
        <v>688</v>
      </c>
      <c r="F42" s="721">
        <v>5</v>
      </c>
      <c r="G42" s="499"/>
      <c r="H42" s="1271">
        <f t="shared" si="1"/>
        <v>0</v>
      </c>
      <c r="I42" s="926"/>
    </row>
    <row r="43" spans="2:9" s="520" customFormat="1">
      <c r="B43" s="484"/>
      <c r="C43" s="484"/>
      <c r="D43" s="485"/>
      <c r="E43" s="484"/>
      <c r="F43" s="721"/>
      <c r="G43" s="499"/>
      <c r="H43" s="1271">
        <f t="shared" si="1"/>
        <v>0</v>
      </c>
      <c r="I43" s="959"/>
    </row>
    <row r="44" spans="2:9" s="520" customFormat="1" ht="25.5">
      <c r="B44" s="484" t="s">
        <v>690</v>
      </c>
      <c r="C44" s="484"/>
      <c r="D44" s="485" t="s">
        <v>686</v>
      </c>
      <c r="E44" s="484" t="s">
        <v>58</v>
      </c>
      <c r="F44" s="721">
        <f>F32+F34</f>
        <v>30</v>
      </c>
      <c r="G44" s="499"/>
      <c r="H44" s="1271">
        <f t="shared" si="1"/>
        <v>0</v>
      </c>
      <c r="I44" s="959"/>
    </row>
    <row r="45" spans="2:9" s="520" customFormat="1">
      <c r="B45" s="484"/>
      <c r="C45" s="484"/>
      <c r="D45" s="244"/>
      <c r="E45" s="484"/>
      <c r="F45" s="721"/>
      <c r="G45" s="499"/>
      <c r="H45" s="1271">
        <f t="shared" si="1"/>
        <v>0</v>
      </c>
    </row>
    <row r="46" spans="2:9" s="520" customFormat="1" ht="25.5">
      <c r="B46" s="484" t="s">
        <v>687</v>
      </c>
      <c r="C46" s="484"/>
      <c r="D46" s="941" t="s">
        <v>683</v>
      </c>
      <c r="E46" s="484" t="s">
        <v>639</v>
      </c>
      <c r="F46" s="721">
        <f>F15</f>
        <v>59</v>
      </c>
      <c r="G46" s="482"/>
      <c r="H46" s="1271">
        <f t="shared" si="1"/>
        <v>0</v>
      </c>
    </row>
    <row r="47" spans="2:9" s="520" customFormat="1">
      <c r="B47" s="484"/>
      <c r="C47" s="484"/>
      <c r="D47" s="244"/>
      <c r="E47" s="484"/>
      <c r="F47" s="721"/>
      <c r="G47" s="499"/>
      <c r="H47" s="1271">
        <f t="shared" si="1"/>
        <v>0</v>
      </c>
    </row>
    <row r="48" spans="2:9" s="520" customFormat="1" ht="38.25">
      <c r="B48" s="484" t="s">
        <v>684</v>
      </c>
      <c r="C48" s="484"/>
      <c r="D48" s="941" t="s">
        <v>3048</v>
      </c>
      <c r="E48" s="484" t="s">
        <v>554</v>
      </c>
      <c r="F48" s="721">
        <v>1</v>
      </c>
      <c r="G48" s="482"/>
      <c r="H48" s="1271">
        <f t="shared" si="1"/>
        <v>0</v>
      </c>
    </row>
    <row r="49" spans="2:9">
      <c r="G49" s="499"/>
      <c r="H49" s="732"/>
    </row>
    <row r="50" spans="2:9">
      <c r="B50" s="940"/>
      <c r="C50" s="939"/>
      <c r="D50" s="939" t="s">
        <v>682</v>
      </c>
      <c r="E50" s="939"/>
      <c r="F50" s="1418" t="s">
        <v>681</v>
      </c>
      <c r="G50" s="1418"/>
      <c r="H50" s="938">
        <f>ROUND(SUM(H54:H74),2)</f>
        <v>0</v>
      </c>
      <c r="I50" s="937"/>
    </row>
    <row r="51" spans="2:9">
      <c r="D51" s="493"/>
      <c r="G51" s="486"/>
    </row>
    <row r="52" spans="2:9" ht="38.25">
      <c r="D52" s="485" t="s">
        <v>3023</v>
      </c>
      <c r="G52" s="486"/>
    </row>
    <row r="53" spans="2:9" ht="63.75">
      <c r="B53" s="484" t="s">
        <v>679</v>
      </c>
      <c r="D53" s="941" t="s">
        <v>799</v>
      </c>
      <c r="G53" s="486"/>
      <c r="H53" s="1271">
        <f t="shared" ref="H53:H74" si="2">ROUND(F53*G53,2)</f>
        <v>0</v>
      </c>
      <c r="I53" s="958"/>
    </row>
    <row r="54" spans="2:9">
      <c r="D54" s="485" t="s">
        <v>3022</v>
      </c>
      <c r="E54" s="484" t="s">
        <v>639</v>
      </c>
      <c r="F54" s="721">
        <f>F15</f>
        <v>59</v>
      </c>
      <c r="H54" s="1271">
        <f t="shared" si="2"/>
        <v>0</v>
      </c>
    </row>
    <row r="55" spans="2:9">
      <c r="H55" s="1271">
        <f t="shared" si="2"/>
        <v>0</v>
      </c>
    </row>
    <row r="56" spans="2:9" ht="38.25">
      <c r="B56" s="484" t="s">
        <v>677</v>
      </c>
      <c r="D56" s="449" t="s">
        <v>3001</v>
      </c>
      <c r="G56" s="486"/>
      <c r="H56" s="1271">
        <f t="shared" si="2"/>
        <v>0</v>
      </c>
    </row>
    <row r="57" spans="2:9">
      <c r="D57" s="485" t="s">
        <v>3000</v>
      </c>
      <c r="E57" s="484" t="s">
        <v>547</v>
      </c>
      <c r="F57" s="721">
        <v>10</v>
      </c>
      <c r="H57" s="1271">
        <f t="shared" si="2"/>
        <v>0</v>
      </c>
    </row>
    <row r="58" spans="2:9">
      <c r="D58" s="485" t="s">
        <v>2998</v>
      </c>
      <c r="E58" s="484" t="s">
        <v>547</v>
      </c>
      <c r="F58" s="721">
        <v>1</v>
      </c>
      <c r="H58" s="1271">
        <f t="shared" si="2"/>
        <v>0</v>
      </c>
    </row>
    <row r="59" spans="2:9">
      <c r="D59" s="485" t="s">
        <v>3047</v>
      </c>
      <c r="E59" s="484" t="s">
        <v>547</v>
      </c>
      <c r="F59" s="721">
        <v>1</v>
      </c>
      <c r="H59" s="1271">
        <f t="shared" si="2"/>
        <v>0</v>
      </c>
    </row>
    <row r="60" spans="2:9">
      <c r="D60" s="485" t="s">
        <v>3046</v>
      </c>
      <c r="E60" s="484" t="s">
        <v>547</v>
      </c>
      <c r="F60" s="721">
        <v>1</v>
      </c>
      <c r="H60" s="1271">
        <f t="shared" si="2"/>
        <v>0</v>
      </c>
    </row>
    <row r="61" spans="2:9">
      <c r="D61" s="485" t="s">
        <v>2996</v>
      </c>
      <c r="E61" s="484" t="s">
        <v>547</v>
      </c>
      <c r="F61" s="721">
        <v>2</v>
      </c>
      <c r="H61" s="1271">
        <f t="shared" si="2"/>
        <v>0</v>
      </c>
    </row>
    <row r="62" spans="2:9">
      <c r="D62" s="485" t="s">
        <v>2995</v>
      </c>
      <c r="E62" s="484" t="s">
        <v>547</v>
      </c>
      <c r="F62" s="721">
        <v>1</v>
      </c>
      <c r="H62" s="1271">
        <f t="shared" si="2"/>
        <v>0</v>
      </c>
    </row>
    <row r="63" spans="2:9">
      <c r="H63" s="1271">
        <f t="shared" si="2"/>
        <v>0</v>
      </c>
    </row>
    <row r="64" spans="2:9" ht="25.5">
      <c r="B64" s="484" t="s">
        <v>661</v>
      </c>
      <c r="D64" s="485" t="s">
        <v>2994</v>
      </c>
      <c r="H64" s="1271">
        <f t="shared" si="2"/>
        <v>0</v>
      </c>
    </row>
    <row r="65" spans="2:9">
      <c r="D65" s="485" t="s">
        <v>2993</v>
      </c>
      <c r="E65" s="484" t="s">
        <v>547</v>
      </c>
      <c r="F65" s="721">
        <v>1</v>
      </c>
      <c r="H65" s="1271">
        <f t="shared" si="2"/>
        <v>0</v>
      </c>
      <c r="I65" s="936"/>
    </row>
    <row r="66" spans="2:9">
      <c r="D66" s="485" t="s">
        <v>3045</v>
      </c>
      <c r="E66" s="484" t="s">
        <v>547</v>
      </c>
      <c r="F66" s="721">
        <v>1</v>
      </c>
      <c r="H66" s="1271">
        <f t="shared" si="2"/>
        <v>0</v>
      </c>
      <c r="I66" s="936"/>
    </row>
    <row r="67" spans="2:9">
      <c r="H67" s="1271">
        <f t="shared" si="2"/>
        <v>0</v>
      </c>
    </row>
    <row r="68" spans="2:9" ht="63.75">
      <c r="B68" s="484" t="s">
        <v>655</v>
      </c>
      <c r="D68" s="485" t="s">
        <v>2989</v>
      </c>
      <c r="H68" s="1271">
        <f t="shared" si="2"/>
        <v>0</v>
      </c>
    </row>
    <row r="69" spans="2:9">
      <c r="D69" s="485" t="s">
        <v>2988</v>
      </c>
      <c r="E69" s="484" t="s">
        <v>547</v>
      </c>
      <c r="F69" s="721">
        <v>1</v>
      </c>
      <c r="H69" s="1271">
        <f t="shared" si="2"/>
        <v>0</v>
      </c>
      <c r="I69" s="936"/>
    </row>
    <row r="70" spans="2:9">
      <c r="B70" s="480"/>
      <c r="C70" s="480"/>
      <c r="D70" s="480"/>
      <c r="H70" s="1271">
        <f t="shared" si="2"/>
        <v>0</v>
      </c>
    </row>
    <row r="71" spans="2:9" ht="25.5">
      <c r="B71" s="484" t="s">
        <v>652</v>
      </c>
      <c r="D71" s="485" t="s">
        <v>651</v>
      </c>
      <c r="E71" s="484" t="s">
        <v>554</v>
      </c>
      <c r="F71" s="721">
        <v>1</v>
      </c>
      <c r="H71" s="1271">
        <f t="shared" si="2"/>
        <v>0</v>
      </c>
      <c r="I71" s="936"/>
    </row>
    <row r="72" spans="2:9">
      <c r="H72" s="1271">
        <f t="shared" si="2"/>
        <v>0</v>
      </c>
    </row>
    <row r="73" spans="2:9" ht="38.25">
      <c r="B73" s="484" t="s">
        <v>650</v>
      </c>
      <c r="D73" s="485" t="s">
        <v>649</v>
      </c>
      <c r="H73" s="1271">
        <f t="shared" si="2"/>
        <v>0</v>
      </c>
    </row>
    <row r="74" spans="2:9">
      <c r="D74" s="485" t="s">
        <v>648</v>
      </c>
      <c r="E74" s="484" t="s">
        <v>554</v>
      </c>
      <c r="F74" s="721">
        <v>3</v>
      </c>
      <c r="H74" s="1271">
        <f t="shared" si="2"/>
        <v>0</v>
      </c>
    </row>
    <row r="75" spans="2:9" s="961" customFormat="1">
      <c r="B75" s="766"/>
      <c r="C75" s="766"/>
      <c r="D75" s="767"/>
      <c r="E75" s="766"/>
      <c r="F75" s="951"/>
      <c r="G75" s="765"/>
      <c r="H75" s="764"/>
      <c r="I75" s="976"/>
    </row>
    <row r="76" spans="2:9" s="941" customFormat="1">
      <c r="B76" s="940"/>
      <c r="C76" s="939"/>
      <c r="D76" s="939" t="s">
        <v>647</v>
      </c>
      <c r="E76" s="939"/>
      <c r="F76" s="1418" t="s">
        <v>646</v>
      </c>
      <c r="G76" s="1418"/>
      <c r="H76" s="938">
        <f>ROUND(SUM(H78:H84),2)</f>
        <v>0</v>
      </c>
      <c r="I76" s="937"/>
    </row>
    <row r="77" spans="2:9" s="941" customFormat="1">
      <c r="B77" s="484"/>
      <c r="C77" s="484"/>
      <c r="D77" s="493"/>
      <c r="E77" s="484"/>
      <c r="F77" s="721"/>
      <c r="G77" s="486"/>
      <c r="H77" s="731"/>
      <c r="I77" s="485"/>
    </row>
    <row r="78" spans="2:9" s="520" customFormat="1">
      <c r="B78" s="484" t="s">
        <v>645</v>
      </c>
      <c r="C78" s="484"/>
      <c r="D78" s="485" t="s">
        <v>644</v>
      </c>
      <c r="E78" s="237" t="s">
        <v>554</v>
      </c>
      <c r="F78" s="721">
        <v>1</v>
      </c>
      <c r="G78" s="482"/>
      <c r="H78" s="1271">
        <f t="shared" ref="H78:H84" si="3">ROUND(F78*G78,2)</f>
        <v>0</v>
      </c>
      <c r="I78" s="485"/>
    </row>
    <row r="79" spans="2:9" s="520" customFormat="1">
      <c r="B79" s="484"/>
      <c r="C79" s="484"/>
      <c r="D79" s="485"/>
      <c r="E79" s="237"/>
      <c r="F79" s="721"/>
      <c r="G79" s="482"/>
      <c r="H79" s="1271">
        <f t="shared" si="3"/>
        <v>0</v>
      </c>
      <c r="I79" s="485"/>
    </row>
    <row r="80" spans="2:9" ht="25.5">
      <c r="B80" s="484" t="s">
        <v>643</v>
      </c>
      <c r="D80" s="485" t="s">
        <v>642</v>
      </c>
      <c r="E80" s="237" t="s">
        <v>639</v>
      </c>
      <c r="F80" s="721">
        <v>59</v>
      </c>
      <c r="H80" s="1271">
        <f t="shared" si="3"/>
        <v>0</v>
      </c>
    </row>
    <row r="81" spans="2:9">
      <c r="E81" s="237"/>
      <c r="H81" s="1271">
        <f t="shared" si="3"/>
        <v>0</v>
      </c>
      <c r="I81" s="941"/>
    </row>
    <row r="82" spans="2:9" ht="25.5">
      <c r="B82" s="484" t="s">
        <v>641</v>
      </c>
      <c r="D82" s="485" t="s">
        <v>2983</v>
      </c>
      <c r="E82" s="237" t="s">
        <v>639</v>
      </c>
      <c r="F82" s="721">
        <v>59</v>
      </c>
      <c r="H82" s="1271">
        <f t="shared" si="3"/>
        <v>0</v>
      </c>
    </row>
    <row r="83" spans="2:9">
      <c r="E83" s="237"/>
      <c r="H83" s="1271">
        <f t="shared" si="3"/>
        <v>0</v>
      </c>
      <c r="I83" s="941"/>
    </row>
    <row r="84" spans="2:9">
      <c r="B84" s="484" t="s">
        <v>739</v>
      </c>
      <c r="D84" s="485" t="s">
        <v>2981</v>
      </c>
      <c r="E84" s="237" t="s">
        <v>554</v>
      </c>
      <c r="F84" s="721">
        <v>1</v>
      </c>
      <c r="H84" s="1271">
        <f t="shared" si="3"/>
        <v>0</v>
      </c>
    </row>
    <row r="86" spans="2:9">
      <c r="B86" s="940"/>
      <c r="C86" s="939"/>
      <c r="D86" s="939" t="s">
        <v>638</v>
      </c>
      <c r="E86" s="939"/>
      <c r="F86" s="1418" t="s">
        <v>637</v>
      </c>
      <c r="G86" s="1418"/>
      <c r="H86" s="938">
        <f>ROUND(SUM(H88:H88),2)</f>
        <v>0</v>
      </c>
      <c r="I86" s="937"/>
    </row>
    <row r="87" spans="2:9">
      <c r="D87" s="493"/>
      <c r="G87" s="486"/>
    </row>
    <row r="88" spans="2:9" s="520" customFormat="1" ht="25.5">
      <c r="B88" s="484" t="s">
        <v>636</v>
      </c>
      <c r="C88" s="484"/>
      <c r="D88" s="485" t="s">
        <v>635</v>
      </c>
      <c r="E88" s="936" t="s">
        <v>52</v>
      </c>
      <c r="F88" s="721">
        <v>88.5</v>
      </c>
      <c r="G88" s="482"/>
      <c r="H88" s="1271">
        <f t="shared" ref="H88" si="4">ROUND(F88*G88,2)</f>
        <v>0</v>
      </c>
    </row>
    <row r="90" spans="2:9">
      <c r="D90" s="492" t="str">
        <f>D11</f>
        <v>1 PREDDELA</v>
      </c>
      <c r="E90" s="491">
        <f>H11</f>
        <v>0</v>
      </c>
    </row>
    <row r="91" spans="2:9">
      <c r="D91" s="492" t="str">
        <f>D26</f>
        <v>2 ZEMELJSKA DELA IN TEMELJENJE</v>
      </c>
      <c r="E91" s="491">
        <f>H26</f>
        <v>0</v>
      </c>
    </row>
    <row r="92" spans="2:9">
      <c r="D92" s="935" t="str">
        <f>D50</f>
        <v>3 STROJNI DEL</v>
      </c>
      <c r="E92" s="491">
        <f>H50</f>
        <v>0</v>
      </c>
    </row>
    <row r="93" spans="2:9">
      <c r="D93" s="490" t="str">
        <f>D76</f>
        <v>4 TUJE STORITVE</v>
      </c>
      <c r="E93" s="489">
        <f>H76</f>
        <v>0</v>
      </c>
    </row>
    <row r="94" spans="2:9">
      <c r="D94" s="932" t="str">
        <f>D86</f>
        <v>5 ZAKLJUČNA DELA</v>
      </c>
      <c r="E94" s="489">
        <f>H86</f>
        <v>0</v>
      </c>
    </row>
    <row r="95" spans="2:9">
      <c r="D95" s="727"/>
      <c r="E95" s="487"/>
    </row>
    <row r="96" spans="2:9">
      <c r="D96" s="934" t="s">
        <v>88</v>
      </c>
      <c r="E96" s="933">
        <f>ROUND(+SUM(E90:E94),2)</f>
        <v>0</v>
      </c>
    </row>
    <row r="97" spans="1:9">
      <c r="D97" s="727"/>
      <c r="E97" s="930"/>
    </row>
    <row r="98" spans="1:9" s="482" customFormat="1" ht="18" customHeight="1">
      <c r="A98" s="480"/>
      <c r="B98" s="484"/>
      <c r="C98" s="484"/>
      <c r="D98" s="932" t="s">
        <v>87</v>
      </c>
      <c r="E98" s="931">
        <f>ROUND(0.22*E96,2)</f>
        <v>0</v>
      </c>
      <c r="F98" s="721"/>
      <c r="H98" s="720"/>
      <c r="I98" s="485"/>
    </row>
    <row r="99" spans="1:9">
      <c r="D99" s="727"/>
      <c r="E99" s="930"/>
    </row>
    <row r="100" spans="1:9">
      <c r="D100" s="929" t="s">
        <v>86</v>
      </c>
      <c r="E100" s="928">
        <f>ROUND(+SUM(E96:E98),2)</f>
        <v>0</v>
      </c>
    </row>
    <row r="101" spans="1:9">
      <c r="F101" s="926"/>
    </row>
  </sheetData>
  <mergeCells count="9">
    <mergeCell ref="F50:G50"/>
    <mergeCell ref="F76:G76"/>
    <mergeCell ref="F86:G86"/>
    <mergeCell ref="C3:F3"/>
    <mergeCell ref="C4:F4"/>
    <mergeCell ref="C5:F5"/>
    <mergeCell ref="D7:H7"/>
    <mergeCell ref="F11:G11"/>
    <mergeCell ref="E26:G26"/>
  </mergeCells>
  <pageMargins left="0.78740157480314965" right="0.39370078740157483" top="0.98425196850393704" bottom="0.78740157480314965" header="0" footer="0.19685039370078741"/>
  <pageSetup paperSize="9" scale="76" fitToHeight="0" orientation="landscape" r:id="rId1"/>
  <headerFooter>
    <oddFooter>&amp;CStran &amp;P od &amp;N</oddFooter>
  </headerFooter>
  <rowBreaks count="3" manualBreakCount="3">
    <brk id="20" max="8" man="1"/>
    <brk id="49" max="8" man="1"/>
    <brk id="72" max="8" man="1"/>
  </rowBreak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J130"/>
  <sheetViews>
    <sheetView showZeros="0" view="pageBreakPreview" topLeftCell="A58" zoomScale="85" zoomScaleNormal="85" zoomScaleSheetLayoutView="85" workbookViewId="0">
      <selection activeCell="H75" sqref="H75"/>
    </sheetView>
  </sheetViews>
  <sheetFormatPr defaultRowHeight="12.75"/>
  <cols>
    <col min="1" max="1" width="9.125" style="480"/>
    <col min="2" max="3" width="10.75" style="484" customWidth="1"/>
    <col min="4" max="4" width="51.125" style="485" customWidth="1"/>
    <col min="5" max="5" width="13.75" style="484" customWidth="1"/>
    <col min="6" max="6" width="12.75" style="721" customWidth="1"/>
    <col min="7" max="7" width="15.75" style="482" customWidth="1"/>
    <col min="8" max="8" width="15.75" style="720" customWidth="1"/>
    <col min="9" max="9" width="21.75" style="485" customWidth="1"/>
    <col min="10" max="257" width="9.125" style="480"/>
    <col min="258" max="259" width="10.75" style="480" customWidth="1"/>
    <col min="260" max="260" width="51.125" style="480" customWidth="1"/>
    <col min="261" max="261" width="13.75" style="480" customWidth="1"/>
    <col min="262" max="262" width="12.75" style="480" customWidth="1"/>
    <col min="263" max="264" width="15.75" style="480" customWidth="1"/>
    <col min="265" max="265" width="21.75" style="480" customWidth="1"/>
    <col min="266" max="513" width="9.125" style="480"/>
    <col min="514" max="515" width="10.75" style="480" customWidth="1"/>
    <col min="516" max="516" width="51.125" style="480" customWidth="1"/>
    <col min="517" max="517" width="13.75" style="480" customWidth="1"/>
    <col min="518" max="518" width="12.75" style="480" customWidth="1"/>
    <col min="519" max="520" width="15.75" style="480" customWidth="1"/>
    <col min="521" max="521" width="21.75" style="480" customWidth="1"/>
    <col min="522" max="769" width="9.125" style="480"/>
    <col min="770" max="771" width="10.75" style="480" customWidth="1"/>
    <col min="772" max="772" width="51.125" style="480" customWidth="1"/>
    <col min="773" max="773" width="13.75" style="480" customWidth="1"/>
    <col min="774" max="774" width="12.75" style="480" customWidth="1"/>
    <col min="775" max="776" width="15.75" style="480" customWidth="1"/>
    <col min="777" max="777" width="21.75" style="480" customWidth="1"/>
    <col min="778" max="1025" width="9.125" style="480"/>
    <col min="1026" max="1027" width="10.75" style="480" customWidth="1"/>
    <col min="1028" max="1028" width="51.125" style="480" customWidth="1"/>
    <col min="1029" max="1029" width="13.75" style="480" customWidth="1"/>
    <col min="1030" max="1030" width="12.75" style="480" customWidth="1"/>
    <col min="1031" max="1032" width="15.75" style="480" customWidth="1"/>
    <col min="1033" max="1033" width="21.75" style="480" customWidth="1"/>
    <col min="1034" max="1281" width="9.125" style="480"/>
    <col min="1282" max="1283" width="10.75" style="480" customWidth="1"/>
    <col min="1284" max="1284" width="51.125" style="480" customWidth="1"/>
    <col min="1285" max="1285" width="13.75" style="480" customWidth="1"/>
    <col min="1286" max="1286" width="12.75" style="480" customWidth="1"/>
    <col min="1287" max="1288" width="15.75" style="480" customWidth="1"/>
    <col min="1289" max="1289" width="21.75" style="480" customWidth="1"/>
    <col min="1290" max="1537" width="9.125" style="480"/>
    <col min="1538" max="1539" width="10.75" style="480" customWidth="1"/>
    <col min="1540" max="1540" width="51.125" style="480" customWidth="1"/>
    <col min="1541" max="1541" width="13.75" style="480" customWidth="1"/>
    <col min="1542" max="1542" width="12.75" style="480" customWidth="1"/>
    <col min="1543" max="1544" width="15.75" style="480" customWidth="1"/>
    <col min="1545" max="1545" width="21.75" style="480" customWidth="1"/>
    <col min="1546" max="1793" width="9.125" style="480"/>
    <col min="1794" max="1795" width="10.75" style="480" customWidth="1"/>
    <col min="1796" max="1796" width="51.125" style="480" customWidth="1"/>
    <col min="1797" max="1797" width="13.75" style="480" customWidth="1"/>
    <col min="1798" max="1798" width="12.75" style="480" customWidth="1"/>
    <col min="1799" max="1800" width="15.75" style="480" customWidth="1"/>
    <col min="1801" max="1801" width="21.75" style="480" customWidth="1"/>
    <col min="1802" max="2049" width="9.125" style="480"/>
    <col min="2050" max="2051" width="10.75" style="480" customWidth="1"/>
    <col min="2052" max="2052" width="51.125" style="480" customWidth="1"/>
    <col min="2053" max="2053" width="13.75" style="480" customWidth="1"/>
    <col min="2054" max="2054" width="12.75" style="480" customWidth="1"/>
    <col min="2055" max="2056" width="15.75" style="480" customWidth="1"/>
    <col min="2057" max="2057" width="21.75" style="480" customWidth="1"/>
    <col min="2058" max="2305" width="9.125" style="480"/>
    <col min="2306" max="2307" width="10.75" style="480" customWidth="1"/>
    <col min="2308" max="2308" width="51.125" style="480" customWidth="1"/>
    <col min="2309" max="2309" width="13.75" style="480" customWidth="1"/>
    <col min="2310" max="2310" width="12.75" style="480" customWidth="1"/>
    <col min="2311" max="2312" width="15.75" style="480" customWidth="1"/>
    <col min="2313" max="2313" width="21.75" style="480" customWidth="1"/>
    <col min="2314" max="2561" width="9.125" style="480"/>
    <col min="2562" max="2563" width="10.75" style="480" customWidth="1"/>
    <col min="2564" max="2564" width="51.125" style="480" customWidth="1"/>
    <col min="2565" max="2565" width="13.75" style="480" customWidth="1"/>
    <col min="2566" max="2566" width="12.75" style="480" customWidth="1"/>
    <col min="2567" max="2568" width="15.75" style="480" customWidth="1"/>
    <col min="2569" max="2569" width="21.75" style="480" customWidth="1"/>
    <col min="2570" max="2817" width="9.125" style="480"/>
    <col min="2818" max="2819" width="10.75" style="480" customWidth="1"/>
    <col min="2820" max="2820" width="51.125" style="480" customWidth="1"/>
    <col min="2821" max="2821" width="13.75" style="480" customWidth="1"/>
    <col min="2822" max="2822" width="12.75" style="480" customWidth="1"/>
    <col min="2823" max="2824" width="15.75" style="480" customWidth="1"/>
    <col min="2825" max="2825" width="21.75" style="480" customWidth="1"/>
    <col min="2826" max="3073" width="9.125" style="480"/>
    <col min="3074" max="3075" width="10.75" style="480" customWidth="1"/>
    <col min="3076" max="3076" width="51.125" style="480" customWidth="1"/>
    <col min="3077" max="3077" width="13.75" style="480" customWidth="1"/>
    <col min="3078" max="3078" width="12.75" style="480" customWidth="1"/>
    <col min="3079" max="3080" width="15.75" style="480" customWidth="1"/>
    <col min="3081" max="3081" width="21.75" style="480" customWidth="1"/>
    <col min="3082" max="3329" width="9.125" style="480"/>
    <col min="3330" max="3331" width="10.75" style="480" customWidth="1"/>
    <col min="3332" max="3332" width="51.125" style="480" customWidth="1"/>
    <col min="3333" max="3333" width="13.75" style="480" customWidth="1"/>
    <col min="3334" max="3334" width="12.75" style="480" customWidth="1"/>
    <col min="3335" max="3336" width="15.75" style="480" customWidth="1"/>
    <col min="3337" max="3337" width="21.75" style="480" customWidth="1"/>
    <col min="3338" max="3585" width="9.125" style="480"/>
    <col min="3586" max="3587" width="10.75" style="480" customWidth="1"/>
    <col min="3588" max="3588" width="51.125" style="480" customWidth="1"/>
    <col min="3589" max="3589" width="13.75" style="480" customWidth="1"/>
    <col min="3590" max="3590" width="12.75" style="480" customWidth="1"/>
    <col min="3591" max="3592" width="15.75" style="480" customWidth="1"/>
    <col min="3593" max="3593" width="21.75" style="480" customWidth="1"/>
    <col min="3594" max="3841" width="9.125" style="480"/>
    <col min="3842" max="3843" width="10.75" style="480" customWidth="1"/>
    <col min="3844" max="3844" width="51.125" style="480" customWidth="1"/>
    <col min="3845" max="3845" width="13.75" style="480" customWidth="1"/>
    <col min="3846" max="3846" width="12.75" style="480" customWidth="1"/>
    <col min="3847" max="3848" width="15.75" style="480" customWidth="1"/>
    <col min="3849" max="3849" width="21.75" style="480" customWidth="1"/>
    <col min="3850" max="4097" width="9.125" style="480"/>
    <col min="4098" max="4099" width="10.75" style="480" customWidth="1"/>
    <col min="4100" max="4100" width="51.125" style="480" customWidth="1"/>
    <col min="4101" max="4101" width="13.75" style="480" customWidth="1"/>
    <col min="4102" max="4102" width="12.75" style="480" customWidth="1"/>
    <col min="4103" max="4104" width="15.75" style="480" customWidth="1"/>
    <col min="4105" max="4105" width="21.75" style="480" customWidth="1"/>
    <col min="4106" max="4353" width="9.125" style="480"/>
    <col min="4354" max="4355" width="10.75" style="480" customWidth="1"/>
    <col min="4356" max="4356" width="51.125" style="480" customWidth="1"/>
    <col min="4357" max="4357" width="13.75" style="480" customWidth="1"/>
    <col min="4358" max="4358" width="12.75" style="480" customWidth="1"/>
    <col min="4359" max="4360" width="15.75" style="480" customWidth="1"/>
    <col min="4361" max="4361" width="21.75" style="480" customWidth="1"/>
    <col min="4362" max="4609" width="9.125" style="480"/>
    <col min="4610" max="4611" width="10.75" style="480" customWidth="1"/>
    <col min="4612" max="4612" width="51.125" style="480" customWidth="1"/>
    <col min="4613" max="4613" width="13.75" style="480" customWidth="1"/>
    <col min="4614" max="4614" width="12.75" style="480" customWidth="1"/>
    <col min="4615" max="4616" width="15.75" style="480" customWidth="1"/>
    <col min="4617" max="4617" width="21.75" style="480" customWidth="1"/>
    <col min="4618" max="4865" width="9.125" style="480"/>
    <col min="4866" max="4867" width="10.75" style="480" customWidth="1"/>
    <col min="4868" max="4868" width="51.125" style="480" customWidth="1"/>
    <col min="4869" max="4869" width="13.75" style="480" customWidth="1"/>
    <col min="4870" max="4870" width="12.75" style="480" customWidth="1"/>
    <col min="4871" max="4872" width="15.75" style="480" customWidth="1"/>
    <col min="4873" max="4873" width="21.75" style="480" customWidth="1"/>
    <col min="4874" max="5121" width="9.125" style="480"/>
    <col min="5122" max="5123" width="10.75" style="480" customWidth="1"/>
    <col min="5124" max="5124" width="51.125" style="480" customWidth="1"/>
    <col min="5125" max="5125" width="13.75" style="480" customWidth="1"/>
    <col min="5126" max="5126" width="12.75" style="480" customWidth="1"/>
    <col min="5127" max="5128" width="15.75" style="480" customWidth="1"/>
    <col min="5129" max="5129" width="21.75" style="480" customWidth="1"/>
    <col min="5130" max="5377" width="9.125" style="480"/>
    <col min="5378" max="5379" width="10.75" style="480" customWidth="1"/>
    <col min="5380" max="5380" width="51.125" style="480" customWidth="1"/>
    <col min="5381" max="5381" width="13.75" style="480" customWidth="1"/>
    <col min="5382" max="5382" width="12.75" style="480" customWidth="1"/>
    <col min="5383" max="5384" width="15.75" style="480" customWidth="1"/>
    <col min="5385" max="5385" width="21.75" style="480" customWidth="1"/>
    <col min="5386" max="5633" width="9.125" style="480"/>
    <col min="5634" max="5635" width="10.75" style="480" customWidth="1"/>
    <col min="5636" max="5636" width="51.125" style="480" customWidth="1"/>
    <col min="5637" max="5637" width="13.75" style="480" customWidth="1"/>
    <col min="5638" max="5638" width="12.75" style="480" customWidth="1"/>
    <col min="5639" max="5640" width="15.75" style="480" customWidth="1"/>
    <col min="5641" max="5641" width="21.75" style="480" customWidth="1"/>
    <col min="5642" max="5889" width="9.125" style="480"/>
    <col min="5890" max="5891" width="10.75" style="480" customWidth="1"/>
    <col min="5892" max="5892" width="51.125" style="480" customWidth="1"/>
    <col min="5893" max="5893" width="13.75" style="480" customWidth="1"/>
    <col min="5894" max="5894" width="12.75" style="480" customWidth="1"/>
    <col min="5895" max="5896" width="15.75" style="480" customWidth="1"/>
    <col min="5897" max="5897" width="21.75" style="480" customWidth="1"/>
    <col min="5898" max="6145" width="9.125" style="480"/>
    <col min="6146" max="6147" width="10.75" style="480" customWidth="1"/>
    <col min="6148" max="6148" width="51.125" style="480" customWidth="1"/>
    <col min="6149" max="6149" width="13.75" style="480" customWidth="1"/>
    <col min="6150" max="6150" width="12.75" style="480" customWidth="1"/>
    <col min="6151" max="6152" width="15.75" style="480" customWidth="1"/>
    <col min="6153" max="6153" width="21.75" style="480" customWidth="1"/>
    <col min="6154" max="6401" width="9.125" style="480"/>
    <col min="6402" max="6403" width="10.75" style="480" customWidth="1"/>
    <col min="6404" max="6404" width="51.125" style="480" customWidth="1"/>
    <col min="6405" max="6405" width="13.75" style="480" customWidth="1"/>
    <col min="6406" max="6406" width="12.75" style="480" customWidth="1"/>
    <col min="6407" max="6408" width="15.75" style="480" customWidth="1"/>
    <col min="6409" max="6409" width="21.75" style="480" customWidth="1"/>
    <col min="6410" max="6657" width="9.125" style="480"/>
    <col min="6658" max="6659" width="10.75" style="480" customWidth="1"/>
    <col min="6660" max="6660" width="51.125" style="480" customWidth="1"/>
    <col min="6661" max="6661" width="13.75" style="480" customWidth="1"/>
    <col min="6662" max="6662" width="12.75" style="480" customWidth="1"/>
    <col min="6663" max="6664" width="15.75" style="480" customWidth="1"/>
    <col min="6665" max="6665" width="21.75" style="480" customWidth="1"/>
    <col min="6666" max="6913" width="9.125" style="480"/>
    <col min="6914" max="6915" width="10.75" style="480" customWidth="1"/>
    <col min="6916" max="6916" width="51.125" style="480" customWidth="1"/>
    <col min="6917" max="6917" width="13.75" style="480" customWidth="1"/>
    <col min="6918" max="6918" width="12.75" style="480" customWidth="1"/>
    <col min="6919" max="6920" width="15.75" style="480" customWidth="1"/>
    <col min="6921" max="6921" width="21.75" style="480" customWidth="1"/>
    <col min="6922" max="7169" width="9.125" style="480"/>
    <col min="7170" max="7171" width="10.75" style="480" customWidth="1"/>
    <col min="7172" max="7172" width="51.125" style="480" customWidth="1"/>
    <col min="7173" max="7173" width="13.75" style="480" customWidth="1"/>
    <col min="7174" max="7174" width="12.75" style="480" customWidth="1"/>
    <col min="7175" max="7176" width="15.75" style="480" customWidth="1"/>
    <col min="7177" max="7177" width="21.75" style="480" customWidth="1"/>
    <col min="7178" max="7425" width="9.125" style="480"/>
    <col min="7426" max="7427" width="10.75" style="480" customWidth="1"/>
    <col min="7428" max="7428" width="51.125" style="480" customWidth="1"/>
    <col min="7429" max="7429" width="13.75" style="480" customWidth="1"/>
    <col min="7430" max="7430" width="12.75" style="480" customWidth="1"/>
    <col min="7431" max="7432" width="15.75" style="480" customWidth="1"/>
    <col min="7433" max="7433" width="21.75" style="480" customWidth="1"/>
    <col min="7434" max="7681" width="9.125" style="480"/>
    <col min="7682" max="7683" width="10.75" style="480" customWidth="1"/>
    <col min="7684" max="7684" width="51.125" style="480" customWidth="1"/>
    <col min="7685" max="7685" width="13.75" style="480" customWidth="1"/>
    <col min="7686" max="7686" width="12.75" style="480" customWidth="1"/>
    <col min="7687" max="7688" width="15.75" style="480" customWidth="1"/>
    <col min="7689" max="7689" width="21.75" style="480" customWidth="1"/>
    <col min="7690" max="7937" width="9.125" style="480"/>
    <col min="7938" max="7939" width="10.75" style="480" customWidth="1"/>
    <col min="7940" max="7940" width="51.125" style="480" customWidth="1"/>
    <col min="7941" max="7941" width="13.75" style="480" customWidth="1"/>
    <col min="7942" max="7942" width="12.75" style="480" customWidth="1"/>
    <col min="7943" max="7944" width="15.75" style="480" customWidth="1"/>
    <col min="7945" max="7945" width="21.75" style="480" customWidth="1"/>
    <col min="7946" max="8193" width="9.125" style="480"/>
    <col min="8194" max="8195" width="10.75" style="480" customWidth="1"/>
    <col min="8196" max="8196" width="51.125" style="480" customWidth="1"/>
    <col min="8197" max="8197" width="13.75" style="480" customWidth="1"/>
    <col min="8198" max="8198" width="12.75" style="480" customWidth="1"/>
    <col min="8199" max="8200" width="15.75" style="480" customWidth="1"/>
    <col min="8201" max="8201" width="21.75" style="480" customWidth="1"/>
    <col min="8202" max="8449" width="9.125" style="480"/>
    <col min="8450" max="8451" width="10.75" style="480" customWidth="1"/>
    <col min="8452" max="8452" width="51.125" style="480" customWidth="1"/>
    <col min="8453" max="8453" width="13.75" style="480" customWidth="1"/>
    <col min="8454" max="8454" width="12.75" style="480" customWidth="1"/>
    <col min="8455" max="8456" width="15.75" style="480" customWidth="1"/>
    <col min="8457" max="8457" width="21.75" style="480" customWidth="1"/>
    <col min="8458" max="8705" width="9.125" style="480"/>
    <col min="8706" max="8707" width="10.75" style="480" customWidth="1"/>
    <col min="8708" max="8708" width="51.125" style="480" customWidth="1"/>
    <col min="8709" max="8709" width="13.75" style="480" customWidth="1"/>
    <col min="8710" max="8710" width="12.75" style="480" customWidth="1"/>
    <col min="8711" max="8712" width="15.75" style="480" customWidth="1"/>
    <col min="8713" max="8713" width="21.75" style="480" customWidth="1"/>
    <col min="8714" max="8961" width="9.125" style="480"/>
    <col min="8962" max="8963" width="10.75" style="480" customWidth="1"/>
    <col min="8964" max="8964" width="51.125" style="480" customWidth="1"/>
    <col min="8965" max="8965" width="13.75" style="480" customWidth="1"/>
    <col min="8966" max="8966" width="12.75" style="480" customWidth="1"/>
    <col min="8967" max="8968" width="15.75" style="480" customWidth="1"/>
    <col min="8969" max="8969" width="21.75" style="480" customWidth="1"/>
    <col min="8970" max="9217" width="9.125" style="480"/>
    <col min="9218" max="9219" width="10.75" style="480" customWidth="1"/>
    <col min="9220" max="9220" width="51.125" style="480" customWidth="1"/>
    <col min="9221" max="9221" width="13.75" style="480" customWidth="1"/>
    <col min="9222" max="9222" width="12.75" style="480" customWidth="1"/>
    <col min="9223" max="9224" width="15.75" style="480" customWidth="1"/>
    <col min="9225" max="9225" width="21.75" style="480" customWidth="1"/>
    <col min="9226" max="9473" width="9.125" style="480"/>
    <col min="9474" max="9475" width="10.75" style="480" customWidth="1"/>
    <col min="9476" max="9476" width="51.125" style="480" customWidth="1"/>
    <col min="9477" max="9477" width="13.75" style="480" customWidth="1"/>
    <col min="9478" max="9478" width="12.75" style="480" customWidth="1"/>
    <col min="9479" max="9480" width="15.75" style="480" customWidth="1"/>
    <col min="9481" max="9481" width="21.75" style="480" customWidth="1"/>
    <col min="9482" max="9729" width="9.125" style="480"/>
    <col min="9730" max="9731" width="10.75" style="480" customWidth="1"/>
    <col min="9732" max="9732" width="51.125" style="480" customWidth="1"/>
    <col min="9733" max="9733" width="13.75" style="480" customWidth="1"/>
    <col min="9734" max="9734" width="12.75" style="480" customWidth="1"/>
    <col min="9735" max="9736" width="15.75" style="480" customWidth="1"/>
    <col min="9737" max="9737" width="21.75" style="480" customWidth="1"/>
    <col min="9738" max="9985" width="9.125" style="480"/>
    <col min="9986" max="9987" width="10.75" style="480" customWidth="1"/>
    <col min="9988" max="9988" width="51.125" style="480" customWidth="1"/>
    <col min="9989" max="9989" width="13.75" style="480" customWidth="1"/>
    <col min="9990" max="9990" width="12.75" style="480" customWidth="1"/>
    <col min="9991" max="9992" width="15.75" style="480" customWidth="1"/>
    <col min="9993" max="9993" width="21.75" style="480" customWidth="1"/>
    <col min="9994" max="10241" width="9.125" style="480"/>
    <col min="10242" max="10243" width="10.75" style="480" customWidth="1"/>
    <col min="10244" max="10244" width="51.125" style="480" customWidth="1"/>
    <col min="10245" max="10245" width="13.75" style="480" customWidth="1"/>
    <col min="10246" max="10246" width="12.75" style="480" customWidth="1"/>
    <col min="10247" max="10248" width="15.75" style="480" customWidth="1"/>
    <col min="10249" max="10249" width="21.75" style="480" customWidth="1"/>
    <col min="10250" max="10497" width="9.125" style="480"/>
    <col min="10498" max="10499" width="10.75" style="480" customWidth="1"/>
    <col min="10500" max="10500" width="51.125" style="480" customWidth="1"/>
    <col min="10501" max="10501" width="13.75" style="480" customWidth="1"/>
    <col min="10502" max="10502" width="12.75" style="480" customWidth="1"/>
    <col min="10503" max="10504" width="15.75" style="480" customWidth="1"/>
    <col min="10505" max="10505" width="21.75" style="480" customWidth="1"/>
    <col min="10506" max="10753" width="9.125" style="480"/>
    <col min="10754" max="10755" width="10.75" style="480" customWidth="1"/>
    <col min="10756" max="10756" width="51.125" style="480" customWidth="1"/>
    <col min="10757" max="10757" width="13.75" style="480" customWidth="1"/>
    <col min="10758" max="10758" width="12.75" style="480" customWidth="1"/>
    <col min="10759" max="10760" width="15.75" style="480" customWidth="1"/>
    <col min="10761" max="10761" width="21.75" style="480" customWidth="1"/>
    <col min="10762" max="11009" width="9.125" style="480"/>
    <col min="11010" max="11011" width="10.75" style="480" customWidth="1"/>
    <col min="11012" max="11012" width="51.125" style="480" customWidth="1"/>
    <col min="11013" max="11013" width="13.75" style="480" customWidth="1"/>
    <col min="11014" max="11014" width="12.75" style="480" customWidth="1"/>
    <col min="11015" max="11016" width="15.75" style="480" customWidth="1"/>
    <col min="11017" max="11017" width="21.75" style="480" customWidth="1"/>
    <col min="11018" max="11265" width="9.125" style="480"/>
    <col min="11266" max="11267" width="10.75" style="480" customWidth="1"/>
    <col min="11268" max="11268" width="51.125" style="480" customWidth="1"/>
    <col min="11269" max="11269" width="13.75" style="480" customWidth="1"/>
    <col min="11270" max="11270" width="12.75" style="480" customWidth="1"/>
    <col min="11271" max="11272" width="15.75" style="480" customWidth="1"/>
    <col min="11273" max="11273" width="21.75" style="480" customWidth="1"/>
    <col min="11274" max="11521" width="9.125" style="480"/>
    <col min="11522" max="11523" width="10.75" style="480" customWidth="1"/>
    <col min="11524" max="11524" width="51.125" style="480" customWidth="1"/>
    <col min="11525" max="11525" width="13.75" style="480" customWidth="1"/>
    <col min="11526" max="11526" width="12.75" style="480" customWidth="1"/>
    <col min="11527" max="11528" width="15.75" style="480" customWidth="1"/>
    <col min="11529" max="11529" width="21.75" style="480" customWidth="1"/>
    <col min="11530" max="11777" width="9.125" style="480"/>
    <col min="11778" max="11779" width="10.75" style="480" customWidth="1"/>
    <col min="11780" max="11780" width="51.125" style="480" customWidth="1"/>
    <col min="11781" max="11781" width="13.75" style="480" customWidth="1"/>
    <col min="11782" max="11782" width="12.75" style="480" customWidth="1"/>
    <col min="11783" max="11784" width="15.75" style="480" customWidth="1"/>
    <col min="11785" max="11785" width="21.75" style="480" customWidth="1"/>
    <col min="11786" max="12033" width="9.125" style="480"/>
    <col min="12034" max="12035" width="10.75" style="480" customWidth="1"/>
    <col min="12036" max="12036" width="51.125" style="480" customWidth="1"/>
    <col min="12037" max="12037" width="13.75" style="480" customWidth="1"/>
    <col min="12038" max="12038" width="12.75" style="480" customWidth="1"/>
    <col min="12039" max="12040" width="15.75" style="480" customWidth="1"/>
    <col min="12041" max="12041" width="21.75" style="480" customWidth="1"/>
    <col min="12042" max="12289" width="9.125" style="480"/>
    <col min="12290" max="12291" width="10.75" style="480" customWidth="1"/>
    <col min="12292" max="12292" width="51.125" style="480" customWidth="1"/>
    <col min="12293" max="12293" width="13.75" style="480" customWidth="1"/>
    <col min="12294" max="12294" width="12.75" style="480" customWidth="1"/>
    <col min="12295" max="12296" width="15.75" style="480" customWidth="1"/>
    <col min="12297" max="12297" width="21.75" style="480" customWidth="1"/>
    <col min="12298" max="12545" width="9.125" style="480"/>
    <col min="12546" max="12547" width="10.75" style="480" customWidth="1"/>
    <col min="12548" max="12548" width="51.125" style="480" customWidth="1"/>
    <col min="12549" max="12549" width="13.75" style="480" customWidth="1"/>
    <col min="12550" max="12550" width="12.75" style="480" customWidth="1"/>
    <col min="12551" max="12552" width="15.75" style="480" customWidth="1"/>
    <col min="12553" max="12553" width="21.75" style="480" customWidth="1"/>
    <col min="12554" max="12801" width="9.125" style="480"/>
    <col min="12802" max="12803" width="10.75" style="480" customWidth="1"/>
    <col min="12804" max="12804" width="51.125" style="480" customWidth="1"/>
    <col min="12805" max="12805" width="13.75" style="480" customWidth="1"/>
    <col min="12806" max="12806" width="12.75" style="480" customWidth="1"/>
    <col min="12807" max="12808" width="15.75" style="480" customWidth="1"/>
    <col min="12809" max="12809" width="21.75" style="480" customWidth="1"/>
    <col min="12810" max="13057" width="9.125" style="480"/>
    <col min="13058" max="13059" width="10.75" style="480" customWidth="1"/>
    <col min="13060" max="13060" width="51.125" style="480" customWidth="1"/>
    <col min="13061" max="13061" width="13.75" style="480" customWidth="1"/>
    <col min="13062" max="13062" width="12.75" style="480" customWidth="1"/>
    <col min="13063" max="13064" width="15.75" style="480" customWidth="1"/>
    <col min="13065" max="13065" width="21.75" style="480" customWidth="1"/>
    <col min="13066" max="13313" width="9.125" style="480"/>
    <col min="13314" max="13315" width="10.75" style="480" customWidth="1"/>
    <col min="13316" max="13316" width="51.125" style="480" customWidth="1"/>
    <col min="13317" max="13317" width="13.75" style="480" customWidth="1"/>
    <col min="13318" max="13318" width="12.75" style="480" customWidth="1"/>
    <col min="13319" max="13320" width="15.75" style="480" customWidth="1"/>
    <col min="13321" max="13321" width="21.75" style="480" customWidth="1"/>
    <col min="13322" max="13569" width="9.125" style="480"/>
    <col min="13570" max="13571" width="10.75" style="480" customWidth="1"/>
    <col min="13572" max="13572" width="51.125" style="480" customWidth="1"/>
    <col min="13573" max="13573" width="13.75" style="480" customWidth="1"/>
    <col min="13574" max="13574" width="12.75" style="480" customWidth="1"/>
    <col min="13575" max="13576" width="15.75" style="480" customWidth="1"/>
    <col min="13577" max="13577" width="21.75" style="480" customWidth="1"/>
    <col min="13578" max="13825" width="9.125" style="480"/>
    <col min="13826" max="13827" width="10.75" style="480" customWidth="1"/>
    <col min="13828" max="13828" width="51.125" style="480" customWidth="1"/>
    <col min="13829" max="13829" width="13.75" style="480" customWidth="1"/>
    <col min="13830" max="13830" width="12.75" style="480" customWidth="1"/>
    <col min="13831" max="13832" width="15.75" style="480" customWidth="1"/>
    <col min="13833" max="13833" width="21.75" style="480" customWidth="1"/>
    <col min="13834" max="14081" width="9.125" style="480"/>
    <col min="14082" max="14083" width="10.75" style="480" customWidth="1"/>
    <col min="14084" max="14084" width="51.125" style="480" customWidth="1"/>
    <col min="14085" max="14085" width="13.75" style="480" customWidth="1"/>
    <col min="14086" max="14086" width="12.75" style="480" customWidth="1"/>
    <col min="14087" max="14088" width="15.75" style="480" customWidth="1"/>
    <col min="14089" max="14089" width="21.75" style="480" customWidth="1"/>
    <col min="14090" max="14337" width="9.125" style="480"/>
    <col min="14338" max="14339" width="10.75" style="480" customWidth="1"/>
    <col min="14340" max="14340" width="51.125" style="480" customWidth="1"/>
    <col min="14341" max="14341" width="13.75" style="480" customWidth="1"/>
    <col min="14342" max="14342" width="12.75" style="480" customWidth="1"/>
    <col min="14343" max="14344" width="15.75" style="480" customWidth="1"/>
    <col min="14345" max="14345" width="21.75" style="480" customWidth="1"/>
    <col min="14346" max="14593" width="9.125" style="480"/>
    <col min="14594" max="14595" width="10.75" style="480" customWidth="1"/>
    <col min="14596" max="14596" width="51.125" style="480" customWidth="1"/>
    <col min="14597" max="14597" width="13.75" style="480" customWidth="1"/>
    <col min="14598" max="14598" width="12.75" style="480" customWidth="1"/>
    <col min="14599" max="14600" width="15.75" style="480" customWidth="1"/>
    <col min="14601" max="14601" width="21.75" style="480" customWidth="1"/>
    <col min="14602" max="14849" width="9.125" style="480"/>
    <col min="14850" max="14851" width="10.75" style="480" customWidth="1"/>
    <col min="14852" max="14852" width="51.125" style="480" customWidth="1"/>
    <col min="14853" max="14853" width="13.75" style="480" customWidth="1"/>
    <col min="14854" max="14854" width="12.75" style="480" customWidth="1"/>
    <col min="14855" max="14856" width="15.75" style="480" customWidth="1"/>
    <col min="14857" max="14857" width="21.75" style="480" customWidth="1"/>
    <col min="14858" max="15105" width="9.125" style="480"/>
    <col min="15106" max="15107" width="10.75" style="480" customWidth="1"/>
    <col min="15108" max="15108" width="51.125" style="480" customWidth="1"/>
    <col min="15109" max="15109" width="13.75" style="480" customWidth="1"/>
    <col min="15110" max="15110" width="12.75" style="480" customWidth="1"/>
    <col min="15111" max="15112" width="15.75" style="480" customWidth="1"/>
    <col min="15113" max="15113" width="21.75" style="480" customWidth="1"/>
    <col min="15114" max="15361" width="9.125" style="480"/>
    <col min="15362" max="15363" width="10.75" style="480" customWidth="1"/>
    <col min="15364" max="15364" width="51.125" style="480" customWidth="1"/>
    <col min="15365" max="15365" width="13.75" style="480" customWidth="1"/>
    <col min="15366" max="15366" width="12.75" style="480" customWidth="1"/>
    <col min="15367" max="15368" width="15.75" style="480" customWidth="1"/>
    <col min="15369" max="15369" width="21.75" style="480" customWidth="1"/>
    <col min="15370" max="15617" width="9.125" style="480"/>
    <col min="15618" max="15619" width="10.75" style="480" customWidth="1"/>
    <col min="15620" max="15620" width="51.125" style="480" customWidth="1"/>
    <col min="15621" max="15621" width="13.75" style="480" customWidth="1"/>
    <col min="15622" max="15622" width="12.75" style="480" customWidth="1"/>
    <col min="15623" max="15624" width="15.75" style="480" customWidth="1"/>
    <col min="15625" max="15625" width="21.75" style="480" customWidth="1"/>
    <col min="15626" max="15873" width="9.125" style="480"/>
    <col min="15874" max="15875" width="10.75" style="480" customWidth="1"/>
    <col min="15876" max="15876" width="51.125" style="480" customWidth="1"/>
    <col min="15877" max="15877" width="13.75" style="480" customWidth="1"/>
    <col min="15878" max="15878" width="12.75" style="480" customWidth="1"/>
    <col min="15879" max="15880" width="15.75" style="480" customWidth="1"/>
    <col min="15881" max="15881" width="21.75" style="480" customWidth="1"/>
    <col min="15882" max="16129" width="9.125" style="480"/>
    <col min="16130" max="16131" width="10.75" style="480" customWidth="1"/>
    <col min="16132" max="16132" width="51.125" style="480" customWidth="1"/>
    <col min="16133" max="16133" width="13.75" style="480" customWidth="1"/>
    <col min="16134" max="16134" width="12.75" style="480" customWidth="1"/>
    <col min="16135" max="16136" width="15.75" style="480" customWidth="1"/>
    <col min="16137" max="16137" width="21.75" style="480" customWidth="1"/>
    <col min="16138" max="16384" width="9.125" style="480"/>
  </cols>
  <sheetData>
    <row r="2" spans="2:9">
      <c r="B2" s="520" t="s">
        <v>0</v>
      </c>
      <c r="C2" s="519" t="s">
        <v>3044</v>
      </c>
      <c r="D2" s="518"/>
      <c r="E2" s="520"/>
    </row>
    <row r="3" spans="2:9" s="518" customFormat="1" ht="12.75" customHeight="1">
      <c r="B3" s="520" t="s">
        <v>723</v>
      </c>
      <c r="C3" s="1388" t="s">
        <v>1</v>
      </c>
      <c r="D3" s="1388"/>
      <c r="E3" s="1388"/>
      <c r="F3" s="1388"/>
      <c r="G3" s="521"/>
      <c r="H3" s="720"/>
    </row>
    <row r="4" spans="2:9" s="518" customFormat="1" ht="41.25" customHeight="1">
      <c r="B4" s="520" t="s">
        <v>84</v>
      </c>
      <c r="C4" s="1388" t="s">
        <v>3043</v>
      </c>
      <c r="D4" s="1388"/>
      <c r="E4" s="1388"/>
      <c r="F4" s="1388"/>
      <c r="G4" s="521"/>
      <c r="H4" s="720"/>
    </row>
    <row r="5" spans="2:9" s="518" customFormat="1">
      <c r="B5" s="520" t="s">
        <v>3</v>
      </c>
      <c r="C5" s="1419" t="s">
        <v>721</v>
      </c>
      <c r="D5" s="1419"/>
      <c r="E5" s="1419"/>
      <c r="F5" s="1419"/>
      <c r="G5" s="521"/>
      <c r="H5" s="720"/>
    </row>
    <row r="6" spans="2:9" s="518" customFormat="1">
      <c r="B6" s="520" t="s">
        <v>2</v>
      </c>
      <c r="C6" s="519" t="s">
        <v>79</v>
      </c>
      <c r="D6" s="975"/>
      <c r="E6" s="975"/>
      <c r="F6" s="974"/>
      <c r="G6" s="521"/>
      <c r="H6" s="720"/>
    </row>
    <row r="7" spans="2:9" s="518" customFormat="1" ht="72.75" customHeight="1">
      <c r="C7" s="519"/>
      <c r="D7" s="1420" t="s">
        <v>3563</v>
      </c>
      <c r="E7" s="1420"/>
      <c r="F7" s="1420"/>
      <c r="G7" s="1420"/>
      <c r="H7" s="1420"/>
    </row>
    <row r="8" spans="2:9" s="512" customFormat="1" ht="9.9499999999999993" customHeight="1">
      <c r="B8" s="516"/>
      <c r="C8" s="516"/>
      <c r="D8" s="517"/>
      <c r="E8" s="516"/>
      <c r="F8" s="973"/>
      <c r="G8" s="514"/>
      <c r="H8" s="972"/>
      <c r="I8" s="517"/>
    </row>
    <row r="9" spans="2:9" s="506" customFormat="1" ht="32.1" customHeight="1" thickBot="1">
      <c r="B9" s="971" t="s">
        <v>74</v>
      </c>
      <c r="C9" s="971" t="s">
        <v>73</v>
      </c>
      <c r="D9" s="971" t="s">
        <v>72</v>
      </c>
      <c r="E9" s="971" t="s">
        <v>71</v>
      </c>
      <c r="F9" s="971" t="s">
        <v>70</v>
      </c>
      <c r="G9" s="971" t="s">
        <v>69</v>
      </c>
      <c r="H9" s="971" t="s">
        <v>68</v>
      </c>
      <c r="I9" s="971" t="s">
        <v>720</v>
      </c>
    </row>
    <row r="10" spans="2:9" s="500" customFormat="1" ht="15">
      <c r="B10" s="504"/>
      <c r="C10" s="504"/>
      <c r="D10" s="505"/>
      <c r="E10" s="504"/>
      <c r="F10" s="744"/>
      <c r="G10" s="502"/>
      <c r="H10" s="743"/>
      <c r="I10" s="505"/>
    </row>
    <row r="11" spans="2:9">
      <c r="B11" s="940"/>
      <c r="C11" s="939"/>
      <c r="D11" s="939" t="s">
        <v>67</v>
      </c>
      <c r="E11" s="939"/>
      <c r="F11" s="1418" t="s">
        <v>48</v>
      </c>
      <c r="G11" s="1418"/>
      <c r="H11" s="938">
        <f>ROUND(SUM(H15:H19),2)</f>
        <v>0</v>
      </c>
      <c r="I11" s="937"/>
    </row>
    <row r="12" spans="2:9">
      <c r="D12" s="493"/>
      <c r="G12" s="480"/>
      <c r="H12" s="480"/>
      <c r="I12" s="480"/>
    </row>
    <row r="13" spans="2:9">
      <c r="B13" s="970"/>
      <c r="C13" s="970"/>
      <c r="D13" s="970" t="s">
        <v>66</v>
      </c>
      <c r="E13" s="970"/>
      <c r="F13" s="970"/>
      <c r="G13" s="970"/>
      <c r="H13" s="970"/>
      <c r="I13" s="970"/>
    </row>
    <row r="14" spans="2:9">
      <c r="D14" s="493"/>
      <c r="G14" s="480"/>
      <c r="H14" s="1271">
        <f t="shared" ref="H14:H19" si="0">ROUND(F14*G14,2)</f>
        <v>0</v>
      </c>
      <c r="I14" s="480"/>
    </row>
    <row r="15" spans="2:9" s="520" customFormat="1" ht="63.75">
      <c r="B15" s="484" t="s">
        <v>719</v>
      </c>
      <c r="C15" s="484"/>
      <c r="D15" s="485" t="s">
        <v>718</v>
      </c>
      <c r="E15" s="936" t="s">
        <v>639</v>
      </c>
      <c r="F15" s="721">
        <v>50</v>
      </c>
      <c r="G15" s="482"/>
      <c r="H15" s="1271">
        <f t="shared" si="0"/>
        <v>0</v>
      </c>
    </row>
    <row r="16" spans="2:9" s="520" customFormat="1">
      <c r="B16" s="484"/>
      <c r="C16" s="484"/>
      <c r="D16" s="485"/>
      <c r="E16" s="936"/>
      <c r="F16" s="721"/>
      <c r="G16" s="482"/>
      <c r="H16" s="1271">
        <f t="shared" si="0"/>
        <v>0</v>
      </c>
    </row>
    <row r="17" spans="2:9" s="520" customFormat="1" ht="38.25">
      <c r="B17" s="484" t="s">
        <v>717</v>
      </c>
      <c r="C17" s="484"/>
      <c r="D17" s="485" t="s">
        <v>716</v>
      </c>
      <c r="E17" s="484" t="s">
        <v>547</v>
      </c>
      <c r="F17" s="721">
        <v>6</v>
      </c>
      <c r="G17" s="482"/>
      <c r="H17" s="1271">
        <f t="shared" si="0"/>
        <v>0</v>
      </c>
    </row>
    <row r="18" spans="2:9" s="520" customFormat="1">
      <c r="B18" s="484"/>
      <c r="C18" s="484"/>
      <c r="D18" s="485"/>
      <c r="E18" s="484"/>
      <c r="F18" s="721"/>
      <c r="G18" s="482"/>
      <c r="H18" s="1271">
        <f t="shared" si="0"/>
        <v>0</v>
      </c>
    </row>
    <row r="19" spans="2:9" s="520" customFormat="1" ht="76.5">
      <c r="B19" s="484" t="s">
        <v>715</v>
      </c>
      <c r="C19" s="484"/>
      <c r="D19" s="485" t="s">
        <v>714</v>
      </c>
      <c r="E19" s="936" t="s">
        <v>547</v>
      </c>
      <c r="F19" s="721">
        <v>1</v>
      </c>
      <c r="G19" s="482"/>
      <c r="H19" s="1271">
        <f t="shared" si="0"/>
        <v>0</v>
      </c>
    </row>
    <row r="20" spans="2:9" s="500" customFormat="1" ht="15">
      <c r="B20" s="504"/>
      <c r="C20" s="504"/>
      <c r="D20" s="505"/>
      <c r="E20" s="504"/>
      <c r="F20" s="744"/>
      <c r="G20" s="502"/>
      <c r="H20" s="743"/>
      <c r="I20" s="505"/>
    </row>
    <row r="21" spans="2:9">
      <c r="B21" s="940"/>
      <c r="C21" s="939"/>
      <c r="D21" s="939" t="s">
        <v>709</v>
      </c>
      <c r="E21" s="1418" t="s">
        <v>708</v>
      </c>
      <c r="F21" s="1418"/>
      <c r="G21" s="1418"/>
      <c r="H21" s="938">
        <f>ROUND(+SUM(H22:H60),2)</f>
        <v>0</v>
      </c>
      <c r="I21" s="937"/>
    </row>
    <row r="22" spans="2:9" s="520" customFormat="1">
      <c r="B22" s="484"/>
      <c r="C22" s="484"/>
      <c r="D22" s="485"/>
      <c r="E22" s="484"/>
      <c r="F22" s="721"/>
      <c r="G22" s="499"/>
      <c r="H22" s="720"/>
    </row>
    <row r="23" spans="2:9" s="520" customFormat="1" ht="38.25">
      <c r="B23" s="484" t="s">
        <v>707</v>
      </c>
      <c r="C23" s="484"/>
      <c r="D23" s="485" t="s">
        <v>706</v>
      </c>
      <c r="E23" s="484" t="s">
        <v>58</v>
      </c>
      <c r="F23" s="721">
        <v>117</v>
      </c>
      <c r="G23" s="499"/>
      <c r="H23" s="1271">
        <f t="shared" ref="H23:H60" si="1">ROUND(F23*G23,2)</f>
        <v>0</v>
      </c>
      <c r="I23" s="485"/>
    </row>
    <row r="24" spans="2:9" s="520" customFormat="1">
      <c r="B24" s="484"/>
      <c r="C24" s="484"/>
      <c r="D24" s="485"/>
      <c r="E24" s="484"/>
      <c r="F24" s="721"/>
      <c r="G24" s="499"/>
      <c r="H24" s="1271">
        <f t="shared" si="1"/>
        <v>0</v>
      </c>
      <c r="I24" s="926"/>
    </row>
    <row r="25" spans="2:9" s="520" customFormat="1" ht="25.5">
      <c r="B25" s="484" t="s">
        <v>705</v>
      </c>
      <c r="C25" s="484"/>
      <c r="D25" s="485" t="s">
        <v>704</v>
      </c>
      <c r="E25" s="484" t="s">
        <v>52</v>
      </c>
      <c r="F25" s="721">
        <v>52</v>
      </c>
      <c r="G25" s="499"/>
      <c r="H25" s="1271">
        <f t="shared" si="1"/>
        <v>0</v>
      </c>
      <c r="I25" s="485"/>
    </row>
    <row r="26" spans="2:9" s="520" customFormat="1">
      <c r="B26" s="484"/>
      <c r="C26" s="484"/>
      <c r="D26" s="485"/>
      <c r="E26" s="484"/>
      <c r="F26" s="721"/>
      <c r="G26" s="499"/>
      <c r="H26" s="1271">
        <f t="shared" si="1"/>
        <v>0</v>
      </c>
    </row>
    <row r="27" spans="2:9" s="520" customFormat="1" ht="51">
      <c r="B27" s="484" t="s">
        <v>703</v>
      </c>
      <c r="C27" s="484"/>
      <c r="D27" s="485" t="s">
        <v>702</v>
      </c>
      <c r="E27" s="484" t="s">
        <v>58</v>
      </c>
      <c r="F27" s="721">
        <v>9</v>
      </c>
      <c r="G27" s="499"/>
      <c r="H27" s="1271">
        <f t="shared" si="1"/>
        <v>0</v>
      </c>
      <c r="I27" s="485"/>
    </row>
    <row r="28" spans="2:9" s="520" customFormat="1">
      <c r="B28" s="484"/>
      <c r="C28" s="484"/>
      <c r="D28" s="485"/>
      <c r="E28" s="484"/>
      <c r="F28" s="721"/>
      <c r="G28" s="499"/>
      <c r="H28" s="1271">
        <f t="shared" si="1"/>
        <v>0</v>
      </c>
    </row>
    <row r="29" spans="2:9" s="520" customFormat="1" ht="51">
      <c r="B29" s="484" t="s">
        <v>701</v>
      </c>
      <c r="C29" s="484"/>
      <c r="D29" s="485" t="s">
        <v>700</v>
      </c>
      <c r="E29" s="484" t="s">
        <v>58</v>
      </c>
      <c r="F29" s="721">
        <v>24</v>
      </c>
      <c r="G29" s="499"/>
      <c r="H29" s="1271">
        <f t="shared" si="1"/>
        <v>0</v>
      </c>
      <c r="I29" s="485"/>
    </row>
    <row r="30" spans="2:9" s="520" customFormat="1">
      <c r="B30" s="484"/>
      <c r="C30" s="484"/>
      <c r="D30" s="485"/>
      <c r="E30" s="484"/>
      <c r="F30" s="721"/>
      <c r="G30" s="499"/>
      <c r="H30" s="1271">
        <f t="shared" si="1"/>
        <v>0</v>
      </c>
    </row>
    <row r="31" spans="2:9" s="520" customFormat="1" ht="102">
      <c r="B31" s="484" t="s">
        <v>699</v>
      </c>
      <c r="C31" s="484"/>
      <c r="D31" s="485" t="s">
        <v>698</v>
      </c>
      <c r="E31" s="484" t="s">
        <v>58</v>
      </c>
      <c r="F31" s="721">
        <v>73</v>
      </c>
      <c r="G31" s="499"/>
      <c r="H31" s="1271">
        <f t="shared" si="1"/>
        <v>0</v>
      </c>
      <c r="I31" s="959" t="s">
        <v>3042</v>
      </c>
    </row>
    <row r="32" spans="2:9" s="963" customFormat="1" ht="14.25" customHeight="1">
      <c r="B32" s="484"/>
      <c r="C32" s="484"/>
      <c r="D32" s="966"/>
      <c r="E32" s="948"/>
      <c r="F32" s="947"/>
      <c r="G32" s="965"/>
      <c r="H32" s="1271">
        <f t="shared" si="1"/>
        <v>0</v>
      </c>
      <c r="I32" s="964"/>
    </row>
    <row r="33" spans="2:9" s="520" customFormat="1" ht="25.5">
      <c r="B33" s="484" t="s">
        <v>696</v>
      </c>
      <c r="C33" s="484"/>
      <c r="D33" s="485" t="s">
        <v>695</v>
      </c>
      <c r="E33" s="484" t="s">
        <v>52</v>
      </c>
      <c r="F33" s="721">
        <v>20</v>
      </c>
      <c r="G33" s="499"/>
      <c r="H33" s="1271">
        <f t="shared" si="1"/>
        <v>0</v>
      </c>
      <c r="I33" s="926"/>
    </row>
    <row r="34" spans="2:9">
      <c r="D34" s="493"/>
      <c r="G34" s="497"/>
      <c r="H34" s="1271">
        <f t="shared" si="1"/>
        <v>0</v>
      </c>
    </row>
    <row r="35" spans="2:9" s="520" customFormat="1" ht="38.25">
      <c r="B35" s="484" t="s">
        <v>694</v>
      </c>
      <c r="C35" s="484"/>
      <c r="D35" s="485" t="s">
        <v>3041</v>
      </c>
      <c r="E35" s="484" t="s">
        <v>58</v>
      </c>
      <c r="F35" s="721">
        <v>76</v>
      </c>
      <c r="G35" s="499"/>
      <c r="H35" s="1271">
        <f t="shared" si="1"/>
        <v>0</v>
      </c>
    </row>
    <row r="36" spans="2:9" s="520" customFormat="1">
      <c r="B36" s="484"/>
      <c r="C36" s="484"/>
      <c r="D36" s="485"/>
      <c r="E36" s="484"/>
      <c r="F36" s="721"/>
      <c r="G36" s="499"/>
      <c r="H36" s="1271">
        <f t="shared" si="1"/>
        <v>0</v>
      </c>
    </row>
    <row r="37" spans="2:9" s="520" customFormat="1">
      <c r="B37" s="484" t="s">
        <v>692</v>
      </c>
      <c r="C37" s="484"/>
      <c r="D37" s="485" t="s">
        <v>3040</v>
      </c>
      <c r="E37" s="484" t="s">
        <v>52</v>
      </c>
      <c r="F37" s="721">
        <v>8</v>
      </c>
      <c r="G37" s="499"/>
      <c r="H37" s="1271">
        <f t="shared" si="1"/>
        <v>0</v>
      </c>
    </row>
    <row r="38" spans="2:9" s="520" customFormat="1">
      <c r="B38" s="484"/>
      <c r="C38" s="484"/>
      <c r="D38" s="485"/>
      <c r="E38" s="484"/>
      <c r="F38" s="721"/>
      <c r="G38" s="499"/>
      <c r="H38" s="1271">
        <f t="shared" si="1"/>
        <v>0</v>
      </c>
      <c r="I38" s="926"/>
    </row>
    <row r="39" spans="2:9" s="520" customFormat="1" ht="25.5">
      <c r="B39" s="484" t="s">
        <v>690</v>
      </c>
      <c r="C39" s="484"/>
      <c r="D39" s="485" t="s">
        <v>2461</v>
      </c>
      <c r="E39" s="484" t="s">
        <v>58</v>
      </c>
      <c r="F39" s="721">
        <v>2.5</v>
      </c>
      <c r="G39" s="499"/>
      <c r="H39" s="1271">
        <f t="shared" si="1"/>
        <v>0</v>
      </c>
    </row>
    <row r="40" spans="2:9" s="520" customFormat="1">
      <c r="B40" s="484"/>
      <c r="C40" s="484"/>
      <c r="D40" s="485"/>
      <c r="E40" s="484"/>
      <c r="F40" s="721"/>
      <c r="G40" s="499"/>
      <c r="H40" s="1271">
        <f t="shared" si="1"/>
        <v>0</v>
      </c>
    </row>
    <row r="41" spans="2:9" s="520" customFormat="1" ht="51">
      <c r="B41" s="484" t="s">
        <v>687</v>
      </c>
      <c r="C41" s="484"/>
      <c r="D41" s="485" t="s">
        <v>3039</v>
      </c>
      <c r="E41" s="484" t="s">
        <v>58</v>
      </c>
      <c r="F41" s="721">
        <v>46</v>
      </c>
      <c r="G41" s="499"/>
      <c r="H41" s="1271">
        <f t="shared" si="1"/>
        <v>0</v>
      </c>
      <c r="I41" s="959" t="s">
        <v>3068</v>
      </c>
    </row>
    <row r="42" spans="2:9" s="520" customFormat="1">
      <c r="B42" s="484"/>
      <c r="C42" s="484"/>
      <c r="D42" s="485"/>
      <c r="E42" s="484"/>
      <c r="F42" s="721"/>
      <c r="G42" s="499"/>
      <c r="H42" s="1271">
        <f t="shared" si="1"/>
        <v>0</v>
      </c>
    </row>
    <row r="43" spans="2:9" s="520" customFormat="1" ht="25.5">
      <c r="B43" s="484" t="s">
        <v>684</v>
      </c>
      <c r="C43" s="484"/>
      <c r="D43" s="485" t="s">
        <v>3067</v>
      </c>
      <c r="E43" s="484" t="s">
        <v>58</v>
      </c>
      <c r="F43" s="721">
        <v>2</v>
      </c>
      <c r="G43" s="499"/>
      <c r="H43" s="1271">
        <f t="shared" si="1"/>
        <v>0</v>
      </c>
    </row>
    <row r="44" spans="2:9" s="520" customFormat="1">
      <c r="B44" s="484"/>
      <c r="C44" s="484"/>
      <c r="D44" s="485"/>
      <c r="E44" s="484"/>
      <c r="F44" s="721"/>
      <c r="G44" s="499"/>
      <c r="H44" s="1271">
        <f t="shared" si="1"/>
        <v>0</v>
      </c>
    </row>
    <row r="45" spans="2:9" s="520" customFormat="1">
      <c r="B45" s="484" t="s">
        <v>751</v>
      </c>
      <c r="C45" s="484"/>
      <c r="D45" s="485" t="s">
        <v>3036</v>
      </c>
      <c r="E45" s="484" t="s">
        <v>52</v>
      </c>
      <c r="F45" s="721">
        <v>40</v>
      </c>
      <c r="G45" s="499"/>
      <c r="H45" s="1271">
        <f t="shared" si="1"/>
        <v>0</v>
      </c>
    </row>
    <row r="46" spans="2:9" s="520" customFormat="1">
      <c r="B46" s="484"/>
      <c r="C46" s="484"/>
      <c r="D46" s="485"/>
      <c r="E46" s="484"/>
      <c r="F46" s="721"/>
      <c r="G46" s="499"/>
      <c r="H46" s="1271">
        <f t="shared" si="1"/>
        <v>0</v>
      </c>
    </row>
    <row r="47" spans="2:9" s="520" customFormat="1">
      <c r="B47" s="484" t="s">
        <v>749</v>
      </c>
      <c r="C47" s="484"/>
      <c r="D47" s="485" t="s">
        <v>3035</v>
      </c>
      <c r="E47" s="484" t="s">
        <v>52</v>
      </c>
      <c r="F47" s="721">
        <v>40</v>
      </c>
      <c r="G47" s="499"/>
      <c r="H47" s="1271">
        <f t="shared" si="1"/>
        <v>0</v>
      </c>
    </row>
    <row r="48" spans="2:9" s="520" customFormat="1">
      <c r="B48" s="484"/>
      <c r="C48" s="484"/>
      <c r="D48" s="485"/>
      <c r="E48" s="484"/>
      <c r="F48" s="721"/>
      <c r="G48" s="499"/>
      <c r="H48" s="1271">
        <f t="shared" si="1"/>
        <v>0</v>
      </c>
    </row>
    <row r="49" spans="2:9" s="520" customFormat="1" ht="25.5">
      <c r="B49" s="484" t="s">
        <v>3034</v>
      </c>
      <c r="C49" s="484"/>
      <c r="D49" s="485" t="s">
        <v>3033</v>
      </c>
      <c r="E49" s="484" t="s">
        <v>554</v>
      </c>
      <c r="F49" s="721">
        <v>3</v>
      </c>
      <c r="G49" s="499"/>
      <c r="H49" s="1271">
        <f t="shared" si="1"/>
        <v>0</v>
      </c>
    </row>
    <row r="50" spans="2:9" s="963" customFormat="1" ht="14.25" customHeight="1">
      <c r="B50" s="484"/>
      <c r="C50" s="484"/>
      <c r="D50" s="966"/>
      <c r="E50" s="948"/>
      <c r="F50" s="947"/>
      <c r="G50" s="965"/>
      <c r="H50" s="1271">
        <f t="shared" si="1"/>
        <v>0</v>
      </c>
      <c r="I50" s="964"/>
    </row>
    <row r="51" spans="2:9" s="963" customFormat="1" ht="14.25" customHeight="1">
      <c r="B51" s="484"/>
      <c r="C51" s="484"/>
      <c r="D51" s="966"/>
      <c r="E51" s="948"/>
      <c r="F51" s="947"/>
      <c r="G51" s="965"/>
      <c r="H51" s="1271">
        <f t="shared" si="1"/>
        <v>0</v>
      </c>
      <c r="I51" s="964"/>
    </row>
    <row r="52" spans="2:9" s="520" customFormat="1" ht="38.25">
      <c r="B52" s="484" t="s">
        <v>3032</v>
      </c>
      <c r="C52" s="484"/>
      <c r="D52" s="485" t="s">
        <v>693</v>
      </c>
      <c r="E52" s="484" t="s">
        <v>547</v>
      </c>
      <c r="F52" s="721">
        <v>2</v>
      </c>
      <c r="G52" s="499"/>
      <c r="H52" s="1271">
        <f t="shared" si="1"/>
        <v>0</v>
      </c>
      <c r="I52" s="926"/>
    </row>
    <row r="53" spans="2:9" s="963" customFormat="1" ht="14.25" customHeight="1">
      <c r="B53" s="484"/>
      <c r="C53" s="484"/>
      <c r="D53" s="966"/>
      <c r="E53" s="948"/>
      <c r="F53" s="947"/>
      <c r="G53" s="965"/>
      <c r="H53" s="1271">
        <f t="shared" si="1"/>
        <v>0</v>
      </c>
      <c r="I53" s="964"/>
    </row>
    <row r="54" spans="2:9" s="520" customFormat="1" ht="38.25">
      <c r="B54" s="484" t="s">
        <v>3031</v>
      </c>
      <c r="C54" s="484"/>
      <c r="D54" s="485" t="s">
        <v>691</v>
      </c>
      <c r="E54" s="484" t="s">
        <v>547</v>
      </c>
      <c r="F54" s="721">
        <v>1</v>
      </c>
      <c r="G54" s="499"/>
      <c r="H54" s="1271">
        <f t="shared" si="1"/>
        <v>0</v>
      </c>
      <c r="I54" s="926"/>
    </row>
    <row r="55" spans="2:9" s="963" customFormat="1" ht="14.25" customHeight="1">
      <c r="B55" s="484"/>
      <c r="C55" s="484"/>
      <c r="D55" s="966"/>
      <c r="E55" s="948"/>
      <c r="F55" s="947"/>
      <c r="G55" s="965"/>
      <c r="H55" s="1271">
        <f t="shared" si="1"/>
        <v>0</v>
      </c>
      <c r="I55" s="964"/>
    </row>
    <row r="56" spans="2:9" s="520" customFormat="1" ht="25.5">
      <c r="B56" s="484" t="s">
        <v>3030</v>
      </c>
      <c r="C56" s="484"/>
      <c r="D56" s="962" t="s">
        <v>689</v>
      </c>
      <c r="E56" s="484" t="s">
        <v>688</v>
      </c>
      <c r="F56" s="721">
        <v>10</v>
      </c>
      <c r="G56" s="499"/>
      <c r="H56" s="1271">
        <f t="shared" si="1"/>
        <v>0</v>
      </c>
      <c r="I56" s="926"/>
    </row>
    <row r="57" spans="2:9" s="520" customFormat="1">
      <c r="B57" s="484"/>
      <c r="C57" s="484"/>
      <c r="D57" s="485"/>
      <c r="E57" s="484"/>
      <c r="F57" s="721"/>
      <c r="G57" s="499"/>
      <c r="H57" s="1271">
        <f t="shared" si="1"/>
        <v>0</v>
      </c>
      <c r="I57" s="959"/>
    </row>
    <row r="58" spans="2:9" s="520" customFormat="1" ht="25.5">
      <c r="B58" s="484" t="s">
        <v>3029</v>
      </c>
      <c r="C58" s="484"/>
      <c r="D58" s="485" t="s">
        <v>686</v>
      </c>
      <c r="E58" s="484" t="s">
        <v>58</v>
      </c>
      <c r="F58" s="721">
        <f>F27+F29+(F35-F41)</f>
        <v>63</v>
      </c>
      <c r="G58" s="499"/>
      <c r="H58" s="1271">
        <f t="shared" si="1"/>
        <v>0</v>
      </c>
      <c r="I58" s="959"/>
    </row>
    <row r="59" spans="2:9" s="520" customFormat="1">
      <c r="B59" s="484"/>
      <c r="C59" s="484"/>
      <c r="D59" s="244"/>
      <c r="E59" s="484"/>
      <c r="F59" s="721"/>
      <c r="G59" s="499"/>
      <c r="H59" s="1271">
        <f t="shared" si="1"/>
        <v>0</v>
      </c>
    </row>
    <row r="60" spans="2:9" s="520" customFormat="1" ht="25.5">
      <c r="B60" s="484" t="s">
        <v>3028</v>
      </c>
      <c r="C60" s="484"/>
      <c r="D60" s="941" t="s">
        <v>683</v>
      </c>
      <c r="E60" s="484" t="s">
        <v>639</v>
      </c>
      <c r="F60" s="721">
        <f>F15</f>
        <v>50</v>
      </c>
      <c r="G60" s="482"/>
      <c r="H60" s="1271">
        <f t="shared" si="1"/>
        <v>0</v>
      </c>
    </row>
    <row r="61" spans="2:9">
      <c r="G61" s="499"/>
      <c r="H61" s="732"/>
    </row>
    <row r="62" spans="2:9">
      <c r="B62" s="940"/>
      <c r="C62" s="939"/>
      <c r="D62" s="939" t="s">
        <v>682</v>
      </c>
      <c r="E62" s="939"/>
      <c r="F62" s="1418" t="s">
        <v>681</v>
      </c>
      <c r="G62" s="1418"/>
      <c r="H62" s="938">
        <f>ROUND(SUM(H66:H97),2)</f>
        <v>0</v>
      </c>
      <c r="I62" s="937"/>
    </row>
    <row r="63" spans="2:9">
      <c r="D63" s="493"/>
      <c r="G63" s="486"/>
    </row>
    <row r="64" spans="2:9" ht="38.25">
      <c r="D64" s="485" t="s">
        <v>3023</v>
      </c>
      <c r="G64" s="486"/>
      <c r="H64" s="1271">
        <f t="shared" ref="H64:H97" si="2">ROUND(F64*G64,2)</f>
        <v>0</v>
      </c>
    </row>
    <row r="65" spans="1:10" ht="63.75">
      <c r="A65" s="722"/>
      <c r="B65" s="1324" t="s">
        <v>679</v>
      </c>
      <c r="C65" s="1324"/>
      <c r="D65" s="1295" t="s">
        <v>3579</v>
      </c>
      <c r="E65" s="1324"/>
      <c r="F65" s="1325"/>
      <c r="G65" s="1326"/>
      <c r="H65" s="724"/>
      <c r="I65" s="1327"/>
    </row>
    <row r="66" spans="1:10">
      <c r="A66" s="722"/>
      <c r="B66" s="1324"/>
      <c r="C66" s="1324"/>
      <c r="D66" s="723" t="s">
        <v>3588</v>
      </c>
      <c r="E66" s="1324" t="s">
        <v>639</v>
      </c>
      <c r="F66" s="1325">
        <v>50</v>
      </c>
      <c r="G66" s="1328"/>
      <c r="H66" s="1329">
        <f t="shared" ref="H66" si="3">ROUND(F66*G66,2)</f>
        <v>0</v>
      </c>
      <c r="I66" s="723" t="s">
        <v>3581</v>
      </c>
    </row>
    <row r="67" spans="1:10">
      <c r="H67" s="1271">
        <f t="shared" si="2"/>
        <v>0</v>
      </c>
    </row>
    <row r="68" spans="1:10" ht="38.25">
      <c r="B68" s="484" t="s">
        <v>677</v>
      </c>
      <c r="D68" s="449" t="s">
        <v>3019</v>
      </c>
      <c r="G68" s="486"/>
      <c r="H68" s="1271">
        <f t="shared" si="2"/>
        <v>0</v>
      </c>
    </row>
    <row r="69" spans="1:10">
      <c r="D69" s="449" t="s">
        <v>3017</v>
      </c>
      <c r="E69" s="448" t="s">
        <v>547</v>
      </c>
      <c r="F69" s="954">
        <v>1</v>
      </c>
      <c r="G69" s="953"/>
      <c r="H69" s="1271">
        <f t="shared" si="2"/>
        <v>0</v>
      </c>
      <c r="I69" s="449"/>
    </row>
    <row r="70" spans="1:10">
      <c r="D70" s="449" t="s">
        <v>3066</v>
      </c>
      <c r="E70" s="448" t="s">
        <v>547</v>
      </c>
      <c r="F70" s="954">
        <v>2</v>
      </c>
      <c r="G70" s="953"/>
      <c r="H70" s="1271">
        <f t="shared" si="2"/>
        <v>0</v>
      </c>
      <c r="I70" s="449"/>
    </row>
    <row r="71" spans="1:10">
      <c r="D71" s="449" t="s">
        <v>3065</v>
      </c>
      <c r="E71" s="448" t="s">
        <v>547</v>
      </c>
      <c r="F71" s="954">
        <v>1</v>
      </c>
      <c r="G71" s="953"/>
      <c r="H71" s="1271">
        <f t="shared" si="2"/>
        <v>0</v>
      </c>
      <c r="I71" s="449"/>
    </row>
    <row r="72" spans="1:10">
      <c r="D72" s="449" t="s">
        <v>3064</v>
      </c>
      <c r="E72" s="448" t="s">
        <v>547</v>
      </c>
      <c r="F72" s="954">
        <v>1</v>
      </c>
      <c r="G72" s="953"/>
      <c r="H72" s="1271">
        <f t="shared" si="2"/>
        <v>0</v>
      </c>
      <c r="I72" s="449"/>
    </row>
    <row r="73" spans="1:10">
      <c r="D73" s="449" t="s">
        <v>3063</v>
      </c>
      <c r="E73" s="448" t="s">
        <v>547</v>
      </c>
      <c r="F73" s="954">
        <v>2</v>
      </c>
      <c r="G73" s="953"/>
      <c r="H73" s="1271">
        <f t="shared" si="2"/>
        <v>0</v>
      </c>
      <c r="I73" s="449"/>
    </row>
    <row r="74" spans="1:10">
      <c r="D74" s="449" t="s">
        <v>3062</v>
      </c>
      <c r="E74" s="448" t="s">
        <v>547</v>
      </c>
      <c r="F74" s="954">
        <v>1</v>
      </c>
      <c r="G74" s="953"/>
      <c r="H74" s="1271">
        <f t="shared" si="2"/>
        <v>0</v>
      </c>
      <c r="I74" s="449"/>
    </row>
    <row r="75" spans="1:10">
      <c r="A75" s="1330"/>
      <c r="B75" s="1331"/>
      <c r="C75" s="1331"/>
      <c r="D75" s="1332" t="s">
        <v>3589</v>
      </c>
      <c r="E75" s="1333" t="s">
        <v>547</v>
      </c>
      <c r="F75" s="1334">
        <v>3</v>
      </c>
      <c r="G75" s="1335"/>
      <c r="H75" s="1336">
        <f t="shared" si="2"/>
        <v>0</v>
      </c>
      <c r="I75" s="1332"/>
      <c r="J75" s="1332"/>
    </row>
    <row r="76" spans="1:10">
      <c r="H76" s="1271">
        <f t="shared" si="2"/>
        <v>0</v>
      </c>
    </row>
    <row r="77" spans="1:10" ht="63.75">
      <c r="B77" s="484" t="s">
        <v>661</v>
      </c>
      <c r="D77" s="449" t="s">
        <v>3009</v>
      </c>
      <c r="G77" s="486"/>
      <c r="H77" s="1271">
        <f t="shared" si="2"/>
        <v>0</v>
      </c>
    </row>
    <row r="78" spans="1:10">
      <c r="D78" s="449" t="s">
        <v>3061</v>
      </c>
      <c r="E78" s="448" t="s">
        <v>547</v>
      </c>
      <c r="F78" s="954">
        <v>1</v>
      </c>
      <c r="G78" s="953"/>
      <c r="H78" s="1271">
        <f t="shared" si="2"/>
        <v>0</v>
      </c>
      <c r="I78" s="449" t="s">
        <v>3005</v>
      </c>
    </row>
    <row r="79" spans="1:10">
      <c r="D79" s="449" t="s">
        <v>3060</v>
      </c>
      <c r="E79" s="448" t="s">
        <v>547</v>
      </c>
      <c r="F79" s="954">
        <v>1</v>
      </c>
      <c r="G79" s="953"/>
      <c r="H79" s="1271">
        <f t="shared" si="2"/>
        <v>0</v>
      </c>
      <c r="I79" s="449" t="s">
        <v>3005</v>
      </c>
    </row>
    <row r="80" spans="1:10">
      <c r="D80" s="449" t="s">
        <v>3059</v>
      </c>
      <c r="E80" s="448" t="s">
        <v>547</v>
      </c>
      <c r="F80" s="954">
        <v>2</v>
      </c>
      <c r="G80" s="953"/>
      <c r="H80" s="1271">
        <f t="shared" si="2"/>
        <v>0</v>
      </c>
      <c r="I80" s="449" t="s">
        <v>3005</v>
      </c>
    </row>
    <row r="81" spans="2:9" ht="25.5">
      <c r="D81" s="449" t="s">
        <v>3058</v>
      </c>
      <c r="E81" s="484" t="s">
        <v>547</v>
      </c>
      <c r="F81" s="721">
        <v>1</v>
      </c>
      <c r="H81" s="1271">
        <f t="shared" si="2"/>
        <v>0</v>
      </c>
    </row>
    <row r="82" spans="2:9">
      <c r="D82" s="485" t="s">
        <v>3057</v>
      </c>
      <c r="E82" s="484" t="s">
        <v>547</v>
      </c>
      <c r="F82" s="721">
        <v>1</v>
      </c>
      <c r="H82" s="1271">
        <f t="shared" si="2"/>
        <v>0</v>
      </c>
    </row>
    <row r="83" spans="2:9">
      <c r="D83" s="485" t="s">
        <v>3056</v>
      </c>
      <c r="E83" s="484" t="s">
        <v>547</v>
      </c>
      <c r="F83" s="721">
        <v>1</v>
      </c>
      <c r="H83" s="1271">
        <f t="shared" si="2"/>
        <v>0</v>
      </c>
    </row>
    <row r="84" spans="2:9">
      <c r="H84" s="1271">
        <f t="shared" si="2"/>
        <v>0</v>
      </c>
    </row>
    <row r="85" spans="2:9" ht="25.5">
      <c r="B85" s="484" t="s">
        <v>655</v>
      </c>
      <c r="D85" s="485" t="s">
        <v>2994</v>
      </c>
      <c r="H85" s="1271">
        <f t="shared" si="2"/>
        <v>0</v>
      </c>
    </row>
    <row r="86" spans="2:9">
      <c r="D86" s="485" t="s">
        <v>3055</v>
      </c>
      <c r="E86" s="484" t="s">
        <v>547</v>
      </c>
      <c r="F86" s="721">
        <v>1</v>
      </c>
      <c r="H86" s="1271">
        <f t="shared" si="2"/>
        <v>0</v>
      </c>
      <c r="I86" s="936"/>
    </row>
    <row r="87" spans="2:9">
      <c r="H87" s="1271">
        <f t="shared" si="2"/>
        <v>0</v>
      </c>
      <c r="I87" s="480"/>
    </row>
    <row r="88" spans="2:9" ht="57" customHeight="1">
      <c r="B88" s="484" t="s">
        <v>652</v>
      </c>
      <c r="D88" s="485" t="s">
        <v>3054</v>
      </c>
      <c r="E88" s="484" t="s">
        <v>639</v>
      </c>
      <c r="F88" s="721">
        <v>48</v>
      </c>
      <c r="H88" s="1271">
        <f t="shared" si="2"/>
        <v>0</v>
      </c>
      <c r="I88" s="485" t="s">
        <v>3053</v>
      </c>
    </row>
    <row r="89" spans="2:9" ht="12.75" customHeight="1">
      <c r="H89" s="1271">
        <f t="shared" si="2"/>
        <v>0</v>
      </c>
      <c r="I89" s="480"/>
    </row>
    <row r="90" spans="2:9" ht="38.25">
      <c r="B90" s="484" t="s">
        <v>650</v>
      </c>
      <c r="D90" s="485" t="s">
        <v>3052</v>
      </c>
      <c r="E90" s="484" t="s">
        <v>554</v>
      </c>
      <c r="F90" s="721">
        <v>1</v>
      </c>
      <c r="H90" s="1271">
        <f t="shared" si="2"/>
        <v>0</v>
      </c>
    </row>
    <row r="91" spans="2:9" ht="12.75" customHeight="1">
      <c r="H91" s="1271">
        <f t="shared" si="2"/>
        <v>0</v>
      </c>
      <c r="I91" s="480"/>
    </row>
    <row r="92" spans="2:9" ht="25.5">
      <c r="B92" s="484" t="s">
        <v>763</v>
      </c>
      <c r="D92" s="485" t="s">
        <v>3051</v>
      </c>
      <c r="E92" s="484" t="s">
        <v>554</v>
      </c>
      <c r="F92" s="721">
        <v>32</v>
      </c>
      <c r="H92" s="1271">
        <f t="shared" si="2"/>
        <v>0</v>
      </c>
    </row>
    <row r="93" spans="2:9">
      <c r="B93" s="480"/>
      <c r="C93" s="480"/>
      <c r="D93" s="480"/>
      <c r="H93" s="1271">
        <f t="shared" si="2"/>
        <v>0</v>
      </c>
    </row>
    <row r="94" spans="2:9" ht="25.5">
      <c r="B94" s="484" t="s">
        <v>852</v>
      </c>
      <c r="D94" s="485" t="s">
        <v>651</v>
      </c>
      <c r="E94" s="484" t="s">
        <v>554</v>
      </c>
      <c r="F94" s="721">
        <v>1</v>
      </c>
      <c r="H94" s="1271">
        <f t="shared" si="2"/>
        <v>0</v>
      </c>
      <c r="I94" s="936"/>
    </row>
    <row r="95" spans="2:9">
      <c r="H95" s="1271">
        <f t="shared" si="2"/>
        <v>0</v>
      </c>
    </row>
    <row r="96" spans="2:9" ht="38.25">
      <c r="B96" s="484" t="s">
        <v>848</v>
      </c>
      <c r="D96" s="485" t="s">
        <v>649</v>
      </c>
      <c r="H96" s="1271">
        <f t="shared" si="2"/>
        <v>0</v>
      </c>
    </row>
    <row r="97" spans="2:9">
      <c r="D97" s="485" t="s">
        <v>648</v>
      </c>
      <c r="E97" s="484" t="s">
        <v>554</v>
      </c>
      <c r="F97" s="721">
        <v>7</v>
      </c>
      <c r="H97" s="1271">
        <f t="shared" si="2"/>
        <v>0</v>
      </c>
    </row>
    <row r="99" spans="2:9">
      <c r="B99" s="950"/>
      <c r="C99" s="939"/>
      <c r="D99" s="939" t="s">
        <v>2987</v>
      </c>
      <c r="E99" s="1417" t="s">
        <v>2986</v>
      </c>
      <c r="F99" s="1417"/>
      <c r="G99" s="1417"/>
      <c r="H99" s="938">
        <f>ROUND(SUM(H101:H101),2)</f>
        <v>0</v>
      </c>
      <c r="I99" s="937"/>
    </row>
    <row r="100" spans="2:9">
      <c r="G100" s="499"/>
      <c r="H100" s="732"/>
    </row>
    <row r="101" spans="2:9" ht="122.25" customHeight="1">
      <c r="B101" s="484" t="s">
        <v>645</v>
      </c>
      <c r="D101" s="949" t="s">
        <v>3050</v>
      </c>
      <c r="E101" s="948" t="s">
        <v>554</v>
      </c>
      <c r="F101" s="947">
        <v>1</v>
      </c>
      <c r="G101" s="946"/>
      <c r="H101" s="1271">
        <f t="shared" ref="H101" si="4">ROUND(F101*G101,2)</f>
        <v>0</v>
      </c>
      <c r="I101" s="944" t="s">
        <v>2984</v>
      </c>
    </row>
    <row r="102" spans="2:9" s="961" customFormat="1">
      <c r="B102" s="766"/>
      <c r="C102" s="766"/>
      <c r="D102" s="767"/>
      <c r="E102" s="766"/>
      <c r="F102" s="951"/>
      <c r="G102" s="765"/>
      <c r="H102" s="764"/>
      <c r="I102" s="976"/>
    </row>
    <row r="103" spans="2:9" s="941" customFormat="1">
      <c r="B103" s="940"/>
      <c r="C103" s="939"/>
      <c r="D103" s="939" t="s">
        <v>729</v>
      </c>
      <c r="E103" s="939"/>
      <c r="F103" s="1418" t="s">
        <v>646</v>
      </c>
      <c r="G103" s="1418"/>
      <c r="H103" s="938">
        <f>ROUND(SUM(H105:H111),2)</f>
        <v>0</v>
      </c>
      <c r="I103" s="937"/>
    </row>
    <row r="104" spans="2:9" s="941" customFormat="1">
      <c r="B104" s="484"/>
      <c r="C104" s="484"/>
      <c r="D104" s="493"/>
      <c r="E104" s="484"/>
      <c r="F104" s="721"/>
      <c r="G104" s="486"/>
      <c r="H104" s="731"/>
      <c r="I104" s="485"/>
    </row>
    <row r="105" spans="2:9" s="520" customFormat="1">
      <c r="B105" s="484" t="s">
        <v>636</v>
      </c>
      <c r="C105" s="484"/>
      <c r="D105" s="485" t="s">
        <v>644</v>
      </c>
      <c r="E105" s="237" t="s">
        <v>554</v>
      </c>
      <c r="F105" s="721">
        <v>1</v>
      </c>
      <c r="G105" s="482"/>
      <c r="H105" s="1271">
        <f t="shared" ref="H105:H111" si="5">ROUND(F105*G105,2)</f>
        <v>0</v>
      </c>
      <c r="I105" s="485"/>
    </row>
    <row r="106" spans="2:9" s="520" customFormat="1">
      <c r="B106" s="484"/>
      <c r="C106" s="484"/>
      <c r="D106" s="485"/>
      <c r="E106" s="237"/>
      <c r="F106" s="721"/>
      <c r="G106" s="482"/>
      <c r="H106" s="1271">
        <f t="shared" si="5"/>
        <v>0</v>
      </c>
      <c r="I106" s="485"/>
    </row>
    <row r="107" spans="2:9" ht="25.5">
      <c r="B107" s="484" t="s">
        <v>728</v>
      </c>
      <c r="D107" s="485" t="s">
        <v>642</v>
      </c>
      <c r="E107" s="237" t="s">
        <v>639</v>
      </c>
      <c r="F107" s="721">
        <v>50</v>
      </c>
      <c r="H107" s="1271">
        <f t="shared" si="5"/>
        <v>0</v>
      </c>
    </row>
    <row r="108" spans="2:9">
      <c r="E108" s="237"/>
      <c r="H108" s="1271">
        <f t="shared" si="5"/>
        <v>0</v>
      </c>
      <c r="I108" s="941"/>
    </row>
    <row r="109" spans="2:9" ht="25.5">
      <c r="B109" s="484" t="s">
        <v>727</v>
      </c>
      <c r="D109" s="485" t="s">
        <v>2983</v>
      </c>
      <c r="E109" s="237" t="s">
        <v>639</v>
      </c>
      <c r="F109" s="721">
        <v>50</v>
      </c>
      <c r="H109" s="1271">
        <f t="shared" si="5"/>
        <v>0</v>
      </c>
    </row>
    <row r="110" spans="2:9">
      <c r="E110" s="237"/>
      <c r="H110" s="1271">
        <f t="shared" si="5"/>
        <v>0</v>
      </c>
      <c r="I110" s="941"/>
    </row>
    <row r="111" spans="2:9">
      <c r="B111" s="484" t="s">
        <v>2982</v>
      </c>
      <c r="D111" s="485" t="s">
        <v>2981</v>
      </c>
      <c r="E111" s="237" t="s">
        <v>554</v>
      </c>
      <c r="F111" s="721">
        <v>1</v>
      </c>
      <c r="H111" s="1271">
        <f t="shared" si="5"/>
        <v>0</v>
      </c>
    </row>
    <row r="113" spans="1:9">
      <c r="B113" s="940"/>
      <c r="C113" s="939"/>
      <c r="D113" s="939" t="s">
        <v>726</v>
      </c>
      <c r="E113" s="939"/>
      <c r="F113" s="1418" t="s">
        <v>637</v>
      </c>
      <c r="G113" s="1418"/>
      <c r="H113" s="938">
        <f>ROUND(SUM(H115:H115),2)</f>
        <v>0</v>
      </c>
      <c r="I113" s="937"/>
    </row>
    <row r="114" spans="1:9">
      <c r="D114" s="493"/>
      <c r="G114" s="486"/>
    </row>
    <row r="115" spans="1:9" s="520" customFormat="1" ht="25.5">
      <c r="B115" s="484" t="s">
        <v>725</v>
      </c>
      <c r="C115" s="484"/>
      <c r="D115" s="485" t="s">
        <v>635</v>
      </c>
      <c r="E115" s="936" t="s">
        <v>52</v>
      </c>
      <c r="F115" s="721">
        <v>75</v>
      </c>
      <c r="G115" s="482"/>
      <c r="H115" s="1271">
        <f t="shared" ref="H115" si="6">ROUND(F115*G115,2)</f>
        <v>0</v>
      </c>
    </row>
    <row r="116" spans="1:9">
      <c r="D116" s="493"/>
    </row>
    <row r="117" spans="1:9">
      <c r="D117" s="492" t="str">
        <f>D11</f>
        <v>1 PREDDELA</v>
      </c>
      <c r="E117" s="491">
        <f>H11</f>
        <v>0</v>
      </c>
    </row>
    <row r="118" spans="1:9">
      <c r="D118" s="492" t="str">
        <f>D21</f>
        <v>2 ZEMELJSKA DELA IN TEMELJENJE</v>
      </c>
      <c r="E118" s="491">
        <f>H21</f>
        <v>0</v>
      </c>
    </row>
    <row r="119" spans="1:9">
      <c r="D119" s="935" t="str">
        <f>D62</f>
        <v>3 STROJNI DEL</v>
      </c>
      <c r="E119" s="491">
        <f>H62</f>
        <v>0</v>
      </c>
    </row>
    <row r="120" spans="1:9">
      <c r="D120" s="935" t="str">
        <f>D99</f>
        <v>4 JAŠKI</v>
      </c>
      <c r="E120" s="491">
        <f>H99</f>
        <v>0</v>
      </c>
    </row>
    <row r="121" spans="1:9">
      <c r="D121" s="490" t="str">
        <f>D103</f>
        <v>5 TUJE STORITVE</v>
      </c>
      <c r="E121" s="489">
        <f>H103</f>
        <v>0</v>
      </c>
    </row>
    <row r="122" spans="1:9">
      <c r="D122" s="932" t="str">
        <f>D113</f>
        <v>6 ZAKLJUČNA DELA</v>
      </c>
      <c r="E122" s="489">
        <f>H113</f>
        <v>0</v>
      </c>
    </row>
    <row r="123" spans="1:9">
      <c r="D123" s="727"/>
      <c r="E123" s="487"/>
    </row>
    <row r="124" spans="1:9">
      <c r="D124" s="934" t="s">
        <v>88</v>
      </c>
      <c r="E124" s="933">
        <f>ROUND(+SUM(E117:E122),2)</f>
        <v>0</v>
      </c>
    </row>
    <row r="125" spans="1:9">
      <c r="D125" s="727"/>
      <c r="E125" s="930"/>
    </row>
    <row r="126" spans="1:9" s="482" customFormat="1" ht="18" customHeight="1">
      <c r="A126" s="480"/>
      <c r="B126" s="484"/>
      <c r="C126" s="484"/>
      <c r="D126" s="932" t="s">
        <v>87</v>
      </c>
      <c r="E126" s="931">
        <f>ROUND(0.22*E124,2)</f>
        <v>0</v>
      </c>
      <c r="F126" s="721"/>
      <c r="H126" s="720"/>
      <c r="I126" s="485"/>
    </row>
    <row r="127" spans="1:9">
      <c r="D127" s="727"/>
      <c r="E127" s="930"/>
    </row>
    <row r="128" spans="1:9">
      <c r="D128" s="929" t="s">
        <v>86</v>
      </c>
      <c r="E128" s="928">
        <f>ROUND(+SUM(E124:E126),2)</f>
        <v>0</v>
      </c>
    </row>
    <row r="129" spans="4:6">
      <c r="D129" s="727"/>
      <c r="E129" s="927"/>
    </row>
    <row r="130" spans="4:6">
      <c r="F130" s="926"/>
    </row>
  </sheetData>
  <mergeCells count="10">
    <mergeCell ref="E99:G99"/>
    <mergeCell ref="F103:G103"/>
    <mergeCell ref="F113:G113"/>
    <mergeCell ref="E21:G21"/>
    <mergeCell ref="C3:F3"/>
    <mergeCell ref="C4:F4"/>
    <mergeCell ref="C5:F5"/>
    <mergeCell ref="D7:H7"/>
    <mergeCell ref="F11:G11"/>
    <mergeCell ref="F62:G62"/>
  </mergeCells>
  <pageMargins left="0.78740157480314965" right="0.39370078740157483" top="0.98425196850393704" bottom="0.78740157480314965" header="0" footer="0.19685039370078741"/>
  <pageSetup paperSize="9" scale="76" fitToHeight="0" orientation="landscape" r:id="rId1"/>
  <headerFooter>
    <oddFooter>&amp;CStran &amp;P od &amp;N</oddFooter>
  </headerFooter>
  <rowBreaks count="1" manualBreakCount="1">
    <brk id="20" max="8" man="1"/>
  </rowBreak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104"/>
  <sheetViews>
    <sheetView showZeros="0" view="pageBreakPreview" topLeftCell="B45" zoomScaleNormal="85" zoomScaleSheetLayoutView="100" workbookViewId="0">
      <selection activeCell="I51" sqref="I51"/>
    </sheetView>
  </sheetViews>
  <sheetFormatPr defaultRowHeight="12.75"/>
  <cols>
    <col min="1" max="1" width="9.125" style="480"/>
    <col min="2" max="3" width="10.75" style="484" customWidth="1"/>
    <col min="4" max="4" width="51.125" style="485" customWidth="1"/>
    <col min="5" max="5" width="13.75" style="484" customWidth="1"/>
    <col min="6" max="6" width="12.75" style="721" customWidth="1"/>
    <col min="7" max="7" width="15.75" style="482" customWidth="1"/>
    <col min="8" max="8" width="15.75" style="720" customWidth="1"/>
    <col min="9" max="9" width="21.75" style="485" customWidth="1"/>
    <col min="10" max="257" width="9.125" style="480"/>
    <col min="258" max="259" width="10.75" style="480" customWidth="1"/>
    <col min="260" max="260" width="51.125" style="480" customWidth="1"/>
    <col min="261" max="261" width="13.75" style="480" customWidth="1"/>
    <col min="262" max="262" width="12.75" style="480" customWidth="1"/>
    <col min="263" max="264" width="15.75" style="480" customWidth="1"/>
    <col min="265" max="265" width="21.75" style="480" customWidth="1"/>
    <col min="266" max="513" width="9.125" style="480"/>
    <col min="514" max="515" width="10.75" style="480" customWidth="1"/>
    <col min="516" max="516" width="51.125" style="480" customWidth="1"/>
    <col min="517" max="517" width="13.75" style="480" customWidth="1"/>
    <col min="518" max="518" width="12.75" style="480" customWidth="1"/>
    <col min="519" max="520" width="15.75" style="480" customWidth="1"/>
    <col min="521" max="521" width="21.75" style="480" customWidth="1"/>
    <col min="522" max="769" width="9.125" style="480"/>
    <col min="770" max="771" width="10.75" style="480" customWidth="1"/>
    <col min="772" max="772" width="51.125" style="480" customWidth="1"/>
    <col min="773" max="773" width="13.75" style="480" customWidth="1"/>
    <col min="774" max="774" width="12.75" style="480" customWidth="1"/>
    <col min="775" max="776" width="15.75" style="480" customWidth="1"/>
    <col min="777" max="777" width="21.75" style="480" customWidth="1"/>
    <col min="778" max="1025" width="9.125" style="480"/>
    <col min="1026" max="1027" width="10.75" style="480" customWidth="1"/>
    <col min="1028" max="1028" width="51.125" style="480" customWidth="1"/>
    <col min="1029" max="1029" width="13.75" style="480" customWidth="1"/>
    <col min="1030" max="1030" width="12.75" style="480" customWidth="1"/>
    <col min="1031" max="1032" width="15.75" style="480" customWidth="1"/>
    <col min="1033" max="1033" width="21.75" style="480" customWidth="1"/>
    <col min="1034" max="1281" width="9.125" style="480"/>
    <col min="1282" max="1283" width="10.75" style="480" customWidth="1"/>
    <col min="1284" max="1284" width="51.125" style="480" customWidth="1"/>
    <col min="1285" max="1285" width="13.75" style="480" customWidth="1"/>
    <col min="1286" max="1286" width="12.75" style="480" customWidth="1"/>
    <col min="1287" max="1288" width="15.75" style="480" customWidth="1"/>
    <col min="1289" max="1289" width="21.75" style="480" customWidth="1"/>
    <col min="1290" max="1537" width="9.125" style="480"/>
    <col min="1538" max="1539" width="10.75" style="480" customWidth="1"/>
    <col min="1540" max="1540" width="51.125" style="480" customWidth="1"/>
    <col min="1541" max="1541" width="13.75" style="480" customWidth="1"/>
    <col min="1542" max="1542" width="12.75" style="480" customWidth="1"/>
    <col min="1543" max="1544" width="15.75" style="480" customWidth="1"/>
    <col min="1545" max="1545" width="21.75" style="480" customWidth="1"/>
    <col min="1546" max="1793" width="9.125" style="480"/>
    <col min="1794" max="1795" width="10.75" style="480" customWidth="1"/>
    <col min="1796" max="1796" width="51.125" style="480" customWidth="1"/>
    <col min="1797" max="1797" width="13.75" style="480" customWidth="1"/>
    <col min="1798" max="1798" width="12.75" style="480" customWidth="1"/>
    <col min="1799" max="1800" width="15.75" style="480" customWidth="1"/>
    <col min="1801" max="1801" width="21.75" style="480" customWidth="1"/>
    <col min="1802" max="2049" width="9.125" style="480"/>
    <col min="2050" max="2051" width="10.75" style="480" customWidth="1"/>
    <col min="2052" max="2052" width="51.125" style="480" customWidth="1"/>
    <col min="2053" max="2053" width="13.75" style="480" customWidth="1"/>
    <col min="2054" max="2054" width="12.75" style="480" customWidth="1"/>
    <col min="2055" max="2056" width="15.75" style="480" customWidth="1"/>
    <col min="2057" max="2057" width="21.75" style="480" customWidth="1"/>
    <col min="2058" max="2305" width="9.125" style="480"/>
    <col min="2306" max="2307" width="10.75" style="480" customWidth="1"/>
    <col min="2308" max="2308" width="51.125" style="480" customWidth="1"/>
    <col min="2309" max="2309" width="13.75" style="480" customWidth="1"/>
    <col min="2310" max="2310" width="12.75" style="480" customWidth="1"/>
    <col min="2311" max="2312" width="15.75" style="480" customWidth="1"/>
    <col min="2313" max="2313" width="21.75" style="480" customWidth="1"/>
    <col min="2314" max="2561" width="9.125" style="480"/>
    <col min="2562" max="2563" width="10.75" style="480" customWidth="1"/>
    <col min="2564" max="2564" width="51.125" style="480" customWidth="1"/>
    <col min="2565" max="2565" width="13.75" style="480" customWidth="1"/>
    <col min="2566" max="2566" width="12.75" style="480" customWidth="1"/>
    <col min="2567" max="2568" width="15.75" style="480" customWidth="1"/>
    <col min="2569" max="2569" width="21.75" style="480" customWidth="1"/>
    <col min="2570" max="2817" width="9.125" style="480"/>
    <col min="2818" max="2819" width="10.75" style="480" customWidth="1"/>
    <col min="2820" max="2820" width="51.125" style="480" customWidth="1"/>
    <col min="2821" max="2821" width="13.75" style="480" customWidth="1"/>
    <col min="2822" max="2822" width="12.75" style="480" customWidth="1"/>
    <col min="2823" max="2824" width="15.75" style="480" customWidth="1"/>
    <col min="2825" max="2825" width="21.75" style="480" customWidth="1"/>
    <col min="2826" max="3073" width="9.125" style="480"/>
    <col min="3074" max="3075" width="10.75" style="480" customWidth="1"/>
    <col min="3076" max="3076" width="51.125" style="480" customWidth="1"/>
    <col min="3077" max="3077" width="13.75" style="480" customWidth="1"/>
    <col min="3078" max="3078" width="12.75" style="480" customWidth="1"/>
    <col min="3079" max="3080" width="15.75" style="480" customWidth="1"/>
    <col min="3081" max="3081" width="21.75" style="480" customWidth="1"/>
    <col min="3082" max="3329" width="9.125" style="480"/>
    <col min="3330" max="3331" width="10.75" style="480" customWidth="1"/>
    <col min="3332" max="3332" width="51.125" style="480" customWidth="1"/>
    <col min="3333" max="3333" width="13.75" style="480" customWidth="1"/>
    <col min="3334" max="3334" width="12.75" style="480" customWidth="1"/>
    <col min="3335" max="3336" width="15.75" style="480" customWidth="1"/>
    <col min="3337" max="3337" width="21.75" style="480" customWidth="1"/>
    <col min="3338" max="3585" width="9.125" style="480"/>
    <col min="3586" max="3587" width="10.75" style="480" customWidth="1"/>
    <col min="3588" max="3588" width="51.125" style="480" customWidth="1"/>
    <col min="3589" max="3589" width="13.75" style="480" customWidth="1"/>
    <col min="3590" max="3590" width="12.75" style="480" customWidth="1"/>
    <col min="3591" max="3592" width="15.75" style="480" customWidth="1"/>
    <col min="3593" max="3593" width="21.75" style="480" customWidth="1"/>
    <col min="3594" max="3841" width="9.125" style="480"/>
    <col min="3842" max="3843" width="10.75" style="480" customWidth="1"/>
    <col min="3844" max="3844" width="51.125" style="480" customWidth="1"/>
    <col min="3845" max="3845" width="13.75" style="480" customWidth="1"/>
    <col min="3846" max="3846" width="12.75" style="480" customWidth="1"/>
    <col min="3847" max="3848" width="15.75" style="480" customWidth="1"/>
    <col min="3849" max="3849" width="21.75" style="480" customWidth="1"/>
    <col min="3850" max="4097" width="9.125" style="480"/>
    <col min="4098" max="4099" width="10.75" style="480" customWidth="1"/>
    <col min="4100" max="4100" width="51.125" style="480" customWidth="1"/>
    <col min="4101" max="4101" width="13.75" style="480" customWidth="1"/>
    <col min="4102" max="4102" width="12.75" style="480" customWidth="1"/>
    <col min="4103" max="4104" width="15.75" style="480" customWidth="1"/>
    <col min="4105" max="4105" width="21.75" style="480" customWidth="1"/>
    <col min="4106" max="4353" width="9.125" style="480"/>
    <col min="4354" max="4355" width="10.75" style="480" customWidth="1"/>
    <col min="4356" max="4356" width="51.125" style="480" customWidth="1"/>
    <col min="4357" max="4357" width="13.75" style="480" customWidth="1"/>
    <col min="4358" max="4358" width="12.75" style="480" customWidth="1"/>
    <col min="4359" max="4360" width="15.75" style="480" customWidth="1"/>
    <col min="4361" max="4361" width="21.75" style="480" customWidth="1"/>
    <col min="4362" max="4609" width="9.125" style="480"/>
    <col min="4610" max="4611" width="10.75" style="480" customWidth="1"/>
    <col min="4612" max="4612" width="51.125" style="480" customWidth="1"/>
    <col min="4613" max="4613" width="13.75" style="480" customWidth="1"/>
    <col min="4614" max="4614" width="12.75" style="480" customWidth="1"/>
    <col min="4615" max="4616" width="15.75" style="480" customWidth="1"/>
    <col min="4617" max="4617" width="21.75" style="480" customWidth="1"/>
    <col min="4618" max="4865" width="9.125" style="480"/>
    <col min="4866" max="4867" width="10.75" style="480" customWidth="1"/>
    <col min="4868" max="4868" width="51.125" style="480" customWidth="1"/>
    <col min="4869" max="4869" width="13.75" style="480" customWidth="1"/>
    <col min="4870" max="4870" width="12.75" style="480" customWidth="1"/>
    <col min="4871" max="4872" width="15.75" style="480" customWidth="1"/>
    <col min="4873" max="4873" width="21.75" style="480" customWidth="1"/>
    <col min="4874" max="5121" width="9.125" style="480"/>
    <col min="5122" max="5123" width="10.75" style="480" customWidth="1"/>
    <col min="5124" max="5124" width="51.125" style="480" customWidth="1"/>
    <col min="5125" max="5125" width="13.75" style="480" customWidth="1"/>
    <col min="5126" max="5126" width="12.75" style="480" customWidth="1"/>
    <col min="5127" max="5128" width="15.75" style="480" customWidth="1"/>
    <col min="5129" max="5129" width="21.75" style="480" customWidth="1"/>
    <col min="5130" max="5377" width="9.125" style="480"/>
    <col min="5378" max="5379" width="10.75" style="480" customWidth="1"/>
    <col min="5380" max="5380" width="51.125" style="480" customWidth="1"/>
    <col min="5381" max="5381" width="13.75" style="480" customWidth="1"/>
    <col min="5382" max="5382" width="12.75" style="480" customWidth="1"/>
    <col min="5383" max="5384" width="15.75" style="480" customWidth="1"/>
    <col min="5385" max="5385" width="21.75" style="480" customWidth="1"/>
    <col min="5386" max="5633" width="9.125" style="480"/>
    <col min="5634" max="5635" width="10.75" style="480" customWidth="1"/>
    <col min="5636" max="5636" width="51.125" style="480" customWidth="1"/>
    <col min="5637" max="5637" width="13.75" style="480" customWidth="1"/>
    <col min="5638" max="5638" width="12.75" style="480" customWidth="1"/>
    <col min="5639" max="5640" width="15.75" style="480" customWidth="1"/>
    <col min="5641" max="5641" width="21.75" style="480" customWidth="1"/>
    <col min="5642" max="5889" width="9.125" style="480"/>
    <col min="5890" max="5891" width="10.75" style="480" customWidth="1"/>
    <col min="5892" max="5892" width="51.125" style="480" customWidth="1"/>
    <col min="5893" max="5893" width="13.75" style="480" customWidth="1"/>
    <col min="5894" max="5894" width="12.75" style="480" customWidth="1"/>
    <col min="5895" max="5896" width="15.75" style="480" customWidth="1"/>
    <col min="5897" max="5897" width="21.75" style="480" customWidth="1"/>
    <col min="5898" max="6145" width="9.125" style="480"/>
    <col min="6146" max="6147" width="10.75" style="480" customWidth="1"/>
    <col min="6148" max="6148" width="51.125" style="480" customWidth="1"/>
    <col min="6149" max="6149" width="13.75" style="480" customWidth="1"/>
    <col min="6150" max="6150" width="12.75" style="480" customWidth="1"/>
    <col min="6151" max="6152" width="15.75" style="480" customWidth="1"/>
    <col min="6153" max="6153" width="21.75" style="480" customWidth="1"/>
    <col min="6154" max="6401" width="9.125" style="480"/>
    <col min="6402" max="6403" width="10.75" style="480" customWidth="1"/>
    <col min="6404" max="6404" width="51.125" style="480" customWidth="1"/>
    <col min="6405" max="6405" width="13.75" style="480" customWidth="1"/>
    <col min="6406" max="6406" width="12.75" style="480" customWidth="1"/>
    <col min="6407" max="6408" width="15.75" style="480" customWidth="1"/>
    <col min="6409" max="6409" width="21.75" style="480" customWidth="1"/>
    <col min="6410" max="6657" width="9.125" style="480"/>
    <col min="6658" max="6659" width="10.75" style="480" customWidth="1"/>
    <col min="6660" max="6660" width="51.125" style="480" customWidth="1"/>
    <col min="6661" max="6661" width="13.75" style="480" customWidth="1"/>
    <col min="6662" max="6662" width="12.75" style="480" customWidth="1"/>
    <col min="6663" max="6664" width="15.75" style="480" customWidth="1"/>
    <col min="6665" max="6665" width="21.75" style="480" customWidth="1"/>
    <col min="6666" max="6913" width="9.125" style="480"/>
    <col min="6914" max="6915" width="10.75" style="480" customWidth="1"/>
    <col min="6916" max="6916" width="51.125" style="480" customWidth="1"/>
    <col min="6917" max="6917" width="13.75" style="480" customWidth="1"/>
    <col min="6918" max="6918" width="12.75" style="480" customWidth="1"/>
    <col min="6919" max="6920" width="15.75" style="480" customWidth="1"/>
    <col min="6921" max="6921" width="21.75" style="480" customWidth="1"/>
    <col min="6922" max="7169" width="9.125" style="480"/>
    <col min="7170" max="7171" width="10.75" style="480" customWidth="1"/>
    <col min="7172" max="7172" width="51.125" style="480" customWidth="1"/>
    <col min="7173" max="7173" width="13.75" style="480" customWidth="1"/>
    <col min="7174" max="7174" width="12.75" style="480" customWidth="1"/>
    <col min="7175" max="7176" width="15.75" style="480" customWidth="1"/>
    <col min="7177" max="7177" width="21.75" style="480" customWidth="1"/>
    <col min="7178" max="7425" width="9.125" style="480"/>
    <col min="7426" max="7427" width="10.75" style="480" customWidth="1"/>
    <col min="7428" max="7428" width="51.125" style="480" customWidth="1"/>
    <col min="7429" max="7429" width="13.75" style="480" customWidth="1"/>
    <col min="7430" max="7430" width="12.75" style="480" customWidth="1"/>
    <col min="7431" max="7432" width="15.75" style="480" customWidth="1"/>
    <col min="7433" max="7433" width="21.75" style="480" customWidth="1"/>
    <col min="7434" max="7681" width="9.125" style="480"/>
    <col min="7682" max="7683" width="10.75" style="480" customWidth="1"/>
    <col min="7684" max="7684" width="51.125" style="480" customWidth="1"/>
    <col min="7685" max="7685" width="13.75" style="480" customWidth="1"/>
    <col min="7686" max="7686" width="12.75" style="480" customWidth="1"/>
    <col min="7687" max="7688" width="15.75" style="480" customWidth="1"/>
    <col min="7689" max="7689" width="21.75" style="480" customWidth="1"/>
    <col min="7690" max="7937" width="9.125" style="480"/>
    <col min="7938" max="7939" width="10.75" style="480" customWidth="1"/>
    <col min="7940" max="7940" width="51.125" style="480" customWidth="1"/>
    <col min="7941" max="7941" width="13.75" style="480" customWidth="1"/>
    <col min="7942" max="7942" width="12.75" style="480" customWidth="1"/>
    <col min="7943" max="7944" width="15.75" style="480" customWidth="1"/>
    <col min="7945" max="7945" width="21.75" style="480" customWidth="1"/>
    <col min="7946" max="8193" width="9.125" style="480"/>
    <col min="8194" max="8195" width="10.75" style="480" customWidth="1"/>
    <col min="8196" max="8196" width="51.125" style="480" customWidth="1"/>
    <col min="8197" max="8197" width="13.75" style="480" customWidth="1"/>
    <col min="8198" max="8198" width="12.75" style="480" customWidth="1"/>
    <col min="8199" max="8200" width="15.75" style="480" customWidth="1"/>
    <col min="8201" max="8201" width="21.75" style="480" customWidth="1"/>
    <col min="8202" max="8449" width="9.125" style="480"/>
    <col min="8450" max="8451" width="10.75" style="480" customWidth="1"/>
    <col min="8452" max="8452" width="51.125" style="480" customWidth="1"/>
    <col min="8453" max="8453" width="13.75" style="480" customWidth="1"/>
    <col min="8454" max="8454" width="12.75" style="480" customWidth="1"/>
    <col min="8455" max="8456" width="15.75" style="480" customWidth="1"/>
    <col min="8457" max="8457" width="21.75" style="480" customWidth="1"/>
    <col min="8458" max="8705" width="9.125" style="480"/>
    <col min="8706" max="8707" width="10.75" style="480" customWidth="1"/>
    <col min="8708" max="8708" width="51.125" style="480" customWidth="1"/>
    <col min="8709" max="8709" width="13.75" style="480" customWidth="1"/>
    <col min="8710" max="8710" width="12.75" style="480" customWidth="1"/>
    <col min="8711" max="8712" width="15.75" style="480" customWidth="1"/>
    <col min="8713" max="8713" width="21.75" style="480" customWidth="1"/>
    <col min="8714" max="8961" width="9.125" style="480"/>
    <col min="8962" max="8963" width="10.75" style="480" customWidth="1"/>
    <col min="8964" max="8964" width="51.125" style="480" customWidth="1"/>
    <col min="8965" max="8965" width="13.75" style="480" customWidth="1"/>
    <col min="8966" max="8966" width="12.75" style="480" customWidth="1"/>
    <col min="8967" max="8968" width="15.75" style="480" customWidth="1"/>
    <col min="8969" max="8969" width="21.75" style="480" customWidth="1"/>
    <col min="8970" max="9217" width="9.125" style="480"/>
    <col min="9218" max="9219" width="10.75" style="480" customWidth="1"/>
    <col min="9220" max="9220" width="51.125" style="480" customWidth="1"/>
    <col min="9221" max="9221" width="13.75" style="480" customWidth="1"/>
    <col min="9222" max="9222" width="12.75" style="480" customWidth="1"/>
    <col min="9223" max="9224" width="15.75" style="480" customWidth="1"/>
    <col min="9225" max="9225" width="21.75" style="480" customWidth="1"/>
    <col min="9226" max="9473" width="9.125" style="480"/>
    <col min="9474" max="9475" width="10.75" style="480" customWidth="1"/>
    <col min="9476" max="9476" width="51.125" style="480" customWidth="1"/>
    <col min="9477" max="9477" width="13.75" style="480" customWidth="1"/>
    <col min="9478" max="9478" width="12.75" style="480" customWidth="1"/>
    <col min="9479" max="9480" width="15.75" style="480" customWidth="1"/>
    <col min="9481" max="9481" width="21.75" style="480" customWidth="1"/>
    <col min="9482" max="9729" width="9.125" style="480"/>
    <col min="9730" max="9731" width="10.75" style="480" customWidth="1"/>
    <col min="9732" max="9732" width="51.125" style="480" customWidth="1"/>
    <col min="9733" max="9733" width="13.75" style="480" customWidth="1"/>
    <col min="9734" max="9734" width="12.75" style="480" customWidth="1"/>
    <col min="9735" max="9736" width="15.75" style="480" customWidth="1"/>
    <col min="9737" max="9737" width="21.75" style="480" customWidth="1"/>
    <col min="9738" max="9985" width="9.125" style="480"/>
    <col min="9986" max="9987" width="10.75" style="480" customWidth="1"/>
    <col min="9988" max="9988" width="51.125" style="480" customWidth="1"/>
    <col min="9989" max="9989" width="13.75" style="480" customWidth="1"/>
    <col min="9990" max="9990" width="12.75" style="480" customWidth="1"/>
    <col min="9991" max="9992" width="15.75" style="480" customWidth="1"/>
    <col min="9993" max="9993" width="21.75" style="480" customWidth="1"/>
    <col min="9994" max="10241" width="9.125" style="480"/>
    <col min="10242" max="10243" width="10.75" style="480" customWidth="1"/>
    <col min="10244" max="10244" width="51.125" style="480" customWidth="1"/>
    <col min="10245" max="10245" width="13.75" style="480" customWidth="1"/>
    <col min="10246" max="10246" width="12.75" style="480" customWidth="1"/>
    <col min="10247" max="10248" width="15.75" style="480" customWidth="1"/>
    <col min="10249" max="10249" width="21.75" style="480" customWidth="1"/>
    <col min="10250" max="10497" width="9.125" style="480"/>
    <col min="10498" max="10499" width="10.75" style="480" customWidth="1"/>
    <col min="10500" max="10500" width="51.125" style="480" customWidth="1"/>
    <col min="10501" max="10501" width="13.75" style="480" customWidth="1"/>
    <col min="10502" max="10502" width="12.75" style="480" customWidth="1"/>
    <col min="10503" max="10504" width="15.75" style="480" customWidth="1"/>
    <col min="10505" max="10505" width="21.75" style="480" customWidth="1"/>
    <col min="10506" max="10753" width="9.125" style="480"/>
    <col min="10754" max="10755" width="10.75" style="480" customWidth="1"/>
    <col min="10756" max="10756" width="51.125" style="480" customWidth="1"/>
    <col min="10757" max="10757" width="13.75" style="480" customWidth="1"/>
    <col min="10758" max="10758" width="12.75" style="480" customWidth="1"/>
    <col min="10759" max="10760" width="15.75" style="480" customWidth="1"/>
    <col min="10761" max="10761" width="21.75" style="480" customWidth="1"/>
    <col min="10762" max="11009" width="9.125" style="480"/>
    <col min="11010" max="11011" width="10.75" style="480" customWidth="1"/>
    <col min="11012" max="11012" width="51.125" style="480" customWidth="1"/>
    <col min="11013" max="11013" width="13.75" style="480" customWidth="1"/>
    <col min="11014" max="11014" width="12.75" style="480" customWidth="1"/>
    <col min="11015" max="11016" width="15.75" style="480" customWidth="1"/>
    <col min="11017" max="11017" width="21.75" style="480" customWidth="1"/>
    <col min="11018" max="11265" width="9.125" style="480"/>
    <col min="11266" max="11267" width="10.75" style="480" customWidth="1"/>
    <col min="11268" max="11268" width="51.125" style="480" customWidth="1"/>
    <col min="11269" max="11269" width="13.75" style="480" customWidth="1"/>
    <col min="11270" max="11270" width="12.75" style="480" customWidth="1"/>
    <col min="11271" max="11272" width="15.75" style="480" customWidth="1"/>
    <col min="11273" max="11273" width="21.75" style="480" customWidth="1"/>
    <col min="11274" max="11521" width="9.125" style="480"/>
    <col min="11522" max="11523" width="10.75" style="480" customWidth="1"/>
    <col min="11524" max="11524" width="51.125" style="480" customWidth="1"/>
    <col min="11525" max="11525" width="13.75" style="480" customWidth="1"/>
    <col min="11526" max="11526" width="12.75" style="480" customWidth="1"/>
    <col min="11527" max="11528" width="15.75" style="480" customWidth="1"/>
    <col min="11529" max="11529" width="21.75" style="480" customWidth="1"/>
    <col min="11530" max="11777" width="9.125" style="480"/>
    <col min="11778" max="11779" width="10.75" style="480" customWidth="1"/>
    <col min="11780" max="11780" width="51.125" style="480" customWidth="1"/>
    <col min="11781" max="11781" width="13.75" style="480" customWidth="1"/>
    <col min="11782" max="11782" width="12.75" style="480" customWidth="1"/>
    <col min="11783" max="11784" width="15.75" style="480" customWidth="1"/>
    <col min="11785" max="11785" width="21.75" style="480" customWidth="1"/>
    <col min="11786" max="12033" width="9.125" style="480"/>
    <col min="12034" max="12035" width="10.75" style="480" customWidth="1"/>
    <col min="12036" max="12036" width="51.125" style="480" customWidth="1"/>
    <col min="12037" max="12037" width="13.75" style="480" customWidth="1"/>
    <col min="12038" max="12038" width="12.75" style="480" customWidth="1"/>
    <col min="12039" max="12040" width="15.75" style="480" customWidth="1"/>
    <col min="12041" max="12041" width="21.75" style="480" customWidth="1"/>
    <col min="12042" max="12289" width="9.125" style="480"/>
    <col min="12290" max="12291" width="10.75" style="480" customWidth="1"/>
    <col min="12292" max="12292" width="51.125" style="480" customWidth="1"/>
    <col min="12293" max="12293" width="13.75" style="480" customWidth="1"/>
    <col min="12294" max="12294" width="12.75" style="480" customWidth="1"/>
    <col min="12295" max="12296" width="15.75" style="480" customWidth="1"/>
    <col min="12297" max="12297" width="21.75" style="480" customWidth="1"/>
    <col min="12298" max="12545" width="9.125" style="480"/>
    <col min="12546" max="12547" width="10.75" style="480" customWidth="1"/>
    <col min="12548" max="12548" width="51.125" style="480" customWidth="1"/>
    <col min="12549" max="12549" width="13.75" style="480" customWidth="1"/>
    <col min="12550" max="12550" width="12.75" style="480" customWidth="1"/>
    <col min="12551" max="12552" width="15.75" style="480" customWidth="1"/>
    <col min="12553" max="12553" width="21.75" style="480" customWidth="1"/>
    <col min="12554" max="12801" width="9.125" style="480"/>
    <col min="12802" max="12803" width="10.75" style="480" customWidth="1"/>
    <col min="12804" max="12804" width="51.125" style="480" customWidth="1"/>
    <col min="12805" max="12805" width="13.75" style="480" customWidth="1"/>
    <col min="12806" max="12806" width="12.75" style="480" customWidth="1"/>
    <col min="12807" max="12808" width="15.75" style="480" customWidth="1"/>
    <col min="12809" max="12809" width="21.75" style="480" customWidth="1"/>
    <col min="12810" max="13057" width="9.125" style="480"/>
    <col min="13058" max="13059" width="10.75" style="480" customWidth="1"/>
    <col min="13060" max="13060" width="51.125" style="480" customWidth="1"/>
    <col min="13061" max="13061" width="13.75" style="480" customWidth="1"/>
    <col min="13062" max="13062" width="12.75" style="480" customWidth="1"/>
    <col min="13063" max="13064" width="15.75" style="480" customWidth="1"/>
    <col min="13065" max="13065" width="21.75" style="480" customWidth="1"/>
    <col min="13066" max="13313" width="9.125" style="480"/>
    <col min="13314" max="13315" width="10.75" style="480" customWidth="1"/>
    <col min="13316" max="13316" width="51.125" style="480" customWidth="1"/>
    <col min="13317" max="13317" width="13.75" style="480" customWidth="1"/>
    <col min="13318" max="13318" width="12.75" style="480" customWidth="1"/>
    <col min="13319" max="13320" width="15.75" style="480" customWidth="1"/>
    <col min="13321" max="13321" width="21.75" style="480" customWidth="1"/>
    <col min="13322" max="13569" width="9.125" style="480"/>
    <col min="13570" max="13571" width="10.75" style="480" customWidth="1"/>
    <col min="13572" max="13572" width="51.125" style="480" customWidth="1"/>
    <col min="13573" max="13573" width="13.75" style="480" customWidth="1"/>
    <col min="13574" max="13574" width="12.75" style="480" customWidth="1"/>
    <col min="13575" max="13576" width="15.75" style="480" customWidth="1"/>
    <col min="13577" max="13577" width="21.75" style="480" customWidth="1"/>
    <col min="13578" max="13825" width="9.125" style="480"/>
    <col min="13826" max="13827" width="10.75" style="480" customWidth="1"/>
    <col min="13828" max="13828" width="51.125" style="480" customWidth="1"/>
    <col min="13829" max="13829" width="13.75" style="480" customWidth="1"/>
    <col min="13830" max="13830" width="12.75" style="480" customWidth="1"/>
    <col min="13831" max="13832" width="15.75" style="480" customWidth="1"/>
    <col min="13833" max="13833" width="21.75" style="480" customWidth="1"/>
    <col min="13834" max="14081" width="9.125" style="480"/>
    <col min="14082" max="14083" width="10.75" style="480" customWidth="1"/>
    <col min="14084" max="14084" width="51.125" style="480" customWidth="1"/>
    <col min="14085" max="14085" width="13.75" style="480" customWidth="1"/>
    <col min="14086" max="14086" width="12.75" style="480" customWidth="1"/>
    <col min="14087" max="14088" width="15.75" style="480" customWidth="1"/>
    <col min="14089" max="14089" width="21.75" style="480" customWidth="1"/>
    <col min="14090" max="14337" width="9.125" style="480"/>
    <col min="14338" max="14339" width="10.75" style="480" customWidth="1"/>
    <col min="14340" max="14340" width="51.125" style="480" customWidth="1"/>
    <col min="14341" max="14341" width="13.75" style="480" customWidth="1"/>
    <col min="14342" max="14342" width="12.75" style="480" customWidth="1"/>
    <col min="14343" max="14344" width="15.75" style="480" customWidth="1"/>
    <col min="14345" max="14345" width="21.75" style="480" customWidth="1"/>
    <col min="14346" max="14593" width="9.125" style="480"/>
    <col min="14594" max="14595" width="10.75" style="480" customWidth="1"/>
    <col min="14596" max="14596" width="51.125" style="480" customWidth="1"/>
    <col min="14597" max="14597" width="13.75" style="480" customWidth="1"/>
    <col min="14598" max="14598" width="12.75" style="480" customWidth="1"/>
    <col min="14599" max="14600" width="15.75" style="480" customWidth="1"/>
    <col min="14601" max="14601" width="21.75" style="480" customWidth="1"/>
    <col min="14602" max="14849" width="9.125" style="480"/>
    <col min="14850" max="14851" width="10.75" style="480" customWidth="1"/>
    <col min="14852" max="14852" width="51.125" style="480" customWidth="1"/>
    <col min="14853" max="14853" width="13.75" style="480" customWidth="1"/>
    <col min="14854" max="14854" width="12.75" style="480" customWidth="1"/>
    <col min="14855" max="14856" width="15.75" style="480" customWidth="1"/>
    <col min="14857" max="14857" width="21.75" style="480" customWidth="1"/>
    <col min="14858" max="15105" width="9.125" style="480"/>
    <col min="15106" max="15107" width="10.75" style="480" customWidth="1"/>
    <col min="15108" max="15108" width="51.125" style="480" customWidth="1"/>
    <col min="15109" max="15109" width="13.75" style="480" customWidth="1"/>
    <col min="15110" max="15110" width="12.75" style="480" customWidth="1"/>
    <col min="15111" max="15112" width="15.75" style="480" customWidth="1"/>
    <col min="15113" max="15113" width="21.75" style="480" customWidth="1"/>
    <col min="15114" max="15361" width="9.125" style="480"/>
    <col min="15362" max="15363" width="10.75" style="480" customWidth="1"/>
    <col min="15364" max="15364" width="51.125" style="480" customWidth="1"/>
    <col min="15365" max="15365" width="13.75" style="480" customWidth="1"/>
    <col min="15366" max="15366" width="12.75" style="480" customWidth="1"/>
    <col min="15367" max="15368" width="15.75" style="480" customWidth="1"/>
    <col min="15369" max="15369" width="21.75" style="480" customWidth="1"/>
    <col min="15370" max="15617" width="9.125" style="480"/>
    <col min="15618" max="15619" width="10.75" style="480" customWidth="1"/>
    <col min="15620" max="15620" width="51.125" style="480" customWidth="1"/>
    <col min="15621" max="15621" width="13.75" style="480" customWidth="1"/>
    <col min="15622" max="15622" width="12.75" style="480" customWidth="1"/>
    <col min="15623" max="15624" width="15.75" style="480" customWidth="1"/>
    <col min="15625" max="15625" width="21.75" style="480" customWidth="1"/>
    <col min="15626" max="15873" width="9.125" style="480"/>
    <col min="15874" max="15875" width="10.75" style="480" customWidth="1"/>
    <col min="15876" max="15876" width="51.125" style="480" customWidth="1"/>
    <col min="15877" max="15877" width="13.75" style="480" customWidth="1"/>
    <col min="15878" max="15878" width="12.75" style="480" customWidth="1"/>
    <col min="15879" max="15880" width="15.75" style="480" customWidth="1"/>
    <col min="15881" max="15881" width="21.75" style="480" customWidth="1"/>
    <col min="15882" max="16129" width="9.125" style="480"/>
    <col min="16130" max="16131" width="10.75" style="480" customWidth="1"/>
    <col min="16132" max="16132" width="51.125" style="480" customWidth="1"/>
    <col min="16133" max="16133" width="13.75" style="480" customWidth="1"/>
    <col min="16134" max="16134" width="12.75" style="480" customWidth="1"/>
    <col min="16135" max="16136" width="15.75" style="480" customWidth="1"/>
    <col min="16137" max="16137" width="21.75" style="480" customWidth="1"/>
    <col min="16138" max="16384" width="9.125" style="480"/>
  </cols>
  <sheetData>
    <row r="2" spans="2:9">
      <c r="B2" s="520" t="s">
        <v>0</v>
      </c>
      <c r="C2" s="519" t="s">
        <v>3044</v>
      </c>
      <c r="D2" s="518"/>
      <c r="E2" s="520"/>
    </row>
    <row r="3" spans="2:9" s="518" customFormat="1" ht="12.75" customHeight="1">
      <c r="B3" s="520" t="s">
        <v>723</v>
      </c>
      <c r="C3" s="1388" t="s">
        <v>1</v>
      </c>
      <c r="D3" s="1388"/>
      <c r="E3" s="1388"/>
      <c r="F3" s="1388"/>
      <c r="G3" s="521"/>
      <c r="H3" s="720"/>
    </row>
    <row r="4" spans="2:9" s="518" customFormat="1" ht="41.25" customHeight="1">
      <c r="B4" s="520" t="s">
        <v>84</v>
      </c>
      <c r="C4" s="1388" t="s">
        <v>3043</v>
      </c>
      <c r="D4" s="1388"/>
      <c r="E4" s="1388"/>
      <c r="F4" s="1388"/>
      <c r="G4" s="521"/>
      <c r="H4" s="720"/>
    </row>
    <row r="5" spans="2:9" s="518" customFormat="1">
      <c r="B5" s="520" t="s">
        <v>3</v>
      </c>
      <c r="C5" s="1419" t="s">
        <v>721</v>
      </c>
      <c r="D5" s="1419"/>
      <c r="E5" s="1419"/>
      <c r="F5" s="1419"/>
      <c r="G5" s="521"/>
      <c r="H5" s="720"/>
    </row>
    <row r="6" spans="2:9" s="518" customFormat="1">
      <c r="B6" s="520" t="s">
        <v>2</v>
      </c>
      <c r="C6" s="519" t="s">
        <v>79</v>
      </c>
      <c r="D6" s="975"/>
      <c r="E6" s="975"/>
      <c r="F6" s="974"/>
      <c r="G6" s="521"/>
      <c r="H6" s="720"/>
    </row>
    <row r="7" spans="2:9" s="518" customFormat="1" ht="72.75" customHeight="1">
      <c r="C7" s="519"/>
      <c r="D7" s="1420" t="s">
        <v>3564</v>
      </c>
      <c r="E7" s="1420"/>
      <c r="F7" s="1420"/>
      <c r="G7" s="1420"/>
      <c r="H7" s="1420"/>
    </row>
    <row r="8" spans="2:9" s="512" customFormat="1" ht="9.9499999999999993" customHeight="1">
      <c r="B8" s="516"/>
      <c r="C8" s="516"/>
      <c r="D8" s="517"/>
      <c r="E8" s="516"/>
      <c r="F8" s="973"/>
      <c r="G8" s="514"/>
      <c r="H8" s="972"/>
      <c r="I8" s="517"/>
    </row>
    <row r="9" spans="2:9" s="506" customFormat="1" ht="32.1" customHeight="1" thickBot="1">
      <c r="B9" s="971" t="s">
        <v>74</v>
      </c>
      <c r="C9" s="971" t="s">
        <v>73</v>
      </c>
      <c r="D9" s="971" t="s">
        <v>72</v>
      </c>
      <c r="E9" s="971" t="s">
        <v>71</v>
      </c>
      <c r="F9" s="971" t="s">
        <v>70</v>
      </c>
      <c r="G9" s="971" t="s">
        <v>69</v>
      </c>
      <c r="H9" s="971" t="s">
        <v>68</v>
      </c>
      <c r="I9" s="971" t="s">
        <v>720</v>
      </c>
    </row>
    <row r="10" spans="2:9" s="500" customFormat="1" ht="15">
      <c r="B10" s="504"/>
      <c r="C10" s="504"/>
      <c r="D10" s="505"/>
      <c r="E10" s="504"/>
      <c r="F10" s="744"/>
      <c r="G10" s="502"/>
      <c r="H10" s="743"/>
      <c r="I10" s="505"/>
    </row>
    <row r="11" spans="2:9">
      <c r="B11" s="940"/>
      <c r="C11" s="939"/>
      <c r="D11" s="939" t="s">
        <v>67</v>
      </c>
      <c r="E11" s="939"/>
      <c r="F11" s="1418" t="s">
        <v>48</v>
      </c>
      <c r="G11" s="1418"/>
      <c r="H11" s="938">
        <f>ROUND(SUM(H15:H23),2)</f>
        <v>0</v>
      </c>
      <c r="I11" s="937"/>
    </row>
    <row r="12" spans="2:9">
      <c r="D12" s="493"/>
      <c r="G12" s="480"/>
      <c r="H12" s="480"/>
      <c r="I12" s="480"/>
    </row>
    <row r="13" spans="2:9">
      <c r="B13" s="970"/>
      <c r="C13" s="970"/>
      <c r="D13" s="970" t="s">
        <v>66</v>
      </c>
      <c r="E13" s="970"/>
      <c r="F13" s="970"/>
      <c r="G13" s="970"/>
      <c r="H13" s="970"/>
      <c r="I13" s="970"/>
    </row>
    <row r="14" spans="2:9">
      <c r="D14" s="493"/>
      <c r="G14" s="480"/>
      <c r="H14" s="480"/>
      <c r="I14" s="480"/>
    </row>
    <row r="15" spans="2:9" s="520" customFormat="1" ht="63.75">
      <c r="B15" s="484" t="s">
        <v>719</v>
      </c>
      <c r="C15" s="484"/>
      <c r="D15" s="485" t="s">
        <v>718</v>
      </c>
      <c r="E15" s="936" t="s">
        <v>639</v>
      </c>
      <c r="F15" s="721">
        <v>40</v>
      </c>
      <c r="G15" s="482"/>
      <c r="H15" s="1271">
        <f t="shared" ref="H15:H23" si="0">ROUND(F15*G15,2)</f>
        <v>0</v>
      </c>
    </row>
    <row r="16" spans="2:9" s="520" customFormat="1">
      <c r="B16" s="484"/>
      <c r="C16" s="484"/>
      <c r="D16" s="485"/>
      <c r="E16" s="936"/>
      <c r="F16" s="721"/>
      <c r="G16" s="482"/>
      <c r="H16" s="1271">
        <f t="shared" si="0"/>
        <v>0</v>
      </c>
    </row>
    <row r="17" spans="2:9" s="520" customFormat="1" ht="38.25">
      <c r="B17" s="484" t="s">
        <v>717</v>
      </c>
      <c r="C17" s="484"/>
      <c r="D17" s="485" t="s">
        <v>716</v>
      </c>
      <c r="E17" s="484" t="s">
        <v>547</v>
      </c>
      <c r="F17" s="721">
        <v>5</v>
      </c>
      <c r="G17" s="482"/>
      <c r="H17" s="1271">
        <f t="shared" si="0"/>
        <v>0</v>
      </c>
    </row>
    <row r="18" spans="2:9" s="520" customFormat="1">
      <c r="B18" s="484"/>
      <c r="C18" s="484"/>
      <c r="D18" s="485"/>
      <c r="E18" s="484"/>
      <c r="F18" s="721"/>
      <c r="G18" s="482"/>
      <c r="H18" s="1271">
        <f t="shared" si="0"/>
        <v>0</v>
      </c>
    </row>
    <row r="19" spans="2:9" s="520" customFormat="1" ht="76.5">
      <c r="B19" s="484" t="s">
        <v>715</v>
      </c>
      <c r="C19" s="484"/>
      <c r="D19" s="485" t="s">
        <v>714</v>
      </c>
      <c r="E19" s="936" t="s">
        <v>547</v>
      </c>
      <c r="F19" s="721">
        <v>1</v>
      </c>
      <c r="G19" s="482"/>
      <c r="H19" s="1271">
        <f t="shared" si="0"/>
        <v>0</v>
      </c>
    </row>
    <row r="20" spans="2:9" s="520" customFormat="1">
      <c r="B20" s="970"/>
      <c r="C20" s="970"/>
      <c r="D20" s="970" t="s">
        <v>713</v>
      </c>
      <c r="E20" s="970"/>
      <c r="F20" s="970"/>
      <c r="G20" s="970"/>
      <c r="H20" s="1271">
        <f t="shared" si="0"/>
        <v>0</v>
      </c>
      <c r="I20" s="970"/>
    </row>
    <row r="21" spans="2:9" s="520" customFormat="1">
      <c r="B21" s="484"/>
      <c r="C21" s="484"/>
      <c r="D21" s="968"/>
      <c r="E21" s="969"/>
      <c r="F21" s="967"/>
      <c r="G21" s="482"/>
      <c r="H21" s="1271">
        <f t="shared" si="0"/>
        <v>0</v>
      </c>
    </row>
    <row r="22" spans="2:9" s="520" customFormat="1" ht="38.25">
      <c r="B22" s="484" t="s">
        <v>712</v>
      </c>
      <c r="C22" s="484"/>
      <c r="D22" s="968" t="s">
        <v>711</v>
      </c>
      <c r="E22" s="484"/>
      <c r="F22" s="967"/>
      <c r="G22" s="482"/>
      <c r="H22" s="1271">
        <f t="shared" si="0"/>
        <v>0</v>
      </c>
    </row>
    <row r="23" spans="2:9" s="520" customFormat="1">
      <c r="B23" s="484"/>
      <c r="C23" s="484"/>
      <c r="D23" s="968" t="s">
        <v>3075</v>
      </c>
      <c r="E23" s="484" t="s">
        <v>639</v>
      </c>
      <c r="F23" s="967">
        <v>35</v>
      </c>
      <c r="G23" s="482"/>
      <c r="H23" s="1271">
        <f t="shared" si="0"/>
        <v>0</v>
      </c>
    </row>
    <row r="24" spans="2:9" s="500" customFormat="1" ht="15">
      <c r="B24" s="504"/>
      <c r="C24" s="504"/>
      <c r="D24" s="505"/>
      <c r="E24" s="504"/>
      <c r="F24" s="744"/>
      <c r="G24" s="502"/>
      <c r="H24" s="743"/>
      <c r="I24" s="505"/>
    </row>
    <row r="25" spans="2:9">
      <c r="B25" s="940"/>
      <c r="C25" s="939"/>
      <c r="D25" s="939" t="s">
        <v>709</v>
      </c>
      <c r="E25" s="1418" t="s">
        <v>708</v>
      </c>
      <c r="F25" s="1418"/>
      <c r="G25" s="1418"/>
      <c r="H25" s="938">
        <f>ROUND(+SUM(H26:H49),2)</f>
        <v>0</v>
      </c>
      <c r="I25" s="937"/>
    </row>
    <row r="26" spans="2:9" s="520" customFormat="1">
      <c r="B26" s="484"/>
      <c r="C26" s="484"/>
      <c r="D26" s="485"/>
      <c r="E26" s="484"/>
      <c r="F26" s="721"/>
      <c r="G26" s="499"/>
      <c r="H26" s="720"/>
    </row>
    <row r="27" spans="2:9" s="520" customFormat="1" ht="38.25">
      <c r="B27" s="484" t="s">
        <v>707</v>
      </c>
      <c r="C27" s="484"/>
      <c r="D27" s="485" t="s">
        <v>706</v>
      </c>
      <c r="E27" s="484" t="s">
        <v>58</v>
      </c>
      <c r="F27" s="721">
        <v>60</v>
      </c>
      <c r="G27" s="499"/>
      <c r="H27" s="1271">
        <f t="shared" ref="H27:H49" si="1">ROUND(F27*G27,2)</f>
        <v>0</v>
      </c>
      <c r="I27" s="485"/>
    </row>
    <row r="28" spans="2:9" s="520" customFormat="1">
      <c r="B28" s="484"/>
      <c r="C28" s="484"/>
      <c r="D28" s="485"/>
      <c r="E28" s="484"/>
      <c r="F28" s="721"/>
      <c r="G28" s="499"/>
      <c r="H28" s="1271">
        <f t="shared" si="1"/>
        <v>0</v>
      </c>
      <c r="I28" s="926"/>
    </row>
    <row r="29" spans="2:9" s="520" customFormat="1" ht="25.5">
      <c r="B29" s="484" t="s">
        <v>705</v>
      </c>
      <c r="C29" s="484"/>
      <c r="D29" s="485" t="s">
        <v>704</v>
      </c>
      <c r="E29" s="484" t="s">
        <v>52</v>
      </c>
      <c r="F29" s="721">
        <v>37</v>
      </c>
      <c r="G29" s="499"/>
      <c r="H29" s="1271">
        <f t="shared" si="1"/>
        <v>0</v>
      </c>
      <c r="I29" s="485"/>
    </row>
    <row r="30" spans="2:9" s="520" customFormat="1">
      <c r="B30" s="484"/>
      <c r="C30" s="484"/>
      <c r="D30" s="485"/>
      <c r="E30" s="484"/>
      <c r="F30" s="721"/>
      <c r="G30" s="499"/>
      <c r="H30" s="1271">
        <f t="shared" si="1"/>
        <v>0</v>
      </c>
    </row>
    <row r="31" spans="2:9" s="520" customFormat="1" ht="51">
      <c r="B31" s="484" t="s">
        <v>703</v>
      </c>
      <c r="C31" s="484"/>
      <c r="D31" s="485" t="s">
        <v>702</v>
      </c>
      <c r="E31" s="484" t="s">
        <v>58</v>
      </c>
      <c r="F31" s="721">
        <v>6</v>
      </c>
      <c r="G31" s="499"/>
      <c r="H31" s="1271">
        <f t="shared" si="1"/>
        <v>0</v>
      </c>
      <c r="I31" s="485"/>
    </row>
    <row r="32" spans="2:9" s="520" customFormat="1">
      <c r="B32" s="484"/>
      <c r="C32" s="484"/>
      <c r="D32" s="485"/>
      <c r="E32" s="484"/>
      <c r="F32" s="721"/>
      <c r="G32" s="499"/>
      <c r="H32" s="1271">
        <f t="shared" si="1"/>
        <v>0</v>
      </c>
    </row>
    <row r="33" spans="2:9" s="520" customFormat="1" ht="51">
      <c r="B33" s="484" t="s">
        <v>701</v>
      </c>
      <c r="C33" s="484"/>
      <c r="D33" s="485" t="s">
        <v>700</v>
      </c>
      <c r="E33" s="484" t="s">
        <v>58</v>
      </c>
      <c r="F33" s="721">
        <v>16</v>
      </c>
      <c r="G33" s="499"/>
      <c r="H33" s="1271">
        <f t="shared" si="1"/>
        <v>0</v>
      </c>
      <c r="I33" s="485"/>
    </row>
    <row r="34" spans="2:9" s="520" customFormat="1">
      <c r="B34" s="484"/>
      <c r="C34" s="484"/>
      <c r="D34" s="485"/>
      <c r="E34" s="484"/>
      <c r="F34" s="721"/>
      <c r="G34" s="499"/>
      <c r="H34" s="1271">
        <f t="shared" si="1"/>
        <v>0</v>
      </c>
    </row>
    <row r="35" spans="2:9" s="520" customFormat="1" ht="102">
      <c r="B35" s="484" t="s">
        <v>699</v>
      </c>
      <c r="C35" s="484"/>
      <c r="D35" s="485" t="s">
        <v>698</v>
      </c>
      <c r="E35" s="484" t="s">
        <v>58</v>
      </c>
      <c r="F35" s="721">
        <v>32</v>
      </c>
      <c r="G35" s="499"/>
      <c r="H35" s="1271">
        <f t="shared" si="1"/>
        <v>0</v>
      </c>
      <c r="I35" s="959" t="s">
        <v>3042</v>
      </c>
    </row>
    <row r="36" spans="2:9" s="963" customFormat="1" ht="14.25" customHeight="1">
      <c r="B36" s="484"/>
      <c r="C36" s="484"/>
      <c r="D36" s="966"/>
      <c r="E36" s="948"/>
      <c r="F36" s="947"/>
      <c r="G36" s="965"/>
      <c r="H36" s="1271">
        <f t="shared" si="1"/>
        <v>0</v>
      </c>
      <c r="I36" s="964"/>
    </row>
    <row r="37" spans="2:9" s="520" customFormat="1" ht="25.5">
      <c r="B37" s="484" t="s">
        <v>696</v>
      </c>
      <c r="C37" s="484"/>
      <c r="D37" s="485" t="s">
        <v>695</v>
      </c>
      <c r="E37" s="484" t="s">
        <v>52</v>
      </c>
      <c r="F37" s="721">
        <v>20</v>
      </c>
      <c r="G37" s="499"/>
      <c r="H37" s="1271">
        <f t="shared" si="1"/>
        <v>0</v>
      </c>
      <c r="I37" s="926"/>
    </row>
    <row r="38" spans="2:9" s="963" customFormat="1" ht="14.25" customHeight="1">
      <c r="B38" s="484"/>
      <c r="C38" s="484"/>
      <c r="D38" s="966"/>
      <c r="E38" s="948"/>
      <c r="F38" s="947"/>
      <c r="G38" s="965"/>
      <c r="H38" s="1271">
        <f t="shared" si="1"/>
        <v>0</v>
      </c>
      <c r="I38" s="964"/>
    </row>
    <row r="39" spans="2:9" s="520" customFormat="1" ht="38.25">
      <c r="B39" s="484" t="s">
        <v>694</v>
      </c>
      <c r="C39" s="484"/>
      <c r="D39" s="485" t="s">
        <v>693</v>
      </c>
      <c r="E39" s="484" t="s">
        <v>547</v>
      </c>
      <c r="F39" s="721">
        <v>3</v>
      </c>
      <c r="G39" s="499"/>
      <c r="H39" s="1271">
        <f t="shared" si="1"/>
        <v>0</v>
      </c>
      <c r="I39" s="926"/>
    </row>
    <row r="40" spans="2:9" s="963" customFormat="1" ht="14.25" customHeight="1">
      <c r="B40" s="484"/>
      <c r="C40" s="484"/>
      <c r="D40" s="966"/>
      <c r="E40" s="948"/>
      <c r="F40" s="947"/>
      <c r="G40" s="965"/>
      <c r="H40" s="1271">
        <f t="shared" si="1"/>
        <v>0</v>
      </c>
      <c r="I40" s="964"/>
    </row>
    <row r="41" spans="2:9" s="520" customFormat="1" ht="38.25">
      <c r="B41" s="484" t="s">
        <v>692</v>
      </c>
      <c r="C41" s="484"/>
      <c r="D41" s="485" t="s">
        <v>691</v>
      </c>
      <c r="E41" s="484" t="s">
        <v>547</v>
      </c>
      <c r="F41" s="721">
        <v>1</v>
      </c>
      <c r="G41" s="499"/>
      <c r="H41" s="1271">
        <f t="shared" si="1"/>
        <v>0</v>
      </c>
      <c r="I41" s="926"/>
    </row>
    <row r="42" spans="2:9" s="963" customFormat="1" ht="14.25" customHeight="1">
      <c r="B42" s="484"/>
      <c r="C42" s="484"/>
      <c r="D42" s="966"/>
      <c r="E42" s="948"/>
      <c r="F42" s="947"/>
      <c r="G42" s="965"/>
      <c r="H42" s="1271">
        <f t="shared" si="1"/>
        <v>0</v>
      </c>
      <c r="I42" s="964"/>
    </row>
    <row r="43" spans="2:9" s="520" customFormat="1" ht="25.5">
      <c r="B43" s="484" t="s">
        <v>690</v>
      </c>
      <c r="C43" s="484"/>
      <c r="D43" s="962" t="s">
        <v>689</v>
      </c>
      <c r="E43" s="484" t="s">
        <v>688</v>
      </c>
      <c r="F43" s="721">
        <v>6</v>
      </c>
      <c r="G43" s="499"/>
      <c r="H43" s="1271">
        <f t="shared" si="1"/>
        <v>0</v>
      </c>
      <c r="I43" s="926"/>
    </row>
    <row r="44" spans="2:9" s="520" customFormat="1">
      <c r="B44" s="484"/>
      <c r="C44" s="484"/>
      <c r="D44" s="485"/>
      <c r="E44" s="484"/>
      <c r="F44" s="721"/>
      <c r="G44" s="499"/>
      <c r="H44" s="1271">
        <f t="shared" si="1"/>
        <v>0</v>
      </c>
      <c r="I44" s="959"/>
    </row>
    <row r="45" spans="2:9" s="520" customFormat="1" ht="25.5">
      <c r="B45" s="484" t="s">
        <v>687</v>
      </c>
      <c r="C45" s="484"/>
      <c r="D45" s="485" t="s">
        <v>686</v>
      </c>
      <c r="E45" s="484" t="s">
        <v>58</v>
      </c>
      <c r="F45" s="721">
        <f>F31+F33</f>
        <v>22</v>
      </c>
      <c r="G45" s="499"/>
      <c r="H45" s="1271">
        <f t="shared" si="1"/>
        <v>0</v>
      </c>
      <c r="I45" s="959"/>
    </row>
    <row r="46" spans="2:9" s="520" customFormat="1">
      <c r="B46" s="484"/>
      <c r="C46" s="484"/>
      <c r="D46" s="244"/>
      <c r="E46" s="484"/>
      <c r="F46" s="721"/>
      <c r="G46" s="499"/>
      <c r="H46" s="1271">
        <f t="shared" si="1"/>
        <v>0</v>
      </c>
    </row>
    <row r="47" spans="2:9" s="520" customFormat="1" ht="25.5">
      <c r="B47" s="484" t="s">
        <v>684</v>
      </c>
      <c r="C47" s="484"/>
      <c r="D47" s="941" t="s">
        <v>683</v>
      </c>
      <c r="E47" s="484" t="s">
        <v>639</v>
      </c>
      <c r="F47" s="721">
        <f>F15</f>
        <v>40</v>
      </c>
      <c r="G47" s="482"/>
      <c r="H47" s="1271">
        <f t="shared" si="1"/>
        <v>0</v>
      </c>
    </row>
    <row r="48" spans="2:9" s="520" customFormat="1">
      <c r="B48" s="484"/>
      <c r="C48" s="484"/>
      <c r="D48" s="244"/>
      <c r="E48" s="484"/>
      <c r="F48" s="721"/>
      <c r="G48" s="499"/>
      <c r="H48" s="1271">
        <f t="shared" si="1"/>
        <v>0</v>
      </c>
    </row>
    <row r="49" spans="1:9" s="520" customFormat="1" ht="51">
      <c r="B49" s="484" t="s">
        <v>751</v>
      </c>
      <c r="C49" s="484"/>
      <c r="D49" s="941" t="s">
        <v>3026</v>
      </c>
      <c r="E49" s="484" t="s">
        <v>554</v>
      </c>
      <c r="F49" s="721">
        <v>1</v>
      </c>
      <c r="G49" s="482"/>
      <c r="H49" s="1271">
        <f t="shared" si="1"/>
        <v>0</v>
      </c>
    </row>
    <row r="50" spans="1:9">
      <c r="G50" s="499"/>
      <c r="H50" s="732"/>
    </row>
    <row r="51" spans="1:9">
      <c r="B51" s="940"/>
      <c r="C51" s="939"/>
      <c r="D51" s="939" t="s">
        <v>682</v>
      </c>
      <c r="E51" s="939"/>
      <c r="F51" s="1418" t="s">
        <v>681</v>
      </c>
      <c r="G51" s="1418"/>
      <c r="H51" s="938">
        <f>ROUND(SUM(H55:H77),2)</f>
        <v>0</v>
      </c>
      <c r="I51" s="937"/>
    </row>
    <row r="52" spans="1:9">
      <c r="D52" s="493"/>
      <c r="G52" s="486"/>
    </row>
    <row r="53" spans="1:9" ht="38.25">
      <c r="D53" s="485" t="s">
        <v>3023</v>
      </c>
      <c r="G53" s="486"/>
    </row>
    <row r="54" spans="1:9" ht="63.75">
      <c r="A54" s="722"/>
      <c r="B54" s="1324" t="s">
        <v>679</v>
      </c>
      <c r="C54" s="1324"/>
      <c r="D54" s="1295" t="s">
        <v>3590</v>
      </c>
      <c r="E54" s="1324"/>
      <c r="F54" s="1325"/>
      <c r="G54" s="1326"/>
      <c r="H54" s="724"/>
      <c r="I54" s="1327"/>
    </row>
    <row r="55" spans="1:9">
      <c r="A55" s="722"/>
      <c r="B55" s="1324"/>
      <c r="C55" s="1324"/>
      <c r="D55" s="723" t="s">
        <v>3591</v>
      </c>
      <c r="E55" s="1324" t="s">
        <v>639</v>
      </c>
      <c r="F55" s="1325">
        <f>F15</f>
        <v>40</v>
      </c>
      <c r="G55" s="1328"/>
      <c r="H55" s="1329">
        <f t="shared" ref="H55" si="2">ROUND(F55*G55,2)</f>
        <v>0</v>
      </c>
      <c r="I55" s="723" t="s">
        <v>3581</v>
      </c>
    </row>
    <row r="56" spans="1:9" s="943" customFormat="1">
      <c r="B56" s="766"/>
      <c r="C56" s="766"/>
      <c r="D56" s="957"/>
      <c r="E56" s="766"/>
      <c r="F56" s="951"/>
      <c r="G56" s="956"/>
      <c r="H56" s="1271">
        <f t="shared" ref="H56:H77" si="3">ROUND(F56*G56,2)</f>
        <v>0</v>
      </c>
      <c r="I56" s="767"/>
    </row>
    <row r="57" spans="1:9" ht="89.25">
      <c r="B57" s="484" t="s">
        <v>677</v>
      </c>
      <c r="D57" s="941" t="s">
        <v>676</v>
      </c>
      <c r="G57" s="486"/>
      <c r="H57" s="1271">
        <f t="shared" si="3"/>
        <v>0</v>
      </c>
      <c r="I57" s="958"/>
    </row>
    <row r="58" spans="1:9">
      <c r="D58" s="485" t="s">
        <v>3074</v>
      </c>
      <c r="E58" s="484" t="s">
        <v>547</v>
      </c>
      <c r="F58" s="721">
        <v>1</v>
      </c>
      <c r="H58" s="1271">
        <f t="shared" si="3"/>
        <v>0</v>
      </c>
      <c r="I58" s="485" t="s">
        <v>3020</v>
      </c>
    </row>
    <row r="59" spans="1:9">
      <c r="D59" s="485" t="s">
        <v>3073</v>
      </c>
      <c r="E59" s="484" t="s">
        <v>547</v>
      </c>
      <c r="F59" s="721">
        <v>4</v>
      </c>
      <c r="H59" s="1271">
        <f t="shared" si="3"/>
        <v>0</v>
      </c>
    </row>
    <row r="60" spans="1:9">
      <c r="D60" s="485" t="s">
        <v>793</v>
      </c>
      <c r="E60" s="484" t="s">
        <v>547</v>
      </c>
      <c r="F60" s="721">
        <v>1</v>
      </c>
      <c r="H60" s="1271">
        <f t="shared" si="3"/>
        <v>0</v>
      </c>
    </row>
    <row r="61" spans="1:9">
      <c r="D61" s="485" t="s">
        <v>3072</v>
      </c>
      <c r="E61" s="484" t="s">
        <v>547</v>
      </c>
      <c r="F61" s="721">
        <v>1</v>
      </c>
      <c r="H61" s="1271">
        <f t="shared" si="3"/>
        <v>0</v>
      </c>
    </row>
    <row r="62" spans="1:9">
      <c r="D62" s="485" t="s">
        <v>662</v>
      </c>
      <c r="E62" s="484" t="s">
        <v>547</v>
      </c>
      <c r="F62" s="721">
        <v>2</v>
      </c>
      <c r="H62" s="1271">
        <f t="shared" si="3"/>
        <v>0</v>
      </c>
    </row>
    <row r="63" spans="1:9" s="943" customFormat="1">
      <c r="B63" s="766"/>
      <c r="C63" s="766"/>
      <c r="D63" s="957"/>
      <c r="E63" s="766"/>
      <c r="F63" s="951"/>
      <c r="G63" s="956"/>
      <c r="H63" s="1271">
        <f t="shared" si="3"/>
        <v>0</v>
      </c>
      <c r="I63" s="767"/>
    </row>
    <row r="64" spans="1:9" ht="51">
      <c r="B64" s="484" t="s">
        <v>661</v>
      </c>
      <c r="D64" s="941" t="s">
        <v>660</v>
      </c>
      <c r="G64" s="486"/>
      <c r="H64" s="1271">
        <f t="shared" si="3"/>
        <v>0</v>
      </c>
      <c r="I64" s="958"/>
    </row>
    <row r="65" spans="2:9">
      <c r="D65" s="485" t="s">
        <v>3071</v>
      </c>
      <c r="E65" s="484" t="s">
        <v>547</v>
      </c>
      <c r="F65" s="721">
        <v>1</v>
      </c>
      <c r="H65" s="1271">
        <f t="shared" si="3"/>
        <v>0</v>
      </c>
    </row>
    <row r="66" spans="2:9">
      <c r="D66" s="485" t="s">
        <v>656</v>
      </c>
      <c r="E66" s="484" t="s">
        <v>547</v>
      </c>
      <c r="F66" s="721">
        <v>1</v>
      </c>
      <c r="H66" s="1271">
        <f t="shared" si="3"/>
        <v>0</v>
      </c>
    </row>
    <row r="67" spans="2:9">
      <c r="H67" s="1271">
        <f t="shared" si="3"/>
        <v>0</v>
      </c>
    </row>
    <row r="68" spans="2:9" ht="38.25">
      <c r="B68" s="484" t="s">
        <v>652</v>
      </c>
      <c r="D68" s="449" t="s">
        <v>3019</v>
      </c>
      <c r="G68" s="486"/>
      <c r="H68" s="1271">
        <f t="shared" si="3"/>
        <v>0</v>
      </c>
    </row>
    <row r="69" spans="2:9">
      <c r="D69" s="449" t="s">
        <v>3070</v>
      </c>
      <c r="E69" s="448" t="s">
        <v>547</v>
      </c>
      <c r="F69" s="954">
        <v>2</v>
      </c>
      <c r="G69" s="953"/>
      <c r="H69" s="1271">
        <f t="shared" si="3"/>
        <v>0</v>
      </c>
      <c r="I69" s="449"/>
    </row>
    <row r="70" spans="2:9">
      <c r="H70" s="1271">
        <f t="shared" si="3"/>
        <v>0</v>
      </c>
    </row>
    <row r="71" spans="2:9" ht="25.5">
      <c r="B71" s="484" t="s">
        <v>650</v>
      </c>
      <c r="D71" s="485" t="s">
        <v>2994</v>
      </c>
      <c r="H71" s="1271">
        <f t="shared" si="3"/>
        <v>0</v>
      </c>
    </row>
    <row r="72" spans="2:9">
      <c r="D72" s="485" t="s">
        <v>3069</v>
      </c>
      <c r="E72" s="484" t="s">
        <v>547</v>
      </c>
      <c r="F72" s="721">
        <v>1</v>
      </c>
      <c r="H72" s="1271">
        <f t="shared" si="3"/>
        <v>0</v>
      </c>
      <c r="I72" s="936"/>
    </row>
    <row r="73" spans="2:9">
      <c r="B73" s="480"/>
      <c r="C73" s="480"/>
      <c r="D73" s="480"/>
      <c r="H73" s="1271">
        <f t="shared" si="3"/>
        <v>0</v>
      </c>
    </row>
    <row r="74" spans="2:9" ht="25.5">
      <c r="B74" s="484" t="s">
        <v>763</v>
      </c>
      <c r="D74" s="485" t="s">
        <v>651</v>
      </c>
      <c r="E74" s="484" t="s">
        <v>554</v>
      </c>
      <c r="F74" s="721">
        <v>1</v>
      </c>
      <c r="H74" s="1271">
        <f t="shared" si="3"/>
        <v>0</v>
      </c>
      <c r="I74" s="936"/>
    </row>
    <row r="75" spans="2:9">
      <c r="H75" s="1271">
        <f t="shared" si="3"/>
        <v>0</v>
      </c>
    </row>
    <row r="76" spans="2:9" ht="38.25">
      <c r="B76" s="484" t="s">
        <v>852</v>
      </c>
      <c r="D76" s="485" t="s">
        <v>649</v>
      </c>
      <c r="H76" s="1271">
        <f t="shared" si="3"/>
        <v>0</v>
      </c>
    </row>
    <row r="77" spans="2:9">
      <c r="D77" s="485" t="s">
        <v>648</v>
      </c>
      <c r="E77" s="484" t="s">
        <v>554</v>
      </c>
      <c r="F77" s="721">
        <v>2</v>
      </c>
      <c r="H77" s="1271">
        <f t="shared" si="3"/>
        <v>0</v>
      </c>
    </row>
    <row r="78" spans="2:9" s="520" customFormat="1">
      <c r="B78" s="484"/>
      <c r="C78" s="484"/>
      <c r="D78" s="485"/>
      <c r="E78" s="484"/>
      <c r="F78" s="721"/>
      <c r="G78" s="482"/>
      <c r="H78" s="720"/>
      <c r="I78" s="942"/>
    </row>
    <row r="79" spans="2:9" s="941" customFormat="1">
      <c r="B79" s="940"/>
      <c r="C79" s="939"/>
      <c r="D79" s="939" t="s">
        <v>647</v>
      </c>
      <c r="E79" s="939"/>
      <c r="F79" s="1418" t="s">
        <v>646</v>
      </c>
      <c r="G79" s="1418"/>
      <c r="H79" s="938">
        <f>ROUND(SUM(H81:H87),2)</f>
        <v>0</v>
      </c>
      <c r="I79" s="937"/>
    </row>
    <row r="80" spans="2:9" s="941" customFormat="1">
      <c r="B80" s="484"/>
      <c r="C80" s="484"/>
      <c r="D80" s="493"/>
      <c r="E80" s="484"/>
      <c r="F80" s="721"/>
      <c r="G80" s="486"/>
      <c r="H80" s="731"/>
      <c r="I80" s="485"/>
    </row>
    <row r="81" spans="2:9" s="520" customFormat="1">
      <c r="B81" s="484" t="s">
        <v>645</v>
      </c>
      <c r="C81" s="484"/>
      <c r="D81" s="485" t="s">
        <v>644</v>
      </c>
      <c r="E81" s="237" t="s">
        <v>554</v>
      </c>
      <c r="F81" s="721">
        <v>1</v>
      </c>
      <c r="G81" s="482"/>
      <c r="H81" s="1271">
        <f t="shared" ref="H81:H87" si="4">ROUND(F81*G81,2)</f>
        <v>0</v>
      </c>
      <c r="I81" s="485"/>
    </row>
    <row r="82" spans="2:9" s="520" customFormat="1">
      <c r="B82" s="484"/>
      <c r="C82" s="484"/>
      <c r="D82" s="485"/>
      <c r="E82" s="237"/>
      <c r="F82" s="721"/>
      <c r="G82" s="482"/>
      <c r="H82" s="1271">
        <f t="shared" si="4"/>
        <v>0</v>
      </c>
      <c r="I82" s="485"/>
    </row>
    <row r="83" spans="2:9" ht="25.5">
      <c r="B83" s="484" t="s">
        <v>643</v>
      </c>
      <c r="D83" s="485" t="s">
        <v>642</v>
      </c>
      <c r="E83" s="237" t="s">
        <v>639</v>
      </c>
      <c r="F83" s="721">
        <f>F15</f>
        <v>40</v>
      </c>
      <c r="H83" s="1271">
        <f t="shared" si="4"/>
        <v>0</v>
      </c>
    </row>
    <row r="84" spans="2:9">
      <c r="E84" s="237"/>
      <c r="H84" s="1271">
        <f t="shared" si="4"/>
        <v>0</v>
      </c>
      <c r="I84" s="941"/>
    </row>
    <row r="85" spans="2:9" ht="25.5">
      <c r="B85" s="484" t="s">
        <v>641</v>
      </c>
      <c r="D85" s="485" t="s">
        <v>2983</v>
      </c>
      <c r="E85" s="237" t="s">
        <v>639</v>
      </c>
      <c r="F85" s="721">
        <f>F83</f>
        <v>40</v>
      </c>
      <c r="H85" s="1271">
        <f t="shared" si="4"/>
        <v>0</v>
      </c>
    </row>
    <row r="86" spans="2:9">
      <c r="E86" s="237"/>
      <c r="H86" s="1271">
        <f t="shared" si="4"/>
        <v>0</v>
      </c>
      <c r="I86" s="941"/>
    </row>
    <row r="87" spans="2:9">
      <c r="B87" s="484" t="s">
        <v>739</v>
      </c>
      <c r="D87" s="485" t="s">
        <v>2981</v>
      </c>
      <c r="E87" s="237" t="s">
        <v>554</v>
      </c>
      <c r="F87" s="721">
        <v>1</v>
      </c>
      <c r="H87" s="1271">
        <f t="shared" si="4"/>
        <v>0</v>
      </c>
    </row>
    <row r="89" spans="2:9">
      <c r="B89" s="940"/>
      <c r="C89" s="939"/>
      <c r="D89" s="939" t="s">
        <v>638</v>
      </c>
      <c r="E89" s="939"/>
      <c r="F89" s="1418" t="s">
        <v>637</v>
      </c>
      <c r="G89" s="1418"/>
      <c r="H89" s="938">
        <f>ROUND(SUM(H91:H91),2)</f>
        <v>0</v>
      </c>
      <c r="I89" s="937"/>
    </row>
    <row r="90" spans="2:9">
      <c r="D90" s="493"/>
      <c r="G90" s="486"/>
    </row>
    <row r="91" spans="2:9" s="520" customFormat="1" ht="25.5">
      <c r="B91" s="484" t="s">
        <v>636</v>
      </c>
      <c r="C91" s="484"/>
      <c r="D91" s="485" t="s">
        <v>635</v>
      </c>
      <c r="E91" s="936" t="s">
        <v>52</v>
      </c>
      <c r="F91" s="721">
        <v>60</v>
      </c>
      <c r="G91" s="482"/>
      <c r="H91" s="1271">
        <f t="shared" ref="H91" si="5">ROUND(F91*G91,2)</f>
        <v>0</v>
      </c>
    </row>
    <row r="92" spans="2:9">
      <c r="D92" s="493"/>
    </row>
    <row r="93" spans="2:9">
      <c r="D93" s="492" t="str">
        <f>D11</f>
        <v>1 PREDDELA</v>
      </c>
      <c r="E93" s="491">
        <f>H11</f>
        <v>0</v>
      </c>
    </row>
    <row r="94" spans="2:9">
      <c r="D94" s="492" t="str">
        <f>D25</f>
        <v>2 ZEMELJSKA DELA IN TEMELJENJE</v>
      </c>
      <c r="E94" s="491">
        <f>H25</f>
        <v>0</v>
      </c>
    </row>
    <row r="95" spans="2:9">
      <c r="D95" s="935" t="str">
        <f>D51</f>
        <v>3 STROJNI DEL</v>
      </c>
      <c r="E95" s="491">
        <f>H51</f>
        <v>0</v>
      </c>
    </row>
    <row r="96" spans="2:9">
      <c r="D96" s="490" t="str">
        <f>D79</f>
        <v>4 TUJE STORITVE</v>
      </c>
      <c r="E96" s="489">
        <f>H79</f>
        <v>0</v>
      </c>
    </row>
    <row r="97" spans="1:9">
      <c r="D97" s="932" t="str">
        <f>D89</f>
        <v>5 ZAKLJUČNA DELA</v>
      </c>
      <c r="E97" s="489">
        <f>H89</f>
        <v>0</v>
      </c>
    </row>
    <row r="98" spans="1:9">
      <c r="D98" s="727"/>
      <c r="E98" s="487"/>
    </row>
    <row r="99" spans="1:9">
      <c r="D99" s="934" t="s">
        <v>88</v>
      </c>
      <c r="E99" s="933">
        <f>ROUND(+SUM(E93:E97),2)</f>
        <v>0</v>
      </c>
    </row>
    <row r="100" spans="1:9">
      <c r="D100" s="727"/>
      <c r="E100" s="930"/>
    </row>
    <row r="101" spans="1:9" s="482" customFormat="1" ht="18" customHeight="1">
      <c r="A101" s="480"/>
      <c r="B101" s="484"/>
      <c r="C101" s="484"/>
      <c r="D101" s="932" t="s">
        <v>87</v>
      </c>
      <c r="E101" s="931">
        <f>ROUND(0.22*E99,2)</f>
        <v>0</v>
      </c>
      <c r="F101" s="721"/>
      <c r="H101" s="720"/>
      <c r="I101" s="485"/>
    </row>
    <row r="102" spans="1:9">
      <c r="D102" s="727"/>
      <c r="E102" s="930"/>
    </row>
    <row r="103" spans="1:9">
      <c r="D103" s="929" t="s">
        <v>86</v>
      </c>
      <c r="E103" s="928">
        <f>ROUND(+SUM(E99:E101),2)</f>
        <v>0</v>
      </c>
    </row>
    <row r="104" spans="1:9">
      <c r="F104" s="926"/>
    </row>
  </sheetData>
  <mergeCells count="9">
    <mergeCell ref="F51:G51"/>
    <mergeCell ref="F79:G79"/>
    <mergeCell ref="F89:G89"/>
    <mergeCell ref="C3:F3"/>
    <mergeCell ref="C4:F4"/>
    <mergeCell ref="C5:F5"/>
    <mergeCell ref="D7:H7"/>
    <mergeCell ref="F11:G11"/>
    <mergeCell ref="E25:G25"/>
  </mergeCells>
  <pageMargins left="0.78740157480314965" right="0.39370078740157483" top="0.98425196850393704" bottom="0.78740157480314965" header="0" footer="0.19685039370078741"/>
  <pageSetup paperSize="9" scale="76" fitToHeight="0" orientation="landscape" r:id="rId1"/>
  <headerFooter>
    <oddFooter>&amp;CStran &amp;P od &amp;N</oddFooter>
  </headerFooter>
  <rowBreaks count="3" manualBreakCount="3">
    <brk id="19" max="8" man="1"/>
    <brk id="50" max="8" man="1"/>
    <brk id="88" max="8" man="1"/>
  </rowBreak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156"/>
  <sheetViews>
    <sheetView showZeros="0" view="pageBreakPreview" topLeftCell="A72" zoomScaleNormal="85" zoomScaleSheetLayoutView="100" workbookViewId="0">
      <selection activeCell="I79" sqref="I79"/>
    </sheetView>
  </sheetViews>
  <sheetFormatPr defaultRowHeight="12.75"/>
  <cols>
    <col min="1" max="1" width="9.125" style="480"/>
    <col min="2" max="3" width="10.75" style="484" customWidth="1"/>
    <col min="4" max="4" width="51.125" style="485" customWidth="1"/>
    <col min="5" max="5" width="13.75" style="484" customWidth="1"/>
    <col min="6" max="6" width="12.75" style="721" customWidth="1"/>
    <col min="7" max="7" width="15.75" style="482" customWidth="1"/>
    <col min="8" max="8" width="15.75" style="720" customWidth="1"/>
    <col min="9" max="9" width="21.75" style="485" customWidth="1"/>
    <col min="10" max="257" width="9.125" style="480"/>
    <col min="258" max="259" width="10.75" style="480" customWidth="1"/>
    <col min="260" max="260" width="51.125" style="480" customWidth="1"/>
    <col min="261" max="261" width="13.75" style="480" customWidth="1"/>
    <col min="262" max="262" width="12.75" style="480" customWidth="1"/>
    <col min="263" max="264" width="15.75" style="480" customWidth="1"/>
    <col min="265" max="265" width="21.75" style="480" customWidth="1"/>
    <col min="266" max="513" width="9.125" style="480"/>
    <col min="514" max="515" width="10.75" style="480" customWidth="1"/>
    <col min="516" max="516" width="51.125" style="480" customWidth="1"/>
    <col min="517" max="517" width="13.75" style="480" customWidth="1"/>
    <col min="518" max="518" width="12.75" style="480" customWidth="1"/>
    <col min="519" max="520" width="15.75" style="480" customWidth="1"/>
    <col min="521" max="521" width="21.75" style="480" customWidth="1"/>
    <col min="522" max="769" width="9.125" style="480"/>
    <col min="770" max="771" width="10.75" style="480" customWidth="1"/>
    <col min="772" max="772" width="51.125" style="480" customWidth="1"/>
    <col min="773" max="773" width="13.75" style="480" customWidth="1"/>
    <col min="774" max="774" width="12.75" style="480" customWidth="1"/>
    <col min="775" max="776" width="15.75" style="480" customWidth="1"/>
    <col min="777" max="777" width="21.75" style="480" customWidth="1"/>
    <col min="778" max="1025" width="9.125" style="480"/>
    <col min="1026" max="1027" width="10.75" style="480" customWidth="1"/>
    <col min="1028" max="1028" width="51.125" style="480" customWidth="1"/>
    <col min="1029" max="1029" width="13.75" style="480" customWidth="1"/>
    <col min="1030" max="1030" width="12.75" style="480" customWidth="1"/>
    <col min="1031" max="1032" width="15.75" style="480" customWidth="1"/>
    <col min="1033" max="1033" width="21.75" style="480" customWidth="1"/>
    <col min="1034" max="1281" width="9.125" style="480"/>
    <col min="1282" max="1283" width="10.75" style="480" customWidth="1"/>
    <col min="1284" max="1284" width="51.125" style="480" customWidth="1"/>
    <col min="1285" max="1285" width="13.75" style="480" customWidth="1"/>
    <col min="1286" max="1286" width="12.75" style="480" customWidth="1"/>
    <col min="1287" max="1288" width="15.75" style="480" customWidth="1"/>
    <col min="1289" max="1289" width="21.75" style="480" customWidth="1"/>
    <col min="1290" max="1537" width="9.125" style="480"/>
    <col min="1538" max="1539" width="10.75" style="480" customWidth="1"/>
    <col min="1540" max="1540" width="51.125" style="480" customWidth="1"/>
    <col min="1541" max="1541" width="13.75" style="480" customWidth="1"/>
    <col min="1542" max="1542" width="12.75" style="480" customWidth="1"/>
    <col min="1543" max="1544" width="15.75" style="480" customWidth="1"/>
    <col min="1545" max="1545" width="21.75" style="480" customWidth="1"/>
    <col min="1546" max="1793" width="9.125" style="480"/>
    <col min="1794" max="1795" width="10.75" style="480" customWidth="1"/>
    <col min="1796" max="1796" width="51.125" style="480" customWidth="1"/>
    <col min="1797" max="1797" width="13.75" style="480" customWidth="1"/>
    <col min="1798" max="1798" width="12.75" style="480" customWidth="1"/>
    <col min="1799" max="1800" width="15.75" style="480" customWidth="1"/>
    <col min="1801" max="1801" width="21.75" style="480" customWidth="1"/>
    <col min="1802" max="2049" width="9.125" style="480"/>
    <col min="2050" max="2051" width="10.75" style="480" customWidth="1"/>
    <col min="2052" max="2052" width="51.125" style="480" customWidth="1"/>
    <col min="2053" max="2053" width="13.75" style="480" customWidth="1"/>
    <col min="2054" max="2054" width="12.75" style="480" customWidth="1"/>
    <col min="2055" max="2056" width="15.75" style="480" customWidth="1"/>
    <col min="2057" max="2057" width="21.75" style="480" customWidth="1"/>
    <col min="2058" max="2305" width="9.125" style="480"/>
    <col min="2306" max="2307" width="10.75" style="480" customWidth="1"/>
    <col min="2308" max="2308" width="51.125" style="480" customWidth="1"/>
    <col min="2309" max="2309" width="13.75" style="480" customWidth="1"/>
    <col min="2310" max="2310" width="12.75" style="480" customWidth="1"/>
    <col min="2311" max="2312" width="15.75" style="480" customWidth="1"/>
    <col min="2313" max="2313" width="21.75" style="480" customWidth="1"/>
    <col min="2314" max="2561" width="9.125" style="480"/>
    <col min="2562" max="2563" width="10.75" style="480" customWidth="1"/>
    <col min="2564" max="2564" width="51.125" style="480" customWidth="1"/>
    <col min="2565" max="2565" width="13.75" style="480" customWidth="1"/>
    <col min="2566" max="2566" width="12.75" style="480" customWidth="1"/>
    <col min="2567" max="2568" width="15.75" style="480" customWidth="1"/>
    <col min="2569" max="2569" width="21.75" style="480" customWidth="1"/>
    <col min="2570" max="2817" width="9.125" style="480"/>
    <col min="2818" max="2819" width="10.75" style="480" customWidth="1"/>
    <col min="2820" max="2820" width="51.125" style="480" customWidth="1"/>
    <col min="2821" max="2821" width="13.75" style="480" customWidth="1"/>
    <col min="2822" max="2822" width="12.75" style="480" customWidth="1"/>
    <col min="2823" max="2824" width="15.75" style="480" customWidth="1"/>
    <col min="2825" max="2825" width="21.75" style="480" customWidth="1"/>
    <col min="2826" max="3073" width="9.125" style="480"/>
    <col min="3074" max="3075" width="10.75" style="480" customWidth="1"/>
    <col min="3076" max="3076" width="51.125" style="480" customWidth="1"/>
    <col min="3077" max="3077" width="13.75" style="480" customWidth="1"/>
    <col min="3078" max="3078" width="12.75" style="480" customWidth="1"/>
    <col min="3079" max="3080" width="15.75" style="480" customWidth="1"/>
    <col min="3081" max="3081" width="21.75" style="480" customWidth="1"/>
    <col min="3082" max="3329" width="9.125" style="480"/>
    <col min="3330" max="3331" width="10.75" style="480" customWidth="1"/>
    <col min="3332" max="3332" width="51.125" style="480" customWidth="1"/>
    <col min="3333" max="3333" width="13.75" style="480" customWidth="1"/>
    <col min="3334" max="3334" width="12.75" style="480" customWidth="1"/>
    <col min="3335" max="3336" width="15.75" style="480" customWidth="1"/>
    <col min="3337" max="3337" width="21.75" style="480" customWidth="1"/>
    <col min="3338" max="3585" width="9.125" style="480"/>
    <col min="3586" max="3587" width="10.75" style="480" customWidth="1"/>
    <col min="3588" max="3588" width="51.125" style="480" customWidth="1"/>
    <col min="3589" max="3589" width="13.75" style="480" customWidth="1"/>
    <col min="3590" max="3590" width="12.75" style="480" customWidth="1"/>
    <col min="3591" max="3592" width="15.75" style="480" customWidth="1"/>
    <col min="3593" max="3593" width="21.75" style="480" customWidth="1"/>
    <col min="3594" max="3841" width="9.125" style="480"/>
    <col min="3842" max="3843" width="10.75" style="480" customWidth="1"/>
    <col min="3844" max="3844" width="51.125" style="480" customWidth="1"/>
    <col min="3845" max="3845" width="13.75" style="480" customWidth="1"/>
    <col min="3846" max="3846" width="12.75" style="480" customWidth="1"/>
    <col min="3847" max="3848" width="15.75" style="480" customWidth="1"/>
    <col min="3849" max="3849" width="21.75" style="480" customWidth="1"/>
    <col min="3850" max="4097" width="9.125" style="480"/>
    <col min="4098" max="4099" width="10.75" style="480" customWidth="1"/>
    <col min="4100" max="4100" width="51.125" style="480" customWidth="1"/>
    <col min="4101" max="4101" width="13.75" style="480" customWidth="1"/>
    <col min="4102" max="4102" width="12.75" style="480" customWidth="1"/>
    <col min="4103" max="4104" width="15.75" style="480" customWidth="1"/>
    <col min="4105" max="4105" width="21.75" style="480" customWidth="1"/>
    <col min="4106" max="4353" width="9.125" style="480"/>
    <col min="4354" max="4355" width="10.75" style="480" customWidth="1"/>
    <col min="4356" max="4356" width="51.125" style="480" customWidth="1"/>
    <col min="4357" max="4357" width="13.75" style="480" customWidth="1"/>
    <col min="4358" max="4358" width="12.75" style="480" customWidth="1"/>
    <col min="4359" max="4360" width="15.75" style="480" customWidth="1"/>
    <col min="4361" max="4361" width="21.75" style="480" customWidth="1"/>
    <col min="4362" max="4609" width="9.125" style="480"/>
    <col min="4610" max="4611" width="10.75" style="480" customWidth="1"/>
    <col min="4612" max="4612" width="51.125" style="480" customWidth="1"/>
    <col min="4613" max="4613" width="13.75" style="480" customWidth="1"/>
    <col min="4614" max="4614" width="12.75" style="480" customWidth="1"/>
    <col min="4615" max="4616" width="15.75" style="480" customWidth="1"/>
    <col min="4617" max="4617" width="21.75" style="480" customWidth="1"/>
    <col min="4618" max="4865" width="9.125" style="480"/>
    <col min="4866" max="4867" width="10.75" style="480" customWidth="1"/>
    <col min="4868" max="4868" width="51.125" style="480" customWidth="1"/>
    <col min="4869" max="4869" width="13.75" style="480" customWidth="1"/>
    <col min="4870" max="4870" width="12.75" style="480" customWidth="1"/>
    <col min="4871" max="4872" width="15.75" style="480" customWidth="1"/>
    <col min="4873" max="4873" width="21.75" style="480" customWidth="1"/>
    <col min="4874" max="5121" width="9.125" style="480"/>
    <col min="5122" max="5123" width="10.75" style="480" customWidth="1"/>
    <col min="5124" max="5124" width="51.125" style="480" customWidth="1"/>
    <col min="5125" max="5125" width="13.75" style="480" customWidth="1"/>
    <col min="5126" max="5126" width="12.75" style="480" customWidth="1"/>
    <col min="5127" max="5128" width="15.75" style="480" customWidth="1"/>
    <col min="5129" max="5129" width="21.75" style="480" customWidth="1"/>
    <col min="5130" max="5377" width="9.125" style="480"/>
    <col min="5378" max="5379" width="10.75" style="480" customWidth="1"/>
    <col min="5380" max="5380" width="51.125" style="480" customWidth="1"/>
    <col min="5381" max="5381" width="13.75" style="480" customWidth="1"/>
    <col min="5382" max="5382" width="12.75" style="480" customWidth="1"/>
    <col min="5383" max="5384" width="15.75" style="480" customWidth="1"/>
    <col min="5385" max="5385" width="21.75" style="480" customWidth="1"/>
    <col min="5386" max="5633" width="9.125" style="480"/>
    <col min="5634" max="5635" width="10.75" style="480" customWidth="1"/>
    <col min="5636" max="5636" width="51.125" style="480" customWidth="1"/>
    <col min="5637" max="5637" width="13.75" style="480" customWidth="1"/>
    <col min="5638" max="5638" width="12.75" style="480" customWidth="1"/>
    <col min="5639" max="5640" width="15.75" style="480" customWidth="1"/>
    <col min="5641" max="5641" width="21.75" style="480" customWidth="1"/>
    <col min="5642" max="5889" width="9.125" style="480"/>
    <col min="5890" max="5891" width="10.75" style="480" customWidth="1"/>
    <col min="5892" max="5892" width="51.125" style="480" customWidth="1"/>
    <col min="5893" max="5893" width="13.75" style="480" customWidth="1"/>
    <col min="5894" max="5894" width="12.75" style="480" customWidth="1"/>
    <col min="5895" max="5896" width="15.75" style="480" customWidth="1"/>
    <col min="5897" max="5897" width="21.75" style="480" customWidth="1"/>
    <col min="5898" max="6145" width="9.125" style="480"/>
    <col min="6146" max="6147" width="10.75" style="480" customWidth="1"/>
    <col min="6148" max="6148" width="51.125" style="480" customWidth="1"/>
    <col min="6149" max="6149" width="13.75" style="480" customWidth="1"/>
    <col min="6150" max="6150" width="12.75" style="480" customWidth="1"/>
    <col min="6151" max="6152" width="15.75" style="480" customWidth="1"/>
    <col min="6153" max="6153" width="21.75" style="480" customWidth="1"/>
    <col min="6154" max="6401" width="9.125" style="480"/>
    <col min="6402" max="6403" width="10.75" style="480" customWidth="1"/>
    <col min="6404" max="6404" width="51.125" style="480" customWidth="1"/>
    <col min="6405" max="6405" width="13.75" style="480" customWidth="1"/>
    <col min="6406" max="6406" width="12.75" style="480" customWidth="1"/>
    <col min="6407" max="6408" width="15.75" style="480" customWidth="1"/>
    <col min="6409" max="6409" width="21.75" style="480" customWidth="1"/>
    <col min="6410" max="6657" width="9.125" style="480"/>
    <col min="6658" max="6659" width="10.75" style="480" customWidth="1"/>
    <col min="6660" max="6660" width="51.125" style="480" customWidth="1"/>
    <col min="6661" max="6661" width="13.75" style="480" customWidth="1"/>
    <col min="6662" max="6662" width="12.75" style="480" customWidth="1"/>
    <col min="6663" max="6664" width="15.75" style="480" customWidth="1"/>
    <col min="6665" max="6665" width="21.75" style="480" customWidth="1"/>
    <col min="6666" max="6913" width="9.125" style="480"/>
    <col min="6914" max="6915" width="10.75" style="480" customWidth="1"/>
    <col min="6916" max="6916" width="51.125" style="480" customWidth="1"/>
    <col min="6917" max="6917" width="13.75" style="480" customWidth="1"/>
    <col min="6918" max="6918" width="12.75" style="480" customWidth="1"/>
    <col min="6919" max="6920" width="15.75" style="480" customWidth="1"/>
    <col min="6921" max="6921" width="21.75" style="480" customWidth="1"/>
    <col min="6922" max="7169" width="9.125" style="480"/>
    <col min="7170" max="7171" width="10.75" style="480" customWidth="1"/>
    <col min="7172" max="7172" width="51.125" style="480" customWidth="1"/>
    <col min="7173" max="7173" width="13.75" style="480" customWidth="1"/>
    <col min="7174" max="7174" width="12.75" style="480" customWidth="1"/>
    <col min="7175" max="7176" width="15.75" style="480" customWidth="1"/>
    <col min="7177" max="7177" width="21.75" style="480" customWidth="1"/>
    <col min="7178" max="7425" width="9.125" style="480"/>
    <col min="7426" max="7427" width="10.75" style="480" customWidth="1"/>
    <col min="7428" max="7428" width="51.125" style="480" customWidth="1"/>
    <col min="7429" max="7429" width="13.75" style="480" customWidth="1"/>
    <col min="7430" max="7430" width="12.75" style="480" customWidth="1"/>
    <col min="7431" max="7432" width="15.75" style="480" customWidth="1"/>
    <col min="7433" max="7433" width="21.75" style="480" customWidth="1"/>
    <col min="7434" max="7681" width="9.125" style="480"/>
    <col min="7682" max="7683" width="10.75" style="480" customWidth="1"/>
    <col min="7684" max="7684" width="51.125" style="480" customWidth="1"/>
    <col min="7685" max="7685" width="13.75" style="480" customWidth="1"/>
    <col min="7686" max="7686" width="12.75" style="480" customWidth="1"/>
    <col min="7687" max="7688" width="15.75" style="480" customWidth="1"/>
    <col min="7689" max="7689" width="21.75" style="480" customWidth="1"/>
    <col min="7690" max="7937" width="9.125" style="480"/>
    <col min="7938" max="7939" width="10.75" style="480" customWidth="1"/>
    <col min="7940" max="7940" width="51.125" style="480" customWidth="1"/>
    <col min="7941" max="7941" width="13.75" style="480" customWidth="1"/>
    <col min="7942" max="7942" width="12.75" style="480" customWidth="1"/>
    <col min="7943" max="7944" width="15.75" style="480" customWidth="1"/>
    <col min="7945" max="7945" width="21.75" style="480" customWidth="1"/>
    <col min="7946" max="8193" width="9.125" style="480"/>
    <col min="8194" max="8195" width="10.75" style="480" customWidth="1"/>
    <col min="8196" max="8196" width="51.125" style="480" customWidth="1"/>
    <col min="8197" max="8197" width="13.75" style="480" customWidth="1"/>
    <col min="8198" max="8198" width="12.75" style="480" customWidth="1"/>
    <col min="8199" max="8200" width="15.75" style="480" customWidth="1"/>
    <col min="8201" max="8201" width="21.75" style="480" customWidth="1"/>
    <col min="8202" max="8449" width="9.125" style="480"/>
    <col min="8450" max="8451" width="10.75" style="480" customWidth="1"/>
    <col min="8452" max="8452" width="51.125" style="480" customWidth="1"/>
    <col min="8453" max="8453" width="13.75" style="480" customWidth="1"/>
    <col min="8454" max="8454" width="12.75" style="480" customWidth="1"/>
    <col min="8455" max="8456" width="15.75" style="480" customWidth="1"/>
    <col min="8457" max="8457" width="21.75" style="480" customWidth="1"/>
    <col min="8458" max="8705" width="9.125" style="480"/>
    <col min="8706" max="8707" width="10.75" style="480" customWidth="1"/>
    <col min="8708" max="8708" width="51.125" style="480" customWidth="1"/>
    <col min="8709" max="8709" width="13.75" style="480" customWidth="1"/>
    <col min="8710" max="8710" width="12.75" style="480" customWidth="1"/>
    <col min="8711" max="8712" width="15.75" style="480" customWidth="1"/>
    <col min="8713" max="8713" width="21.75" style="480" customWidth="1"/>
    <col min="8714" max="8961" width="9.125" style="480"/>
    <col min="8962" max="8963" width="10.75" style="480" customWidth="1"/>
    <col min="8964" max="8964" width="51.125" style="480" customWidth="1"/>
    <col min="8965" max="8965" width="13.75" style="480" customWidth="1"/>
    <col min="8966" max="8966" width="12.75" style="480" customWidth="1"/>
    <col min="8967" max="8968" width="15.75" style="480" customWidth="1"/>
    <col min="8969" max="8969" width="21.75" style="480" customWidth="1"/>
    <col min="8970" max="9217" width="9.125" style="480"/>
    <col min="9218" max="9219" width="10.75" style="480" customWidth="1"/>
    <col min="9220" max="9220" width="51.125" style="480" customWidth="1"/>
    <col min="9221" max="9221" width="13.75" style="480" customWidth="1"/>
    <col min="9222" max="9222" width="12.75" style="480" customWidth="1"/>
    <col min="9223" max="9224" width="15.75" style="480" customWidth="1"/>
    <col min="9225" max="9225" width="21.75" style="480" customWidth="1"/>
    <col min="9226" max="9473" width="9.125" style="480"/>
    <col min="9474" max="9475" width="10.75" style="480" customWidth="1"/>
    <col min="9476" max="9476" width="51.125" style="480" customWidth="1"/>
    <col min="9477" max="9477" width="13.75" style="480" customWidth="1"/>
    <col min="9478" max="9478" width="12.75" style="480" customWidth="1"/>
    <col min="9479" max="9480" width="15.75" style="480" customWidth="1"/>
    <col min="9481" max="9481" width="21.75" style="480" customWidth="1"/>
    <col min="9482" max="9729" width="9.125" style="480"/>
    <col min="9730" max="9731" width="10.75" style="480" customWidth="1"/>
    <col min="9732" max="9732" width="51.125" style="480" customWidth="1"/>
    <col min="9733" max="9733" width="13.75" style="480" customWidth="1"/>
    <col min="9734" max="9734" width="12.75" style="480" customWidth="1"/>
    <col min="9735" max="9736" width="15.75" style="480" customWidth="1"/>
    <col min="9737" max="9737" width="21.75" style="480" customWidth="1"/>
    <col min="9738" max="9985" width="9.125" style="480"/>
    <col min="9986" max="9987" width="10.75" style="480" customWidth="1"/>
    <col min="9988" max="9988" width="51.125" style="480" customWidth="1"/>
    <col min="9989" max="9989" width="13.75" style="480" customWidth="1"/>
    <col min="9990" max="9990" width="12.75" style="480" customWidth="1"/>
    <col min="9991" max="9992" width="15.75" style="480" customWidth="1"/>
    <col min="9993" max="9993" width="21.75" style="480" customWidth="1"/>
    <col min="9994" max="10241" width="9.125" style="480"/>
    <col min="10242" max="10243" width="10.75" style="480" customWidth="1"/>
    <col min="10244" max="10244" width="51.125" style="480" customWidth="1"/>
    <col min="10245" max="10245" width="13.75" style="480" customWidth="1"/>
    <col min="10246" max="10246" width="12.75" style="480" customWidth="1"/>
    <col min="10247" max="10248" width="15.75" style="480" customWidth="1"/>
    <col min="10249" max="10249" width="21.75" style="480" customWidth="1"/>
    <col min="10250" max="10497" width="9.125" style="480"/>
    <col min="10498" max="10499" width="10.75" style="480" customWidth="1"/>
    <col min="10500" max="10500" width="51.125" style="480" customWidth="1"/>
    <col min="10501" max="10501" width="13.75" style="480" customWidth="1"/>
    <col min="10502" max="10502" width="12.75" style="480" customWidth="1"/>
    <col min="10503" max="10504" width="15.75" style="480" customWidth="1"/>
    <col min="10505" max="10505" width="21.75" style="480" customWidth="1"/>
    <col min="10506" max="10753" width="9.125" style="480"/>
    <col min="10754" max="10755" width="10.75" style="480" customWidth="1"/>
    <col min="10756" max="10756" width="51.125" style="480" customWidth="1"/>
    <col min="10757" max="10757" width="13.75" style="480" customWidth="1"/>
    <col min="10758" max="10758" width="12.75" style="480" customWidth="1"/>
    <col min="10759" max="10760" width="15.75" style="480" customWidth="1"/>
    <col min="10761" max="10761" width="21.75" style="480" customWidth="1"/>
    <col min="10762" max="11009" width="9.125" style="480"/>
    <col min="11010" max="11011" width="10.75" style="480" customWidth="1"/>
    <col min="11012" max="11012" width="51.125" style="480" customWidth="1"/>
    <col min="11013" max="11013" width="13.75" style="480" customWidth="1"/>
    <col min="11014" max="11014" width="12.75" style="480" customWidth="1"/>
    <col min="11015" max="11016" width="15.75" style="480" customWidth="1"/>
    <col min="11017" max="11017" width="21.75" style="480" customWidth="1"/>
    <col min="11018" max="11265" width="9.125" style="480"/>
    <col min="11266" max="11267" width="10.75" style="480" customWidth="1"/>
    <col min="11268" max="11268" width="51.125" style="480" customWidth="1"/>
    <col min="11269" max="11269" width="13.75" style="480" customWidth="1"/>
    <col min="11270" max="11270" width="12.75" style="480" customWidth="1"/>
    <col min="11271" max="11272" width="15.75" style="480" customWidth="1"/>
    <col min="11273" max="11273" width="21.75" style="480" customWidth="1"/>
    <col min="11274" max="11521" width="9.125" style="480"/>
    <col min="11522" max="11523" width="10.75" style="480" customWidth="1"/>
    <col min="11524" max="11524" width="51.125" style="480" customWidth="1"/>
    <col min="11525" max="11525" width="13.75" style="480" customWidth="1"/>
    <col min="11526" max="11526" width="12.75" style="480" customWidth="1"/>
    <col min="11527" max="11528" width="15.75" style="480" customWidth="1"/>
    <col min="11529" max="11529" width="21.75" style="480" customWidth="1"/>
    <col min="11530" max="11777" width="9.125" style="480"/>
    <col min="11778" max="11779" width="10.75" style="480" customWidth="1"/>
    <col min="11780" max="11780" width="51.125" style="480" customWidth="1"/>
    <col min="11781" max="11781" width="13.75" style="480" customWidth="1"/>
    <col min="11782" max="11782" width="12.75" style="480" customWidth="1"/>
    <col min="11783" max="11784" width="15.75" style="480" customWidth="1"/>
    <col min="11785" max="11785" width="21.75" style="480" customWidth="1"/>
    <col min="11786" max="12033" width="9.125" style="480"/>
    <col min="12034" max="12035" width="10.75" style="480" customWidth="1"/>
    <col min="12036" max="12036" width="51.125" style="480" customWidth="1"/>
    <col min="12037" max="12037" width="13.75" style="480" customWidth="1"/>
    <col min="12038" max="12038" width="12.75" style="480" customWidth="1"/>
    <col min="12039" max="12040" width="15.75" style="480" customWidth="1"/>
    <col min="12041" max="12041" width="21.75" style="480" customWidth="1"/>
    <col min="12042" max="12289" width="9.125" style="480"/>
    <col min="12290" max="12291" width="10.75" style="480" customWidth="1"/>
    <col min="12292" max="12292" width="51.125" style="480" customWidth="1"/>
    <col min="12293" max="12293" width="13.75" style="480" customWidth="1"/>
    <col min="12294" max="12294" width="12.75" style="480" customWidth="1"/>
    <col min="12295" max="12296" width="15.75" style="480" customWidth="1"/>
    <col min="12297" max="12297" width="21.75" style="480" customWidth="1"/>
    <col min="12298" max="12545" width="9.125" style="480"/>
    <col min="12546" max="12547" width="10.75" style="480" customWidth="1"/>
    <col min="12548" max="12548" width="51.125" style="480" customWidth="1"/>
    <col min="12549" max="12549" width="13.75" style="480" customWidth="1"/>
    <col min="12550" max="12550" width="12.75" style="480" customWidth="1"/>
    <col min="12551" max="12552" width="15.75" style="480" customWidth="1"/>
    <col min="12553" max="12553" width="21.75" style="480" customWidth="1"/>
    <col min="12554" max="12801" width="9.125" style="480"/>
    <col min="12802" max="12803" width="10.75" style="480" customWidth="1"/>
    <col min="12804" max="12804" width="51.125" style="480" customWidth="1"/>
    <col min="12805" max="12805" width="13.75" style="480" customWidth="1"/>
    <col min="12806" max="12806" width="12.75" style="480" customWidth="1"/>
    <col min="12807" max="12808" width="15.75" style="480" customWidth="1"/>
    <col min="12809" max="12809" width="21.75" style="480" customWidth="1"/>
    <col min="12810" max="13057" width="9.125" style="480"/>
    <col min="13058" max="13059" width="10.75" style="480" customWidth="1"/>
    <col min="13060" max="13060" width="51.125" style="480" customWidth="1"/>
    <col min="13061" max="13061" width="13.75" style="480" customWidth="1"/>
    <col min="13062" max="13062" width="12.75" style="480" customWidth="1"/>
    <col min="13063" max="13064" width="15.75" style="480" customWidth="1"/>
    <col min="13065" max="13065" width="21.75" style="480" customWidth="1"/>
    <col min="13066" max="13313" width="9.125" style="480"/>
    <col min="13314" max="13315" width="10.75" style="480" customWidth="1"/>
    <col min="13316" max="13316" width="51.125" style="480" customWidth="1"/>
    <col min="13317" max="13317" width="13.75" style="480" customWidth="1"/>
    <col min="13318" max="13318" width="12.75" style="480" customWidth="1"/>
    <col min="13319" max="13320" width="15.75" style="480" customWidth="1"/>
    <col min="13321" max="13321" width="21.75" style="480" customWidth="1"/>
    <col min="13322" max="13569" width="9.125" style="480"/>
    <col min="13570" max="13571" width="10.75" style="480" customWidth="1"/>
    <col min="13572" max="13572" width="51.125" style="480" customWidth="1"/>
    <col min="13573" max="13573" width="13.75" style="480" customWidth="1"/>
    <col min="13574" max="13574" width="12.75" style="480" customWidth="1"/>
    <col min="13575" max="13576" width="15.75" style="480" customWidth="1"/>
    <col min="13577" max="13577" width="21.75" style="480" customWidth="1"/>
    <col min="13578" max="13825" width="9.125" style="480"/>
    <col min="13826" max="13827" width="10.75" style="480" customWidth="1"/>
    <col min="13828" max="13828" width="51.125" style="480" customWidth="1"/>
    <col min="13829" max="13829" width="13.75" style="480" customWidth="1"/>
    <col min="13830" max="13830" width="12.75" style="480" customWidth="1"/>
    <col min="13831" max="13832" width="15.75" style="480" customWidth="1"/>
    <col min="13833" max="13833" width="21.75" style="480" customWidth="1"/>
    <col min="13834" max="14081" width="9.125" style="480"/>
    <col min="14082" max="14083" width="10.75" style="480" customWidth="1"/>
    <col min="14084" max="14084" width="51.125" style="480" customWidth="1"/>
    <col min="14085" max="14085" width="13.75" style="480" customWidth="1"/>
    <col min="14086" max="14086" width="12.75" style="480" customWidth="1"/>
    <col min="14087" max="14088" width="15.75" style="480" customWidth="1"/>
    <col min="14089" max="14089" width="21.75" style="480" customWidth="1"/>
    <col min="14090" max="14337" width="9.125" style="480"/>
    <col min="14338" max="14339" width="10.75" style="480" customWidth="1"/>
    <col min="14340" max="14340" width="51.125" style="480" customWidth="1"/>
    <col min="14341" max="14341" width="13.75" style="480" customWidth="1"/>
    <col min="14342" max="14342" width="12.75" style="480" customWidth="1"/>
    <col min="14343" max="14344" width="15.75" style="480" customWidth="1"/>
    <col min="14345" max="14345" width="21.75" style="480" customWidth="1"/>
    <col min="14346" max="14593" width="9.125" style="480"/>
    <col min="14594" max="14595" width="10.75" style="480" customWidth="1"/>
    <col min="14596" max="14596" width="51.125" style="480" customWidth="1"/>
    <col min="14597" max="14597" width="13.75" style="480" customWidth="1"/>
    <col min="14598" max="14598" width="12.75" style="480" customWidth="1"/>
    <col min="14599" max="14600" width="15.75" style="480" customWidth="1"/>
    <col min="14601" max="14601" width="21.75" style="480" customWidth="1"/>
    <col min="14602" max="14849" width="9.125" style="480"/>
    <col min="14850" max="14851" width="10.75" style="480" customWidth="1"/>
    <col min="14852" max="14852" width="51.125" style="480" customWidth="1"/>
    <col min="14853" max="14853" width="13.75" style="480" customWidth="1"/>
    <col min="14854" max="14854" width="12.75" style="480" customWidth="1"/>
    <col min="14855" max="14856" width="15.75" style="480" customWidth="1"/>
    <col min="14857" max="14857" width="21.75" style="480" customWidth="1"/>
    <col min="14858" max="15105" width="9.125" style="480"/>
    <col min="15106" max="15107" width="10.75" style="480" customWidth="1"/>
    <col min="15108" max="15108" width="51.125" style="480" customWidth="1"/>
    <col min="15109" max="15109" width="13.75" style="480" customWidth="1"/>
    <col min="15110" max="15110" width="12.75" style="480" customWidth="1"/>
    <col min="15111" max="15112" width="15.75" style="480" customWidth="1"/>
    <col min="15113" max="15113" width="21.75" style="480" customWidth="1"/>
    <col min="15114" max="15361" width="9.125" style="480"/>
    <col min="15362" max="15363" width="10.75" style="480" customWidth="1"/>
    <col min="15364" max="15364" width="51.125" style="480" customWidth="1"/>
    <col min="15365" max="15365" width="13.75" style="480" customWidth="1"/>
    <col min="15366" max="15366" width="12.75" style="480" customWidth="1"/>
    <col min="15367" max="15368" width="15.75" style="480" customWidth="1"/>
    <col min="15369" max="15369" width="21.75" style="480" customWidth="1"/>
    <col min="15370" max="15617" width="9.125" style="480"/>
    <col min="15618" max="15619" width="10.75" style="480" customWidth="1"/>
    <col min="15620" max="15620" width="51.125" style="480" customWidth="1"/>
    <col min="15621" max="15621" width="13.75" style="480" customWidth="1"/>
    <col min="15622" max="15622" width="12.75" style="480" customWidth="1"/>
    <col min="15623" max="15624" width="15.75" style="480" customWidth="1"/>
    <col min="15625" max="15625" width="21.75" style="480" customWidth="1"/>
    <col min="15626" max="15873" width="9.125" style="480"/>
    <col min="15874" max="15875" width="10.75" style="480" customWidth="1"/>
    <col min="15876" max="15876" width="51.125" style="480" customWidth="1"/>
    <col min="15877" max="15877" width="13.75" style="480" customWidth="1"/>
    <col min="15878" max="15878" width="12.75" style="480" customWidth="1"/>
    <col min="15879" max="15880" width="15.75" style="480" customWidth="1"/>
    <col min="15881" max="15881" width="21.75" style="480" customWidth="1"/>
    <col min="15882" max="16129" width="9.125" style="480"/>
    <col min="16130" max="16131" width="10.75" style="480" customWidth="1"/>
    <col min="16132" max="16132" width="51.125" style="480" customWidth="1"/>
    <col min="16133" max="16133" width="13.75" style="480" customWidth="1"/>
    <col min="16134" max="16134" width="12.75" style="480" customWidth="1"/>
    <col min="16135" max="16136" width="15.75" style="480" customWidth="1"/>
    <col min="16137" max="16137" width="21.75" style="480" customWidth="1"/>
    <col min="16138" max="16384" width="9.125" style="480"/>
  </cols>
  <sheetData>
    <row r="2" spans="2:9">
      <c r="B2" s="520" t="s">
        <v>0</v>
      </c>
      <c r="C2" s="519" t="s">
        <v>3044</v>
      </c>
      <c r="D2" s="518"/>
      <c r="E2" s="520"/>
    </row>
    <row r="3" spans="2:9" s="518" customFormat="1" ht="12.75" customHeight="1">
      <c r="B3" s="520" t="s">
        <v>723</v>
      </c>
      <c r="C3" s="1388" t="s">
        <v>1</v>
      </c>
      <c r="D3" s="1388"/>
      <c r="E3" s="1388"/>
      <c r="F3" s="1388"/>
      <c r="G3" s="521"/>
      <c r="H3" s="720"/>
    </row>
    <row r="4" spans="2:9" s="518" customFormat="1" ht="41.25" customHeight="1">
      <c r="B4" s="520" t="s">
        <v>84</v>
      </c>
      <c r="C4" s="1388" t="s">
        <v>3043</v>
      </c>
      <c r="D4" s="1388"/>
      <c r="E4" s="1388"/>
      <c r="F4" s="1388"/>
      <c r="G4" s="521"/>
      <c r="H4" s="720"/>
    </row>
    <row r="5" spans="2:9" s="518" customFormat="1">
      <c r="B5" s="520" t="s">
        <v>3</v>
      </c>
      <c r="C5" s="1419" t="s">
        <v>721</v>
      </c>
      <c r="D5" s="1419"/>
      <c r="E5" s="1419"/>
      <c r="F5" s="1419"/>
      <c r="G5" s="521"/>
      <c r="H5" s="720"/>
    </row>
    <row r="6" spans="2:9" s="518" customFormat="1">
      <c r="B6" s="520" t="s">
        <v>2</v>
      </c>
      <c r="C6" s="519" t="s">
        <v>79</v>
      </c>
      <c r="D6" s="975"/>
      <c r="E6" s="975"/>
      <c r="F6" s="974"/>
      <c r="G6" s="521"/>
      <c r="H6" s="720"/>
    </row>
    <row r="7" spans="2:9" s="518" customFormat="1" ht="72.75" customHeight="1">
      <c r="C7" s="519"/>
      <c r="D7" s="1420" t="s">
        <v>3565</v>
      </c>
      <c r="E7" s="1420"/>
      <c r="F7" s="1420"/>
      <c r="G7" s="1420"/>
      <c r="H7" s="1420"/>
    </row>
    <row r="8" spans="2:9" s="512" customFormat="1" ht="9.9499999999999993" customHeight="1">
      <c r="B8" s="516"/>
      <c r="C8" s="516"/>
      <c r="D8" s="517"/>
      <c r="E8" s="516"/>
      <c r="F8" s="973"/>
      <c r="G8" s="514"/>
      <c r="H8" s="972"/>
      <c r="I8" s="517"/>
    </row>
    <row r="9" spans="2:9" s="506" customFormat="1" ht="32.1" customHeight="1" thickBot="1">
      <c r="B9" s="971" t="s">
        <v>74</v>
      </c>
      <c r="C9" s="971" t="s">
        <v>73</v>
      </c>
      <c r="D9" s="971" t="s">
        <v>72</v>
      </c>
      <c r="E9" s="971" t="s">
        <v>71</v>
      </c>
      <c r="F9" s="971" t="s">
        <v>70</v>
      </c>
      <c r="G9" s="971" t="s">
        <v>69</v>
      </c>
      <c r="H9" s="971" t="s">
        <v>68</v>
      </c>
      <c r="I9" s="971" t="s">
        <v>720</v>
      </c>
    </row>
    <row r="10" spans="2:9" s="500" customFormat="1" ht="15">
      <c r="B10" s="504"/>
      <c r="C10" s="504"/>
      <c r="D10" s="505"/>
      <c r="E10" s="504"/>
      <c r="F10" s="744"/>
      <c r="G10" s="502"/>
      <c r="H10" s="743"/>
      <c r="I10" s="505"/>
    </row>
    <row r="11" spans="2:9">
      <c r="B11" s="940"/>
      <c r="C11" s="939"/>
      <c r="D11" s="939" t="s">
        <v>67</v>
      </c>
      <c r="E11" s="939"/>
      <c r="F11" s="1418" t="s">
        <v>48</v>
      </c>
      <c r="G11" s="1418"/>
      <c r="H11" s="938">
        <f>SUM(H15:H24)</f>
        <v>0</v>
      </c>
      <c r="I11" s="937"/>
    </row>
    <row r="12" spans="2:9">
      <c r="D12" s="493"/>
      <c r="G12" s="480"/>
      <c r="H12" s="480"/>
      <c r="I12" s="480"/>
    </row>
    <row r="13" spans="2:9">
      <c r="B13" s="970"/>
      <c r="C13" s="970"/>
      <c r="D13" s="970" t="s">
        <v>66</v>
      </c>
      <c r="E13" s="970"/>
      <c r="F13" s="970"/>
      <c r="G13" s="970"/>
      <c r="H13" s="970"/>
      <c r="I13" s="970"/>
    </row>
    <row r="14" spans="2:9">
      <c r="D14" s="493"/>
      <c r="G14" s="480"/>
      <c r="H14" s="1271">
        <f t="shared" ref="H14:H24" si="0">ROUND(F14*G14,2)</f>
        <v>0</v>
      </c>
      <c r="I14" s="480"/>
    </row>
    <row r="15" spans="2:9" s="520" customFormat="1" ht="63.75">
      <c r="B15" s="484" t="s">
        <v>719</v>
      </c>
      <c r="C15" s="484"/>
      <c r="D15" s="485" t="s">
        <v>718</v>
      </c>
      <c r="E15" s="936" t="s">
        <v>639</v>
      </c>
      <c r="F15" s="721">
        <v>88</v>
      </c>
      <c r="G15" s="482"/>
      <c r="H15" s="1271">
        <f t="shared" si="0"/>
        <v>0</v>
      </c>
    </row>
    <row r="16" spans="2:9" s="520" customFormat="1">
      <c r="B16" s="484"/>
      <c r="C16" s="484"/>
      <c r="D16" s="485"/>
      <c r="E16" s="936"/>
      <c r="F16" s="721"/>
      <c r="G16" s="482"/>
      <c r="H16" s="1271">
        <f t="shared" si="0"/>
        <v>0</v>
      </c>
    </row>
    <row r="17" spans="2:9" s="520" customFormat="1" ht="38.25">
      <c r="B17" s="484" t="s">
        <v>717</v>
      </c>
      <c r="C17" s="484"/>
      <c r="D17" s="485" t="s">
        <v>716</v>
      </c>
      <c r="E17" s="484" t="s">
        <v>547</v>
      </c>
      <c r="F17" s="721">
        <v>12</v>
      </c>
      <c r="G17" s="482"/>
      <c r="H17" s="1271">
        <f t="shared" si="0"/>
        <v>0</v>
      </c>
    </row>
    <row r="18" spans="2:9" s="520" customFormat="1">
      <c r="B18" s="484"/>
      <c r="C18" s="484"/>
      <c r="D18" s="485"/>
      <c r="E18" s="484"/>
      <c r="F18" s="721"/>
      <c r="G18" s="482"/>
      <c r="H18" s="1271">
        <f t="shared" si="0"/>
        <v>0</v>
      </c>
    </row>
    <row r="19" spans="2:9" s="520" customFormat="1" ht="76.5">
      <c r="B19" s="484" t="s">
        <v>715</v>
      </c>
      <c r="C19" s="484"/>
      <c r="D19" s="485" t="s">
        <v>714</v>
      </c>
      <c r="E19" s="936" t="s">
        <v>547</v>
      </c>
      <c r="F19" s="721">
        <v>1</v>
      </c>
      <c r="G19" s="482"/>
      <c r="H19" s="1271">
        <f t="shared" si="0"/>
        <v>0</v>
      </c>
    </row>
    <row r="20" spans="2:9" s="520" customFormat="1">
      <c r="B20" s="484"/>
      <c r="C20" s="484"/>
      <c r="D20" s="485"/>
      <c r="E20" s="936"/>
      <c r="F20" s="721"/>
      <c r="G20" s="482"/>
      <c r="H20" s="1271">
        <f t="shared" si="0"/>
        <v>0</v>
      </c>
    </row>
    <row r="21" spans="2:9" s="520" customFormat="1">
      <c r="B21" s="970"/>
      <c r="C21" s="970"/>
      <c r="D21" s="970" t="s">
        <v>713</v>
      </c>
      <c r="E21" s="970"/>
      <c r="F21" s="970"/>
      <c r="G21" s="970"/>
      <c r="H21" s="1271">
        <f t="shared" si="0"/>
        <v>0</v>
      </c>
      <c r="I21" s="970"/>
    </row>
    <row r="22" spans="2:9" s="520" customFormat="1">
      <c r="B22" s="484"/>
      <c r="C22" s="484"/>
      <c r="D22" s="968"/>
      <c r="E22" s="969"/>
      <c r="F22" s="967"/>
      <c r="G22" s="482"/>
      <c r="H22" s="1271">
        <f t="shared" si="0"/>
        <v>0</v>
      </c>
    </row>
    <row r="23" spans="2:9" s="520" customFormat="1" ht="38.25">
      <c r="B23" s="484" t="s">
        <v>712</v>
      </c>
      <c r="C23" s="484"/>
      <c r="D23" s="968" t="s">
        <v>711</v>
      </c>
      <c r="E23" s="484"/>
      <c r="F23" s="967"/>
      <c r="G23" s="482"/>
      <c r="H23" s="1271">
        <f t="shared" si="0"/>
        <v>0</v>
      </c>
    </row>
    <row r="24" spans="2:9" s="520" customFormat="1">
      <c r="B24" s="484"/>
      <c r="C24" s="484"/>
      <c r="D24" s="968" t="s">
        <v>3088</v>
      </c>
      <c r="E24" s="484" t="s">
        <v>639</v>
      </c>
      <c r="F24" s="967">
        <v>25</v>
      </c>
      <c r="G24" s="482"/>
      <c r="H24" s="1271">
        <f t="shared" si="0"/>
        <v>0</v>
      </c>
    </row>
    <row r="25" spans="2:9" s="500" customFormat="1" ht="15">
      <c r="B25" s="504"/>
      <c r="C25" s="504"/>
      <c r="D25" s="505"/>
      <c r="E25" s="504"/>
      <c r="F25" s="744"/>
      <c r="G25" s="502"/>
      <c r="H25" s="743"/>
      <c r="I25" s="505"/>
    </row>
    <row r="26" spans="2:9">
      <c r="B26" s="940"/>
      <c r="C26" s="939"/>
      <c r="D26" s="939" t="s">
        <v>709</v>
      </c>
      <c r="E26" s="1418" t="s">
        <v>708</v>
      </c>
      <c r="F26" s="1418"/>
      <c r="G26" s="1418"/>
      <c r="H26" s="938">
        <f>+SUM(H27:H70)</f>
        <v>0</v>
      </c>
      <c r="I26" s="937"/>
    </row>
    <row r="27" spans="2:9" s="520" customFormat="1">
      <c r="B27" s="484"/>
      <c r="C27" s="484"/>
      <c r="D27" s="485"/>
      <c r="E27" s="484"/>
      <c r="F27" s="721"/>
      <c r="G27" s="499"/>
      <c r="H27" s="720"/>
    </row>
    <row r="28" spans="2:9" s="520" customFormat="1" ht="38.25">
      <c r="B28" s="484" t="s">
        <v>707</v>
      </c>
      <c r="C28" s="484"/>
      <c r="D28" s="485" t="s">
        <v>706</v>
      </c>
      <c r="E28" s="484" t="s">
        <v>58</v>
      </c>
      <c r="F28" s="721">
        <v>185</v>
      </c>
      <c r="G28" s="499"/>
      <c r="H28" s="1271">
        <f t="shared" ref="H28:H70" si="1">ROUND(F28*G28,2)</f>
        <v>0</v>
      </c>
      <c r="I28" s="485"/>
    </row>
    <row r="29" spans="2:9" s="520" customFormat="1">
      <c r="B29" s="484"/>
      <c r="C29" s="484"/>
      <c r="D29" s="485"/>
      <c r="E29" s="484"/>
      <c r="F29" s="721"/>
      <c r="G29" s="499"/>
      <c r="H29" s="1271">
        <f t="shared" si="1"/>
        <v>0</v>
      </c>
      <c r="I29" s="926"/>
    </row>
    <row r="30" spans="2:9" s="520" customFormat="1" ht="25.5">
      <c r="B30" s="484" t="s">
        <v>705</v>
      </c>
      <c r="C30" s="484"/>
      <c r="D30" s="485" t="s">
        <v>704</v>
      </c>
      <c r="E30" s="484" t="s">
        <v>52</v>
      </c>
      <c r="F30" s="721">
        <v>85</v>
      </c>
      <c r="G30" s="499"/>
      <c r="H30" s="1271">
        <f t="shared" si="1"/>
        <v>0</v>
      </c>
      <c r="I30" s="485"/>
    </row>
    <row r="31" spans="2:9" s="520" customFormat="1">
      <c r="B31" s="484"/>
      <c r="C31" s="484"/>
      <c r="D31" s="485"/>
      <c r="E31" s="484"/>
      <c r="F31" s="721"/>
      <c r="G31" s="499"/>
      <c r="H31" s="1271">
        <f t="shared" si="1"/>
        <v>0</v>
      </c>
    </row>
    <row r="32" spans="2:9" s="520" customFormat="1" ht="51">
      <c r="B32" s="484" t="s">
        <v>703</v>
      </c>
      <c r="C32" s="484"/>
      <c r="D32" s="485" t="s">
        <v>702</v>
      </c>
      <c r="E32" s="484" t="s">
        <v>58</v>
      </c>
      <c r="F32" s="721">
        <v>15</v>
      </c>
      <c r="G32" s="499"/>
      <c r="H32" s="1271">
        <f t="shared" si="1"/>
        <v>0</v>
      </c>
      <c r="I32" s="485"/>
    </row>
    <row r="33" spans="2:9" s="520" customFormat="1">
      <c r="B33" s="484"/>
      <c r="C33" s="484"/>
      <c r="D33" s="485"/>
      <c r="E33" s="484"/>
      <c r="F33" s="721"/>
      <c r="G33" s="499"/>
      <c r="H33" s="1271">
        <f t="shared" si="1"/>
        <v>0</v>
      </c>
    </row>
    <row r="34" spans="2:9" s="520" customFormat="1" ht="51">
      <c r="B34" s="484" t="s">
        <v>701</v>
      </c>
      <c r="C34" s="484"/>
      <c r="D34" s="485" t="s">
        <v>700</v>
      </c>
      <c r="E34" s="484" t="s">
        <v>58</v>
      </c>
      <c r="F34" s="721">
        <v>38</v>
      </c>
      <c r="G34" s="499"/>
      <c r="H34" s="1271">
        <f t="shared" si="1"/>
        <v>0</v>
      </c>
      <c r="I34" s="485"/>
    </row>
    <row r="35" spans="2:9" s="520" customFormat="1">
      <c r="B35" s="484"/>
      <c r="C35" s="484"/>
      <c r="D35" s="485"/>
      <c r="E35" s="484"/>
      <c r="F35" s="721"/>
      <c r="G35" s="499"/>
      <c r="H35" s="1271">
        <f t="shared" si="1"/>
        <v>0</v>
      </c>
    </row>
    <row r="36" spans="2:9" s="520" customFormat="1" ht="102">
      <c r="B36" s="484" t="s">
        <v>699</v>
      </c>
      <c r="C36" s="484"/>
      <c r="D36" s="485" t="s">
        <v>698</v>
      </c>
      <c r="E36" s="484" t="s">
        <v>58</v>
      </c>
      <c r="F36" s="721">
        <v>115</v>
      </c>
      <c r="G36" s="499"/>
      <c r="H36" s="1271">
        <f t="shared" si="1"/>
        <v>0</v>
      </c>
      <c r="I36" s="959" t="s">
        <v>3042</v>
      </c>
    </row>
    <row r="37" spans="2:9" s="963" customFormat="1" ht="14.25" customHeight="1">
      <c r="B37" s="484"/>
      <c r="C37" s="484"/>
      <c r="D37" s="966"/>
      <c r="E37" s="948"/>
      <c r="F37" s="947"/>
      <c r="G37" s="965"/>
      <c r="H37" s="1271">
        <f t="shared" si="1"/>
        <v>0</v>
      </c>
      <c r="I37" s="964"/>
    </row>
    <row r="38" spans="2:9" s="520" customFormat="1" ht="25.5">
      <c r="B38" s="484" t="s">
        <v>696</v>
      </c>
      <c r="C38" s="484"/>
      <c r="D38" s="485" t="s">
        <v>695</v>
      </c>
      <c r="E38" s="484" t="s">
        <v>52</v>
      </c>
      <c r="F38" s="721">
        <v>20</v>
      </c>
      <c r="G38" s="499"/>
      <c r="H38" s="1271">
        <f t="shared" si="1"/>
        <v>0</v>
      </c>
      <c r="I38" s="926"/>
    </row>
    <row r="39" spans="2:9">
      <c r="D39" s="493"/>
      <c r="G39" s="497"/>
      <c r="H39" s="1271">
        <f t="shared" si="1"/>
        <v>0</v>
      </c>
    </row>
    <row r="40" spans="2:9" s="520" customFormat="1" ht="38.25">
      <c r="B40" s="484" t="s">
        <v>694</v>
      </c>
      <c r="C40" s="484"/>
      <c r="D40" s="485" t="s">
        <v>3041</v>
      </c>
      <c r="E40" s="484" t="s">
        <v>58</v>
      </c>
      <c r="F40" s="721">
        <v>23</v>
      </c>
      <c r="G40" s="499"/>
      <c r="H40" s="1271">
        <f t="shared" si="1"/>
        <v>0</v>
      </c>
    </row>
    <row r="41" spans="2:9" s="520" customFormat="1">
      <c r="B41" s="484"/>
      <c r="C41" s="484"/>
      <c r="D41" s="485"/>
      <c r="E41" s="484"/>
      <c r="F41" s="721"/>
      <c r="G41" s="499"/>
      <c r="H41" s="1271">
        <f t="shared" si="1"/>
        <v>0</v>
      </c>
    </row>
    <row r="42" spans="2:9" s="520" customFormat="1">
      <c r="B42" s="484" t="s">
        <v>692</v>
      </c>
      <c r="C42" s="484"/>
      <c r="D42" s="485" t="s">
        <v>3040</v>
      </c>
      <c r="E42" s="484" t="s">
        <v>52</v>
      </c>
      <c r="F42" s="721">
        <v>6</v>
      </c>
      <c r="G42" s="499"/>
      <c r="H42" s="1271">
        <f t="shared" si="1"/>
        <v>0</v>
      </c>
    </row>
    <row r="43" spans="2:9" s="520" customFormat="1">
      <c r="B43" s="484"/>
      <c r="C43" s="484"/>
      <c r="D43" s="485"/>
      <c r="E43" s="484"/>
      <c r="F43" s="721"/>
      <c r="G43" s="499"/>
      <c r="H43" s="1271">
        <f t="shared" si="1"/>
        <v>0</v>
      </c>
      <c r="I43" s="926"/>
    </row>
    <row r="44" spans="2:9" s="520" customFormat="1" ht="25.5">
      <c r="B44" s="484" t="s">
        <v>690</v>
      </c>
      <c r="C44" s="484"/>
      <c r="D44" s="485" t="s">
        <v>2461</v>
      </c>
      <c r="E44" s="484" t="s">
        <v>58</v>
      </c>
      <c r="F44" s="721">
        <v>2</v>
      </c>
      <c r="G44" s="499"/>
      <c r="H44" s="1271">
        <f t="shared" si="1"/>
        <v>0</v>
      </c>
    </row>
    <row r="45" spans="2:9" s="520" customFormat="1">
      <c r="B45" s="484"/>
      <c r="C45" s="484"/>
      <c r="D45" s="485"/>
      <c r="E45" s="484"/>
      <c r="F45" s="721"/>
      <c r="G45" s="499"/>
      <c r="H45" s="1271">
        <f t="shared" si="1"/>
        <v>0</v>
      </c>
    </row>
    <row r="46" spans="2:9" s="520" customFormat="1" ht="51">
      <c r="B46" s="484" t="s">
        <v>687</v>
      </c>
      <c r="C46" s="484"/>
      <c r="D46" s="485" t="s">
        <v>3039</v>
      </c>
      <c r="E46" s="484" t="s">
        <v>58</v>
      </c>
      <c r="F46" s="721">
        <v>17</v>
      </c>
      <c r="G46" s="499"/>
      <c r="H46" s="1271">
        <f t="shared" si="1"/>
        <v>0</v>
      </c>
      <c r="I46" s="959" t="s">
        <v>3038</v>
      </c>
    </row>
    <row r="47" spans="2:9" s="520" customFormat="1">
      <c r="B47" s="484"/>
      <c r="C47" s="484"/>
      <c r="D47" s="485"/>
      <c r="E47" s="484"/>
      <c r="F47" s="721"/>
      <c r="G47" s="499"/>
      <c r="H47" s="1271">
        <f t="shared" si="1"/>
        <v>0</v>
      </c>
    </row>
    <row r="48" spans="2:9" s="520" customFormat="1" ht="25.5">
      <c r="B48" s="484" t="s">
        <v>684</v>
      </c>
      <c r="C48" s="484"/>
      <c r="D48" s="485" t="s">
        <v>3037</v>
      </c>
      <c r="E48" s="484" t="s">
        <v>58</v>
      </c>
      <c r="F48" s="721">
        <v>1.2</v>
      </c>
      <c r="G48" s="499"/>
      <c r="H48" s="1271">
        <f t="shared" si="1"/>
        <v>0</v>
      </c>
    </row>
    <row r="49" spans="2:9" s="520" customFormat="1">
      <c r="B49" s="484"/>
      <c r="C49" s="484"/>
      <c r="D49" s="485"/>
      <c r="E49" s="484"/>
      <c r="F49" s="721"/>
      <c r="G49" s="499"/>
      <c r="H49" s="1271">
        <f t="shared" si="1"/>
        <v>0</v>
      </c>
    </row>
    <row r="50" spans="2:9" s="520" customFormat="1">
      <c r="B50" s="484" t="s">
        <v>751</v>
      </c>
      <c r="C50" s="484"/>
      <c r="D50" s="485" t="s">
        <v>3036</v>
      </c>
      <c r="E50" s="484" t="s">
        <v>52</v>
      </c>
      <c r="F50" s="721">
        <v>22</v>
      </c>
      <c r="G50" s="499"/>
      <c r="H50" s="1271">
        <f t="shared" si="1"/>
        <v>0</v>
      </c>
    </row>
    <row r="51" spans="2:9" s="520" customFormat="1">
      <c r="B51" s="484"/>
      <c r="C51" s="484"/>
      <c r="D51" s="485"/>
      <c r="E51" s="484"/>
      <c r="F51" s="721"/>
      <c r="G51" s="499"/>
      <c r="H51" s="1271">
        <f t="shared" si="1"/>
        <v>0</v>
      </c>
    </row>
    <row r="52" spans="2:9" s="520" customFormat="1">
      <c r="B52" s="484" t="s">
        <v>749</v>
      </c>
      <c r="C52" s="484"/>
      <c r="D52" s="485" t="s">
        <v>3035</v>
      </c>
      <c r="E52" s="484" t="s">
        <v>52</v>
      </c>
      <c r="F52" s="721">
        <v>22</v>
      </c>
      <c r="G52" s="499"/>
      <c r="H52" s="1271">
        <f t="shared" si="1"/>
        <v>0</v>
      </c>
    </row>
    <row r="53" spans="2:9" s="520" customFormat="1">
      <c r="B53" s="484"/>
      <c r="C53" s="484"/>
      <c r="D53" s="485"/>
      <c r="E53" s="484"/>
      <c r="F53" s="721"/>
      <c r="G53" s="499"/>
      <c r="H53" s="1271">
        <f t="shared" si="1"/>
        <v>0</v>
      </c>
    </row>
    <row r="54" spans="2:9" s="520" customFormat="1" ht="25.5">
      <c r="B54" s="484" t="s">
        <v>3034</v>
      </c>
      <c r="C54" s="484"/>
      <c r="D54" s="485" t="s">
        <v>3033</v>
      </c>
      <c r="E54" s="484" t="s">
        <v>554</v>
      </c>
      <c r="F54" s="721">
        <v>2</v>
      </c>
      <c r="G54" s="499"/>
      <c r="H54" s="1271">
        <f t="shared" si="1"/>
        <v>0</v>
      </c>
    </row>
    <row r="55" spans="2:9" s="963" customFormat="1" ht="14.25" customHeight="1">
      <c r="B55" s="484"/>
      <c r="C55" s="484"/>
      <c r="D55" s="966"/>
      <c r="E55" s="948"/>
      <c r="F55" s="947"/>
      <c r="G55" s="965"/>
      <c r="H55" s="1271">
        <f t="shared" si="1"/>
        <v>0</v>
      </c>
      <c r="I55" s="964"/>
    </row>
    <row r="56" spans="2:9" s="520" customFormat="1" ht="38.25">
      <c r="B56" s="484" t="s">
        <v>3032</v>
      </c>
      <c r="C56" s="484"/>
      <c r="D56" s="485" t="s">
        <v>693</v>
      </c>
      <c r="E56" s="484" t="s">
        <v>547</v>
      </c>
      <c r="F56" s="721">
        <v>5</v>
      </c>
      <c r="G56" s="499"/>
      <c r="H56" s="1271">
        <f t="shared" si="1"/>
        <v>0</v>
      </c>
      <c r="I56" s="926"/>
    </row>
    <row r="57" spans="2:9" s="963" customFormat="1" ht="14.25" customHeight="1">
      <c r="B57" s="484"/>
      <c r="C57" s="484"/>
      <c r="D57" s="966"/>
      <c r="E57" s="948"/>
      <c r="F57" s="947"/>
      <c r="G57" s="965"/>
      <c r="H57" s="1271">
        <f t="shared" si="1"/>
        <v>0</v>
      </c>
      <c r="I57" s="964"/>
    </row>
    <row r="58" spans="2:9" s="520" customFormat="1" ht="38.25">
      <c r="B58" s="484" t="s">
        <v>3031</v>
      </c>
      <c r="C58" s="484"/>
      <c r="D58" s="485" t="s">
        <v>691</v>
      </c>
      <c r="E58" s="484" t="s">
        <v>547</v>
      </c>
      <c r="F58" s="721">
        <v>2</v>
      </c>
      <c r="G58" s="499"/>
      <c r="H58" s="1271">
        <f t="shared" si="1"/>
        <v>0</v>
      </c>
      <c r="I58" s="926"/>
    </row>
    <row r="59" spans="2:9" s="963" customFormat="1" ht="14.25" customHeight="1">
      <c r="B59" s="484"/>
      <c r="C59" s="484"/>
      <c r="D59" s="966"/>
      <c r="E59" s="948"/>
      <c r="F59" s="947"/>
      <c r="G59" s="965"/>
      <c r="H59" s="1271">
        <f t="shared" si="1"/>
        <v>0</v>
      </c>
      <c r="I59" s="964"/>
    </row>
    <row r="60" spans="2:9" s="520" customFormat="1" ht="25.5">
      <c r="B60" s="484" t="s">
        <v>3030</v>
      </c>
      <c r="C60" s="484"/>
      <c r="D60" s="962" t="s">
        <v>689</v>
      </c>
      <c r="E60" s="484" t="s">
        <v>688</v>
      </c>
      <c r="F60" s="721">
        <v>5</v>
      </c>
      <c r="G60" s="499"/>
      <c r="H60" s="1271">
        <f t="shared" si="1"/>
        <v>0</v>
      </c>
      <c r="I60" s="926"/>
    </row>
    <row r="61" spans="2:9" s="520" customFormat="1">
      <c r="B61" s="484"/>
      <c r="C61" s="484"/>
      <c r="D61" s="485"/>
      <c r="E61" s="484"/>
      <c r="F61" s="721"/>
      <c r="G61" s="499"/>
      <c r="H61" s="1271">
        <f t="shared" si="1"/>
        <v>0</v>
      </c>
      <c r="I61" s="959"/>
    </row>
    <row r="62" spans="2:9" s="520" customFormat="1" ht="25.5">
      <c r="B62" s="484" t="s">
        <v>3029</v>
      </c>
      <c r="C62" s="484"/>
      <c r="D62" s="485" t="s">
        <v>686</v>
      </c>
      <c r="E62" s="484" t="s">
        <v>58</v>
      </c>
      <c r="F62" s="721">
        <f>F32+F34+(F40-F46)</f>
        <v>59</v>
      </c>
      <c r="G62" s="499"/>
      <c r="H62" s="1271">
        <f t="shared" si="1"/>
        <v>0</v>
      </c>
      <c r="I62" s="959"/>
    </row>
    <row r="63" spans="2:9" s="520" customFormat="1">
      <c r="B63" s="484"/>
      <c r="C63" s="484"/>
      <c r="D63" s="244"/>
      <c r="E63" s="484"/>
      <c r="F63" s="721"/>
      <c r="G63" s="499"/>
      <c r="H63" s="1271">
        <f t="shared" si="1"/>
        <v>0</v>
      </c>
    </row>
    <row r="64" spans="2:9" s="520" customFormat="1" ht="25.5">
      <c r="B64" s="484" t="s">
        <v>3028</v>
      </c>
      <c r="C64" s="484"/>
      <c r="D64" s="941" t="s">
        <v>683</v>
      </c>
      <c r="E64" s="484" t="s">
        <v>639</v>
      </c>
      <c r="F64" s="721">
        <f>F15</f>
        <v>88</v>
      </c>
      <c r="G64" s="482"/>
      <c r="H64" s="1271">
        <f t="shared" si="1"/>
        <v>0</v>
      </c>
    </row>
    <row r="65" spans="1:9" s="520" customFormat="1">
      <c r="B65" s="484"/>
      <c r="C65" s="484"/>
      <c r="D65" s="244"/>
      <c r="E65" s="484"/>
      <c r="F65" s="721"/>
      <c r="G65" s="499"/>
      <c r="H65" s="1271">
        <f t="shared" si="1"/>
        <v>0</v>
      </c>
    </row>
    <row r="66" spans="1:9" s="520" customFormat="1" ht="51">
      <c r="B66" s="484" t="s">
        <v>3027</v>
      </c>
      <c r="C66" s="484"/>
      <c r="D66" s="941" t="s">
        <v>3026</v>
      </c>
      <c r="E66" s="484" t="s">
        <v>554</v>
      </c>
      <c r="F66" s="721">
        <v>4</v>
      </c>
      <c r="G66" s="482"/>
      <c r="H66" s="1271">
        <f t="shared" si="1"/>
        <v>0</v>
      </c>
    </row>
    <row r="67" spans="1:9" s="520" customFormat="1">
      <c r="A67" s="480"/>
      <c r="B67" s="484"/>
      <c r="C67" s="484"/>
      <c r="D67" s="493"/>
      <c r="E67" s="484"/>
      <c r="F67" s="721"/>
      <c r="G67" s="497"/>
      <c r="H67" s="1271">
        <f t="shared" si="1"/>
        <v>0</v>
      </c>
      <c r="I67" s="926"/>
    </row>
    <row r="68" spans="1:9" s="520" customFormat="1" ht="51">
      <c r="B68" s="484" t="s">
        <v>3025</v>
      </c>
      <c r="C68" s="484"/>
      <c r="D68" s="485" t="s">
        <v>755</v>
      </c>
      <c r="E68" s="484" t="s">
        <v>58</v>
      </c>
      <c r="F68" s="721">
        <v>25</v>
      </c>
      <c r="G68" s="499"/>
      <c r="H68" s="1271">
        <f t="shared" si="1"/>
        <v>0</v>
      </c>
      <c r="I68" s="485"/>
    </row>
    <row r="69" spans="1:9" s="520" customFormat="1">
      <c r="A69" s="961"/>
      <c r="B69" s="484"/>
      <c r="C69" s="766"/>
      <c r="D69" s="767"/>
      <c r="E69" s="766"/>
      <c r="F69" s="951"/>
      <c r="G69" s="960"/>
      <c r="H69" s="1271">
        <f t="shared" si="1"/>
        <v>0</v>
      </c>
      <c r="I69" s="959"/>
    </row>
    <row r="70" spans="1:9" s="520" customFormat="1" ht="25.5">
      <c r="B70" s="484" t="s">
        <v>3024</v>
      </c>
      <c r="C70" s="484"/>
      <c r="D70" s="485" t="s">
        <v>752</v>
      </c>
      <c r="E70" s="484" t="s">
        <v>58</v>
      </c>
      <c r="F70" s="721">
        <f>F68</f>
        <v>25</v>
      </c>
      <c r="G70" s="499"/>
      <c r="H70" s="1271">
        <f t="shared" si="1"/>
        <v>0</v>
      </c>
      <c r="I70" s="959"/>
    </row>
    <row r="71" spans="1:9">
      <c r="G71" s="499"/>
      <c r="H71" s="732"/>
    </row>
    <row r="72" spans="1:9">
      <c r="B72" s="940"/>
      <c r="C72" s="939"/>
      <c r="D72" s="939" t="s">
        <v>682</v>
      </c>
      <c r="E72" s="939"/>
      <c r="F72" s="1418" t="s">
        <v>681</v>
      </c>
      <c r="G72" s="1418"/>
      <c r="H72" s="938">
        <f>SUM('[1]5_1_VOD-4_faza 2'!H83:H123)</f>
        <v>30196.400000000001</v>
      </c>
      <c r="I72" s="937"/>
    </row>
    <row r="73" spans="1:9">
      <c r="D73" s="493"/>
      <c r="G73" s="486"/>
    </row>
    <row r="74" spans="1:9" ht="38.25">
      <c r="D74" s="485" t="s">
        <v>3023</v>
      </c>
      <c r="G74" s="486"/>
      <c r="H74" s="1271">
        <f t="shared" ref="H74:H123" si="2">ROUND(F74*G74,2)</f>
        <v>0</v>
      </c>
    </row>
    <row r="75" spans="1:9" s="943" customFormat="1" ht="63.75">
      <c r="A75" s="1337"/>
      <c r="B75" s="1324" t="s">
        <v>679</v>
      </c>
      <c r="C75" s="1338"/>
      <c r="D75" s="1295" t="s">
        <v>3579</v>
      </c>
      <c r="E75" s="1338"/>
      <c r="F75" s="1339"/>
      <c r="G75" s="1340"/>
      <c r="H75" s="1341"/>
      <c r="I75" s="1342"/>
    </row>
    <row r="76" spans="1:9">
      <c r="A76" s="722"/>
      <c r="B76" s="1324"/>
      <c r="C76" s="1324"/>
      <c r="D76" s="723" t="s">
        <v>678</v>
      </c>
      <c r="E76" s="1324" t="s">
        <v>639</v>
      </c>
      <c r="F76" s="1325">
        <f>F15</f>
        <v>88</v>
      </c>
      <c r="G76" s="1328"/>
      <c r="H76" s="1329">
        <f t="shared" si="2"/>
        <v>0</v>
      </c>
      <c r="I76" s="723" t="s">
        <v>3581</v>
      </c>
    </row>
    <row r="77" spans="1:9" s="943" customFormat="1">
      <c r="B77" s="766"/>
      <c r="C77" s="766"/>
      <c r="D77" s="957"/>
      <c r="E77" s="766"/>
      <c r="F77" s="951"/>
      <c r="G77" s="956"/>
      <c r="H77" s="1271">
        <f t="shared" si="2"/>
        <v>0</v>
      </c>
      <c r="I77" s="767"/>
    </row>
    <row r="78" spans="1:9" ht="89.25">
      <c r="B78" s="484" t="s">
        <v>677</v>
      </c>
      <c r="D78" s="941" t="s">
        <v>676</v>
      </c>
      <c r="G78" s="486"/>
      <c r="H78" s="1271">
        <f t="shared" si="2"/>
        <v>0</v>
      </c>
      <c r="I78" s="958"/>
    </row>
    <row r="79" spans="1:9">
      <c r="A79" s="1330"/>
      <c r="B79" s="1317"/>
      <c r="C79" s="1317"/>
      <c r="D79" s="1319" t="s">
        <v>664</v>
      </c>
      <c r="E79" s="1320" t="s">
        <v>547</v>
      </c>
      <c r="F79" s="1321">
        <v>3</v>
      </c>
      <c r="G79" s="1322"/>
      <c r="H79" s="1336">
        <f>ROUND(F79*G79,2)</f>
        <v>0</v>
      </c>
      <c r="I79" s="1319"/>
    </row>
    <row r="80" spans="1:9">
      <c r="D80" s="485" t="s">
        <v>3087</v>
      </c>
      <c r="E80" s="484" t="s">
        <v>547</v>
      </c>
      <c r="F80" s="721">
        <v>3</v>
      </c>
      <c r="H80" s="1271">
        <f t="shared" si="2"/>
        <v>0</v>
      </c>
    </row>
    <row r="81" spans="2:9">
      <c r="D81" s="485" t="s">
        <v>3086</v>
      </c>
      <c r="E81" s="484" t="s">
        <v>547</v>
      </c>
      <c r="F81" s="721">
        <v>1</v>
      </c>
      <c r="H81" s="1271">
        <f t="shared" si="2"/>
        <v>0</v>
      </c>
    </row>
    <row r="82" spans="2:9">
      <c r="D82" s="485" t="s">
        <v>3085</v>
      </c>
      <c r="E82" s="484" t="s">
        <v>547</v>
      </c>
      <c r="F82" s="721">
        <v>1</v>
      </c>
      <c r="H82" s="1271">
        <f t="shared" si="2"/>
        <v>0</v>
      </c>
    </row>
    <row r="83" spans="2:9">
      <c r="D83" s="485" t="s">
        <v>667</v>
      </c>
      <c r="E83" s="484" t="s">
        <v>547</v>
      </c>
      <c r="F83" s="721">
        <v>3</v>
      </c>
      <c r="H83" s="1271">
        <f t="shared" si="2"/>
        <v>0</v>
      </c>
    </row>
    <row r="84" spans="2:9">
      <c r="D84" s="485" t="s">
        <v>663</v>
      </c>
      <c r="E84" s="484" t="s">
        <v>547</v>
      </c>
      <c r="F84" s="721">
        <v>3</v>
      </c>
      <c r="H84" s="1271">
        <f t="shared" si="2"/>
        <v>0</v>
      </c>
    </row>
    <row r="85" spans="2:9">
      <c r="D85" s="485" t="s">
        <v>662</v>
      </c>
      <c r="E85" s="484" t="s">
        <v>547</v>
      </c>
      <c r="F85" s="721">
        <v>4</v>
      </c>
      <c r="H85" s="1271">
        <f t="shared" si="2"/>
        <v>0</v>
      </c>
      <c r="I85" s="485" t="s">
        <v>3084</v>
      </c>
    </row>
    <row r="86" spans="2:9">
      <c r="D86" s="485" t="s">
        <v>668</v>
      </c>
      <c r="E86" s="484" t="s">
        <v>547</v>
      </c>
      <c r="F86" s="721">
        <v>1</v>
      </c>
      <c r="H86" s="1271">
        <f t="shared" si="2"/>
        <v>0</v>
      </c>
    </row>
    <row r="87" spans="2:9">
      <c r="D87" s="485" t="s">
        <v>748</v>
      </c>
      <c r="E87" s="484" t="s">
        <v>547</v>
      </c>
      <c r="F87" s="721">
        <v>1</v>
      </c>
      <c r="H87" s="1271">
        <f t="shared" si="2"/>
        <v>0</v>
      </c>
    </row>
    <row r="88" spans="2:9">
      <c r="D88" s="485" t="s">
        <v>3083</v>
      </c>
      <c r="E88" s="484" t="s">
        <v>547</v>
      </c>
      <c r="F88" s="721">
        <v>4</v>
      </c>
      <c r="H88" s="1271">
        <f t="shared" si="2"/>
        <v>0</v>
      </c>
    </row>
    <row r="89" spans="2:9">
      <c r="D89" s="493"/>
      <c r="G89" s="486"/>
      <c r="H89" s="1271">
        <f t="shared" si="2"/>
        <v>0</v>
      </c>
    </row>
    <row r="90" spans="2:9" ht="51">
      <c r="B90" s="484" t="s">
        <v>661</v>
      </c>
      <c r="D90" s="941" t="s">
        <v>660</v>
      </c>
      <c r="G90" s="486"/>
      <c r="H90" s="1271">
        <f t="shared" si="2"/>
        <v>0</v>
      </c>
      <c r="I90" s="958"/>
    </row>
    <row r="91" spans="2:9">
      <c r="D91" s="485" t="s">
        <v>658</v>
      </c>
      <c r="E91" s="484" t="s">
        <v>547</v>
      </c>
      <c r="F91" s="721">
        <v>3</v>
      </c>
      <c r="H91" s="1271">
        <f t="shared" si="2"/>
        <v>0</v>
      </c>
    </row>
    <row r="92" spans="2:9">
      <c r="D92" s="485" t="s">
        <v>745</v>
      </c>
      <c r="E92" s="484" t="s">
        <v>547</v>
      </c>
      <c r="F92" s="721">
        <v>1</v>
      </c>
      <c r="H92" s="1271">
        <f t="shared" si="2"/>
        <v>0</v>
      </c>
    </row>
    <row r="93" spans="2:9">
      <c r="D93" s="485" t="s">
        <v>656</v>
      </c>
      <c r="E93" s="484" t="s">
        <v>547</v>
      </c>
      <c r="F93" s="721">
        <v>3</v>
      </c>
      <c r="H93" s="1271">
        <f t="shared" si="2"/>
        <v>0</v>
      </c>
    </row>
    <row r="94" spans="2:9">
      <c r="H94" s="1271">
        <f t="shared" si="2"/>
        <v>0</v>
      </c>
    </row>
    <row r="95" spans="2:9" ht="38.25">
      <c r="B95" s="484" t="s">
        <v>655</v>
      </c>
      <c r="D95" s="449" t="s">
        <v>3019</v>
      </c>
      <c r="G95" s="486"/>
      <c r="H95" s="1271">
        <f t="shared" si="2"/>
        <v>0</v>
      </c>
    </row>
    <row r="96" spans="2:9">
      <c r="D96" s="449" t="s">
        <v>3066</v>
      </c>
      <c r="E96" s="448" t="s">
        <v>547</v>
      </c>
      <c r="F96" s="954">
        <v>2</v>
      </c>
      <c r="G96" s="953"/>
      <c r="H96" s="1271">
        <f t="shared" si="2"/>
        <v>0</v>
      </c>
      <c r="I96" s="449"/>
    </row>
    <row r="97" spans="2:9">
      <c r="D97" s="449" t="s">
        <v>3082</v>
      </c>
      <c r="E97" s="448" t="s">
        <v>547</v>
      </c>
      <c r="F97" s="954">
        <v>3</v>
      </c>
      <c r="G97" s="953"/>
      <c r="H97" s="1271">
        <f t="shared" si="2"/>
        <v>0</v>
      </c>
      <c r="I97" s="449"/>
    </row>
    <row r="98" spans="2:9">
      <c r="D98" s="449" t="s">
        <v>3064</v>
      </c>
      <c r="E98" s="448" t="s">
        <v>547</v>
      </c>
      <c r="F98" s="954">
        <v>1</v>
      </c>
      <c r="G98" s="953"/>
      <c r="H98" s="1271">
        <f t="shared" si="2"/>
        <v>0</v>
      </c>
      <c r="I98" s="449"/>
    </row>
    <row r="99" spans="2:9">
      <c r="D99" s="449" t="s">
        <v>3062</v>
      </c>
      <c r="E99" s="448" t="s">
        <v>547</v>
      </c>
      <c r="F99" s="954">
        <v>1</v>
      </c>
      <c r="G99" s="953"/>
      <c r="H99" s="1271">
        <f t="shared" si="2"/>
        <v>0</v>
      </c>
      <c r="I99" s="449"/>
    </row>
    <row r="100" spans="2:9">
      <c r="D100" s="449" t="s">
        <v>3063</v>
      </c>
      <c r="E100" s="448" t="s">
        <v>547</v>
      </c>
      <c r="F100" s="954">
        <v>1</v>
      </c>
      <c r="G100" s="953"/>
      <c r="H100" s="1271">
        <f t="shared" si="2"/>
        <v>0</v>
      </c>
      <c r="I100" s="449"/>
    </row>
    <row r="101" spans="2:9">
      <c r="D101" s="449" t="s">
        <v>3081</v>
      </c>
      <c r="E101" s="448" t="s">
        <v>547</v>
      </c>
      <c r="F101" s="954">
        <v>2</v>
      </c>
      <c r="G101" s="953"/>
      <c r="H101" s="1271">
        <f t="shared" si="2"/>
        <v>0</v>
      </c>
      <c r="I101" s="449"/>
    </row>
    <row r="102" spans="2:9">
      <c r="D102" s="449" t="s">
        <v>3080</v>
      </c>
      <c r="E102" s="448" t="s">
        <v>547</v>
      </c>
      <c r="F102" s="954">
        <v>1</v>
      </c>
      <c r="G102" s="953"/>
      <c r="H102" s="1271">
        <f t="shared" si="2"/>
        <v>0</v>
      </c>
      <c r="I102" s="449"/>
    </row>
    <row r="103" spans="2:9">
      <c r="H103" s="1271">
        <f t="shared" si="2"/>
        <v>0</v>
      </c>
    </row>
    <row r="104" spans="2:9" ht="63.75">
      <c r="B104" s="484" t="s">
        <v>652</v>
      </c>
      <c r="D104" s="449" t="s">
        <v>3009</v>
      </c>
      <c r="G104" s="486"/>
      <c r="H104" s="1271">
        <f t="shared" si="2"/>
        <v>0</v>
      </c>
    </row>
    <row r="105" spans="2:9">
      <c r="D105" s="449" t="s">
        <v>3060</v>
      </c>
      <c r="E105" s="448" t="s">
        <v>547</v>
      </c>
      <c r="F105" s="954">
        <v>1</v>
      </c>
      <c r="G105" s="953"/>
      <c r="H105" s="1271">
        <f t="shared" si="2"/>
        <v>0</v>
      </c>
      <c r="I105" s="449" t="s">
        <v>3005</v>
      </c>
    </row>
    <row r="106" spans="2:9">
      <c r="D106" s="449" t="s">
        <v>3079</v>
      </c>
      <c r="E106" s="484" t="s">
        <v>547</v>
      </c>
      <c r="F106" s="721">
        <v>1</v>
      </c>
      <c r="H106" s="1271">
        <f t="shared" si="2"/>
        <v>0</v>
      </c>
    </row>
    <row r="107" spans="2:9">
      <c r="D107" s="449" t="s">
        <v>3078</v>
      </c>
      <c r="E107" s="484" t="s">
        <v>547</v>
      </c>
      <c r="F107" s="721">
        <v>1</v>
      </c>
      <c r="H107" s="1271">
        <f t="shared" si="2"/>
        <v>0</v>
      </c>
    </row>
    <row r="108" spans="2:9">
      <c r="D108" s="485" t="s">
        <v>3002</v>
      </c>
      <c r="E108" s="484" t="s">
        <v>547</v>
      </c>
      <c r="F108" s="721">
        <v>1</v>
      </c>
      <c r="H108" s="1271">
        <f t="shared" si="2"/>
        <v>0</v>
      </c>
    </row>
    <row r="109" spans="2:9">
      <c r="H109" s="1271">
        <f t="shared" si="2"/>
        <v>0</v>
      </c>
    </row>
    <row r="110" spans="2:9" ht="25.5">
      <c r="B110" s="484" t="s">
        <v>650</v>
      </c>
      <c r="D110" s="485" t="s">
        <v>2994</v>
      </c>
      <c r="H110" s="1271">
        <f t="shared" si="2"/>
        <v>0</v>
      </c>
    </row>
    <row r="111" spans="2:9">
      <c r="D111" s="485" t="s">
        <v>3055</v>
      </c>
      <c r="E111" s="484" t="s">
        <v>547</v>
      </c>
      <c r="F111" s="721">
        <v>1</v>
      </c>
      <c r="H111" s="1271">
        <f t="shared" si="2"/>
        <v>0</v>
      </c>
      <c r="I111" s="936"/>
    </row>
    <row r="112" spans="2:9">
      <c r="D112" s="485" t="s">
        <v>3077</v>
      </c>
      <c r="E112" s="484" t="s">
        <v>547</v>
      </c>
      <c r="F112" s="721">
        <v>1</v>
      </c>
      <c r="H112" s="1271">
        <f t="shared" si="2"/>
        <v>0</v>
      </c>
      <c r="I112" s="936"/>
    </row>
    <row r="113" spans="2:9">
      <c r="H113" s="1271">
        <f t="shared" si="2"/>
        <v>0</v>
      </c>
      <c r="I113" s="480"/>
    </row>
    <row r="114" spans="2:9" ht="38.25">
      <c r="B114" s="484" t="s">
        <v>763</v>
      </c>
      <c r="D114" s="485" t="s">
        <v>3054</v>
      </c>
      <c r="E114" s="484" t="s">
        <v>639</v>
      </c>
      <c r="F114" s="721">
        <v>34</v>
      </c>
      <c r="H114" s="1271">
        <f t="shared" si="2"/>
        <v>0</v>
      </c>
      <c r="I114" s="485" t="s">
        <v>3053</v>
      </c>
    </row>
    <row r="115" spans="2:9" ht="12.75" customHeight="1">
      <c r="H115" s="1271">
        <f t="shared" si="2"/>
        <v>0</v>
      </c>
      <c r="I115" s="480"/>
    </row>
    <row r="116" spans="2:9" ht="38.25">
      <c r="B116" s="484" t="s">
        <v>852</v>
      </c>
      <c r="D116" s="485" t="s">
        <v>3076</v>
      </c>
      <c r="E116" s="484" t="s">
        <v>554</v>
      </c>
      <c r="F116" s="721">
        <v>1</v>
      </c>
      <c r="H116" s="1271">
        <f t="shared" si="2"/>
        <v>0</v>
      </c>
    </row>
    <row r="117" spans="2:9" ht="12.75" customHeight="1">
      <c r="H117" s="1271">
        <f t="shared" si="2"/>
        <v>0</v>
      </c>
      <c r="I117" s="480"/>
    </row>
    <row r="118" spans="2:9" ht="25.5">
      <c r="B118" s="484" t="s">
        <v>848</v>
      </c>
      <c r="D118" s="485" t="s">
        <v>3051</v>
      </c>
      <c r="E118" s="484" t="s">
        <v>554</v>
      </c>
      <c r="F118" s="721">
        <v>23</v>
      </c>
      <c r="H118" s="1271">
        <f t="shared" si="2"/>
        <v>0</v>
      </c>
    </row>
    <row r="119" spans="2:9">
      <c r="B119" s="480"/>
      <c r="C119" s="480"/>
      <c r="D119" s="480"/>
      <c r="H119" s="1271">
        <f t="shared" si="2"/>
        <v>0</v>
      </c>
    </row>
    <row r="120" spans="2:9" ht="25.5">
      <c r="B120" s="484" t="s">
        <v>845</v>
      </c>
      <c r="D120" s="485" t="s">
        <v>651</v>
      </c>
      <c r="E120" s="484" t="s">
        <v>554</v>
      </c>
      <c r="F120" s="721">
        <v>1</v>
      </c>
      <c r="H120" s="1271">
        <f t="shared" si="2"/>
        <v>0</v>
      </c>
      <c r="I120" s="936"/>
    </row>
    <row r="121" spans="2:9">
      <c r="H121" s="1271">
        <f t="shared" si="2"/>
        <v>0</v>
      </c>
    </row>
    <row r="122" spans="2:9" ht="38.25">
      <c r="B122" s="484" t="s">
        <v>842</v>
      </c>
      <c r="D122" s="485" t="s">
        <v>649</v>
      </c>
      <c r="H122" s="1271">
        <f t="shared" si="2"/>
        <v>0</v>
      </c>
    </row>
    <row r="123" spans="2:9">
      <c r="D123" s="485" t="s">
        <v>648</v>
      </c>
      <c r="E123" s="484" t="s">
        <v>554</v>
      </c>
      <c r="F123" s="721">
        <v>9</v>
      </c>
      <c r="H123" s="1271">
        <f t="shared" si="2"/>
        <v>0</v>
      </c>
    </row>
    <row r="125" spans="2:9">
      <c r="B125" s="950"/>
      <c r="C125" s="939"/>
      <c r="D125" s="939" t="s">
        <v>2987</v>
      </c>
      <c r="E125" s="1417" t="s">
        <v>2986</v>
      </c>
      <c r="F125" s="1417"/>
      <c r="G125" s="1417"/>
      <c r="H125" s="938">
        <f>SUM(H127:H127)</f>
        <v>0</v>
      </c>
      <c r="I125" s="937"/>
    </row>
    <row r="126" spans="2:9">
      <c r="G126" s="499"/>
      <c r="H126" s="732"/>
    </row>
    <row r="127" spans="2:9" ht="122.25" customHeight="1">
      <c r="B127" s="484" t="s">
        <v>645</v>
      </c>
      <c r="D127" s="949" t="s">
        <v>2985</v>
      </c>
      <c r="E127" s="948" t="s">
        <v>554</v>
      </c>
      <c r="F127" s="947">
        <v>1</v>
      </c>
      <c r="G127" s="946"/>
      <c r="H127" s="945">
        <f>F127*G127</f>
        <v>0</v>
      </c>
      <c r="I127" s="944" t="s">
        <v>2984</v>
      </c>
    </row>
    <row r="128" spans="2:9" s="520" customFormat="1">
      <c r="B128" s="484"/>
      <c r="C128" s="484"/>
      <c r="D128" s="485"/>
      <c r="E128" s="484"/>
      <c r="F128" s="721"/>
      <c r="G128" s="482"/>
      <c r="H128" s="720"/>
      <c r="I128" s="942"/>
    </row>
    <row r="129" spans="2:9" s="941" customFormat="1">
      <c r="B129" s="940"/>
      <c r="C129" s="939"/>
      <c r="D129" s="939" t="s">
        <v>729</v>
      </c>
      <c r="E129" s="939"/>
      <c r="F129" s="1418" t="s">
        <v>646</v>
      </c>
      <c r="G129" s="1418"/>
      <c r="H129" s="938">
        <f>SUM(H131:H138)</f>
        <v>0</v>
      </c>
      <c r="I129" s="937"/>
    </row>
    <row r="130" spans="2:9" s="941" customFormat="1">
      <c r="B130" s="484"/>
      <c r="C130" s="484"/>
      <c r="D130" s="493"/>
      <c r="E130" s="484"/>
      <c r="F130" s="721"/>
      <c r="G130" s="486"/>
      <c r="H130" s="731"/>
      <c r="I130" s="485"/>
    </row>
    <row r="131" spans="2:9" s="520" customFormat="1">
      <c r="B131" s="484" t="s">
        <v>636</v>
      </c>
      <c r="C131" s="484"/>
      <c r="D131" s="485" t="s">
        <v>644</v>
      </c>
      <c r="E131" s="237" t="s">
        <v>554</v>
      </c>
      <c r="F131" s="721">
        <v>1</v>
      </c>
      <c r="G131" s="482"/>
      <c r="H131" s="1271">
        <f t="shared" ref="H131:H137" si="3">ROUND(F131*G131,2)</f>
        <v>0</v>
      </c>
      <c r="I131" s="485"/>
    </row>
    <row r="132" spans="2:9" s="520" customFormat="1">
      <c r="B132" s="484"/>
      <c r="C132" s="484"/>
      <c r="D132" s="485"/>
      <c r="E132" s="237"/>
      <c r="F132" s="721"/>
      <c r="G132" s="482"/>
      <c r="H132" s="1271">
        <f t="shared" si="3"/>
        <v>0</v>
      </c>
      <c r="I132" s="485"/>
    </row>
    <row r="133" spans="2:9" ht="25.5">
      <c r="B133" s="484" t="s">
        <v>728</v>
      </c>
      <c r="D133" s="485" t="s">
        <v>642</v>
      </c>
      <c r="E133" s="237" t="s">
        <v>639</v>
      </c>
      <c r="F133" s="721">
        <v>88</v>
      </c>
      <c r="H133" s="1271">
        <f t="shared" si="3"/>
        <v>0</v>
      </c>
    </row>
    <row r="134" spans="2:9">
      <c r="E134" s="237"/>
      <c r="H134" s="1271">
        <f t="shared" si="3"/>
        <v>0</v>
      </c>
      <c r="I134" s="941"/>
    </row>
    <row r="135" spans="2:9" ht="25.5">
      <c r="B135" s="484" t="s">
        <v>727</v>
      </c>
      <c r="D135" s="485" t="s">
        <v>2983</v>
      </c>
      <c r="E135" s="237" t="s">
        <v>639</v>
      </c>
      <c r="F135" s="721">
        <v>88</v>
      </c>
      <c r="H135" s="1271">
        <f t="shared" si="3"/>
        <v>0</v>
      </c>
    </row>
    <row r="136" spans="2:9">
      <c r="E136" s="237"/>
      <c r="H136" s="1271">
        <f t="shared" si="3"/>
        <v>0</v>
      </c>
      <c r="I136" s="941"/>
    </row>
    <row r="137" spans="2:9">
      <c r="B137" s="484" t="s">
        <v>2982</v>
      </c>
      <c r="D137" s="485" t="s">
        <v>2981</v>
      </c>
      <c r="E137" s="237" t="s">
        <v>554</v>
      </c>
      <c r="F137" s="721">
        <v>1</v>
      </c>
      <c r="H137" s="1271">
        <f t="shared" si="3"/>
        <v>0</v>
      </c>
    </row>
    <row r="138" spans="2:9">
      <c r="E138" s="237"/>
    </row>
    <row r="139" spans="2:9">
      <c r="B139" s="940"/>
      <c r="C139" s="939"/>
      <c r="D139" s="939" t="s">
        <v>726</v>
      </c>
      <c r="E139" s="939"/>
      <c r="F139" s="1418" t="s">
        <v>637</v>
      </c>
      <c r="G139" s="1418"/>
      <c r="H139" s="938">
        <f>SUM(H141:H142)</f>
        <v>0</v>
      </c>
      <c r="I139" s="937"/>
    </row>
    <row r="140" spans="2:9">
      <c r="D140" s="493"/>
      <c r="G140" s="486"/>
    </row>
    <row r="141" spans="2:9" s="520" customFormat="1" ht="25.5">
      <c r="B141" s="484" t="s">
        <v>725</v>
      </c>
      <c r="C141" s="484"/>
      <c r="D141" s="485" t="s">
        <v>635</v>
      </c>
      <c r="E141" s="936" t="s">
        <v>52</v>
      </c>
      <c r="F141" s="721">
        <v>132</v>
      </c>
      <c r="G141" s="482"/>
      <c r="H141" s="720">
        <f>F141*G141</f>
        <v>0</v>
      </c>
    </row>
    <row r="142" spans="2:9">
      <c r="E142" s="936"/>
      <c r="I142" s="520"/>
    </row>
    <row r="143" spans="2:9">
      <c r="D143" s="492" t="str">
        <f>D11</f>
        <v>1 PREDDELA</v>
      </c>
      <c r="E143" s="491">
        <f>H11</f>
        <v>0</v>
      </c>
    </row>
    <row r="144" spans="2:9">
      <c r="D144" s="492" t="str">
        <f>D26</f>
        <v>2 ZEMELJSKA DELA IN TEMELJENJE</v>
      </c>
      <c r="E144" s="491">
        <f>H26</f>
        <v>0</v>
      </c>
    </row>
    <row r="145" spans="1:9">
      <c r="D145" s="935" t="str">
        <f>D72</f>
        <v>3 STROJNI DEL</v>
      </c>
      <c r="E145" s="491">
        <f>H72</f>
        <v>30196.400000000001</v>
      </c>
    </row>
    <row r="146" spans="1:9">
      <c r="D146" s="935" t="str">
        <f>D125</f>
        <v>4 JAŠKI</v>
      </c>
      <c r="E146" s="491">
        <f>H125</f>
        <v>0</v>
      </c>
    </row>
    <row r="147" spans="1:9">
      <c r="D147" s="490" t="str">
        <f>D129</f>
        <v>5 TUJE STORITVE</v>
      </c>
      <c r="E147" s="489">
        <f>H129</f>
        <v>0</v>
      </c>
    </row>
    <row r="148" spans="1:9">
      <c r="D148" s="932" t="str">
        <f>D139</f>
        <v>6 ZAKLJUČNA DELA</v>
      </c>
      <c r="E148" s="489">
        <f>H139</f>
        <v>0</v>
      </c>
    </row>
    <row r="149" spans="1:9">
      <c r="D149" s="727"/>
      <c r="E149" s="487"/>
    </row>
    <row r="150" spans="1:9">
      <c r="D150" s="934" t="s">
        <v>88</v>
      </c>
      <c r="E150" s="933">
        <f>+SUM(E143:E148)</f>
        <v>30196.400000000001</v>
      </c>
    </row>
    <row r="151" spans="1:9">
      <c r="D151" s="727"/>
      <c r="E151" s="930"/>
    </row>
    <row r="152" spans="1:9" s="482" customFormat="1" ht="18" customHeight="1">
      <c r="A152" s="480"/>
      <c r="B152" s="484"/>
      <c r="C152" s="484"/>
      <c r="D152" s="932" t="s">
        <v>87</v>
      </c>
      <c r="E152" s="931">
        <f>0.22*E150</f>
        <v>6643.2080000000005</v>
      </c>
      <c r="F152" s="721"/>
      <c r="H152" s="720"/>
      <c r="I152" s="485"/>
    </row>
    <row r="153" spans="1:9">
      <c r="D153" s="727"/>
      <c r="E153" s="930"/>
    </row>
    <row r="154" spans="1:9">
      <c r="D154" s="929" t="s">
        <v>86</v>
      </c>
      <c r="E154" s="928">
        <f>+SUM(E150:E152)</f>
        <v>36839.608</v>
      </c>
    </row>
    <row r="155" spans="1:9">
      <c r="D155" s="727"/>
      <c r="E155" s="927"/>
    </row>
    <row r="156" spans="1:9">
      <c r="F156" s="926"/>
    </row>
  </sheetData>
  <mergeCells count="10">
    <mergeCell ref="E125:G125"/>
    <mergeCell ref="F129:G129"/>
    <mergeCell ref="F139:G139"/>
    <mergeCell ref="E26:G26"/>
    <mergeCell ref="C3:F3"/>
    <mergeCell ref="C4:F4"/>
    <mergeCell ref="C5:F5"/>
    <mergeCell ref="D7:H7"/>
    <mergeCell ref="F11:G11"/>
    <mergeCell ref="F72:G72"/>
  </mergeCells>
  <pageMargins left="0.78740157480314965" right="0.39370078740157483" top="0.98425196850393704" bottom="0.78740157480314965" header="0" footer="0.19685039370078741"/>
  <pageSetup paperSize="9" scale="76" fitToHeight="0" orientation="landscape" r:id="rId1"/>
  <headerFooter>
    <oddFooter>&amp;CStran &amp;P od &amp;N</oddFooter>
  </headerFooter>
  <rowBreaks count="5" manualBreakCount="5">
    <brk id="20" max="8" man="1"/>
    <brk id="77" max="8" man="1"/>
    <brk id="103" max="8" man="1"/>
    <brk id="124" max="8" man="1"/>
    <brk id="138" max="8" man="1"/>
  </rowBreak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149"/>
  <sheetViews>
    <sheetView showZeros="0" view="pageBreakPreview" topLeftCell="A67" zoomScaleNormal="85" zoomScaleSheetLayoutView="100" workbookViewId="0">
      <selection activeCell="H75" sqref="H75"/>
    </sheetView>
  </sheetViews>
  <sheetFormatPr defaultRowHeight="12.75"/>
  <cols>
    <col min="1" max="1" width="9.125" style="480"/>
    <col min="2" max="3" width="10.75" style="484" customWidth="1"/>
    <col min="4" max="4" width="51.125" style="485" customWidth="1"/>
    <col min="5" max="5" width="13.75" style="484" customWidth="1"/>
    <col min="6" max="6" width="12.75" style="721" customWidth="1"/>
    <col min="7" max="7" width="15.75" style="482" customWidth="1"/>
    <col min="8" max="8" width="15.75" style="720" customWidth="1"/>
    <col min="9" max="9" width="21.75" style="485" customWidth="1"/>
    <col min="10" max="257" width="9.125" style="480"/>
    <col min="258" max="259" width="10.75" style="480" customWidth="1"/>
    <col min="260" max="260" width="51.125" style="480" customWidth="1"/>
    <col min="261" max="261" width="13.75" style="480" customWidth="1"/>
    <col min="262" max="262" width="12.75" style="480" customWidth="1"/>
    <col min="263" max="264" width="15.75" style="480" customWidth="1"/>
    <col min="265" max="265" width="21.75" style="480" customWidth="1"/>
    <col min="266" max="513" width="9.125" style="480"/>
    <col min="514" max="515" width="10.75" style="480" customWidth="1"/>
    <col min="516" max="516" width="51.125" style="480" customWidth="1"/>
    <col min="517" max="517" width="13.75" style="480" customWidth="1"/>
    <col min="518" max="518" width="12.75" style="480" customWidth="1"/>
    <col min="519" max="520" width="15.75" style="480" customWidth="1"/>
    <col min="521" max="521" width="21.75" style="480" customWidth="1"/>
    <col min="522" max="769" width="9.125" style="480"/>
    <col min="770" max="771" width="10.75" style="480" customWidth="1"/>
    <col min="772" max="772" width="51.125" style="480" customWidth="1"/>
    <col min="773" max="773" width="13.75" style="480" customWidth="1"/>
    <col min="774" max="774" width="12.75" style="480" customWidth="1"/>
    <col min="775" max="776" width="15.75" style="480" customWidth="1"/>
    <col min="777" max="777" width="21.75" style="480" customWidth="1"/>
    <col min="778" max="1025" width="9.125" style="480"/>
    <col min="1026" max="1027" width="10.75" style="480" customWidth="1"/>
    <col min="1028" max="1028" width="51.125" style="480" customWidth="1"/>
    <col min="1029" max="1029" width="13.75" style="480" customWidth="1"/>
    <col min="1030" max="1030" width="12.75" style="480" customWidth="1"/>
    <col min="1031" max="1032" width="15.75" style="480" customWidth="1"/>
    <col min="1033" max="1033" width="21.75" style="480" customWidth="1"/>
    <col min="1034" max="1281" width="9.125" style="480"/>
    <col min="1282" max="1283" width="10.75" style="480" customWidth="1"/>
    <col min="1284" max="1284" width="51.125" style="480" customWidth="1"/>
    <col min="1285" max="1285" width="13.75" style="480" customWidth="1"/>
    <col min="1286" max="1286" width="12.75" style="480" customWidth="1"/>
    <col min="1287" max="1288" width="15.75" style="480" customWidth="1"/>
    <col min="1289" max="1289" width="21.75" style="480" customWidth="1"/>
    <col min="1290" max="1537" width="9.125" style="480"/>
    <col min="1538" max="1539" width="10.75" style="480" customWidth="1"/>
    <col min="1540" max="1540" width="51.125" style="480" customWidth="1"/>
    <col min="1541" max="1541" width="13.75" style="480" customWidth="1"/>
    <col min="1542" max="1542" width="12.75" style="480" customWidth="1"/>
    <col min="1543" max="1544" width="15.75" style="480" customWidth="1"/>
    <col min="1545" max="1545" width="21.75" style="480" customWidth="1"/>
    <col min="1546" max="1793" width="9.125" style="480"/>
    <col min="1794" max="1795" width="10.75" style="480" customWidth="1"/>
    <col min="1796" max="1796" width="51.125" style="480" customWidth="1"/>
    <col min="1797" max="1797" width="13.75" style="480" customWidth="1"/>
    <col min="1798" max="1798" width="12.75" style="480" customWidth="1"/>
    <col min="1799" max="1800" width="15.75" style="480" customWidth="1"/>
    <col min="1801" max="1801" width="21.75" style="480" customWidth="1"/>
    <col min="1802" max="2049" width="9.125" style="480"/>
    <col min="2050" max="2051" width="10.75" style="480" customWidth="1"/>
    <col min="2052" max="2052" width="51.125" style="480" customWidth="1"/>
    <col min="2053" max="2053" width="13.75" style="480" customWidth="1"/>
    <col min="2054" max="2054" width="12.75" style="480" customWidth="1"/>
    <col min="2055" max="2056" width="15.75" style="480" customWidth="1"/>
    <col min="2057" max="2057" width="21.75" style="480" customWidth="1"/>
    <col min="2058" max="2305" width="9.125" style="480"/>
    <col min="2306" max="2307" width="10.75" style="480" customWidth="1"/>
    <col min="2308" max="2308" width="51.125" style="480" customWidth="1"/>
    <col min="2309" max="2309" width="13.75" style="480" customWidth="1"/>
    <col min="2310" max="2310" width="12.75" style="480" customWidth="1"/>
    <col min="2311" max="2312" width="15.75" style="480" customWidth="1"/>
    <col min="2313" max="2313" width="21.75" style="480" customWidth="1"/>
    <col min="2314" max="2561" width="9.125" style="480"/>
    <col min="2562" max="2563" width="10.75" style="480" customWidth="1"/>
    <col min="2564" max="2564" width="51.125" style="480" customWidth="1"/>
    <col min="2565" max="2565" width="13.75" style="480" customWidth="1"/>
    <col min="2566" max="2566" width="12.75" style="480" customWidth="1"/>
    <col min="2567" max="2568" width="15.75" style="480" customWidth="1"/>
    <col min="2569" max="2569" width="21.75" style="480" customWidth="1"/>
    <col min="2570" max="2817" width="9.125" style="480"/>
    <col min="2818" max="2819" width="10.75" style="480" customWidth="1"/>
    <col min="2820" max="2820" width="51.125" style="480" customWidth="1"/>
    <col min="2821" max="2821" width="13.75" style="480" customWidth="1"/>
    <col min="2822" max="2822" width="12.75" style="480" customWidth="1"/>
    <col min="2823" max="2824" width="15.75" style="480" customWidth="1"/>
    <col min="2825" max="2825" width="21.75" style="480" customWidth="1"/>
    <col min="2826" max="3073" width="9.125" style="480"/>
    <col min="3074" max="3075" width="10.75" style="480" customWidth="1"/>
    <col min="3076" max="3076" width="51.125" style="480" customWidth="1"/>
    <col min="3077" max="3077" width="13.75" style="480" customWidth="1"/>
    <col min="3078" max="3078" width="12.75" style="480" customWidth="1"/>
    <col min="3079" max="3080" width="15.75" style="480" customWidth="1"/>
    <col min="3081" max="3081" width="21.75" style="480" customWidth="1"/>
    <col min="3082" max="3329" width="9.125" style="480"/>
    <col min="3330" max="3331" width="10.75" style="480" customWidth="1"/>
    <col min="3332" max="3332" width="51.125" style="480" customWidth="1"/>
    <col min="3333" max="3333" width="13.75" style="480" customWidth="1"/>
    <col min="3334" max="3334" width="12.75" style="480" customWidth="1"/>
    <col min="3335" max="3336" width="15.75" style="480" customWidth="1"/>
    <col min="3337" max="3337" width="21.75" style="480" customWidth="1"/>
    <col min="3338" max="3585" width="9.125" style="480"/>
    <col min="3586" max="3587" width="10.75" style="480" customWidth="1"/>
    <col min="3588" max="3588" width="51.125" style="480" customWidth="1"/>
    <col min="3589" max="3589" width="13.75" style="480" customWidth="1"/>
    <col min="3590" max="3590" width="12.75" style="480" customWidth="1"/>
    <col min="3591" max="3592" width="15.75" style="480" customWidth="1"/>
    <col min="3593" max="3593" width="21.75" style="480" customWidth="1"/>
    <col min="3594" max="3841" width="9.125" style="480"/>
    <col min="3842" max="3843" width="10.75" style="480" customWidth="1"/>
    <col min="3844" max="3844" width="51.125" style="480" customWidth="1"/>
    <col min="3845" max="3845" width="13.75" style="480" customWidth="1"/>
    <col min="3846" max="3846" width="12.75" style="480" customWidth="1"/>
    <col min="3847" max="3848" width="15.75" style="480" customWidth="1"/>
    <col min="3849" max="3849" width="21.75" style="480" customWidth="1"/>
    <col min="3850" max="4097" width="9.125" style="480"/>
    <col min="4098" max="4099" width="10.75" style="480" customWidth="1"/>
    <col min="4100" max="4100" width="51.125" style="480" customWidth="1"/>
    <col min="4101" max="4101" width="13.75" style="480" customWidth="1"/>
    <col min="4102" max="4102" width="12.75" style="480" customWidth="1"/>
    <col min="4103" max="4104" width="15.75" style="480" customWidth="1"/>
    <col min="4105" max="4105" width="21.75" style="480" customWidth="1"/>
    <col min="4106" max="4353" width="9.125" style="480"/>
    <col min="4354" max="4355" width="10.75" style="480" customWidth="1"/>
    <col min="4356" max="4356" width="51.125" style="480" customWidth="1"/>
    <col min="4357" max="4357" width="13.75" style="480" customWidth="1"/>
    <col min="4358" max="4358" width="12.75" style="480" customWidth="1"/>
    <col min="4359" max="4360" width="15.75" style="480" customWidth="1"/>
    <col min="4361" max="4361" width="21.75" style="480" customWidth="1"/>
    <col min="4362" max="4609" width="9.125" style="480"/>
    <col min="4610" max="4611" width="10.75" style="480" customWidth="1"/>
    <col min="4612" max="4612" width="51.125" style="480" customWidth="1"/>
    <col min="4613" max="4613" width="13.75" style="480" customWidth="1"/>
    <col min="4614" max="4614" width="12.75" style="480" customWidth="1"/>
    <col min="4615" max="4616" width="15.75" style="480" customWidth="1"/>
    <col min="4617" max="4617" width="21.75" style="480" customWidth="1"/>
    <col min="4618" max="4865" width="9.125" style="480"/>
    <col min="4866" max="4867" width="10.75" style="480" customWidth="1"/>
    <col min="4868" max="4868" width="51.125" style="480" customWidth="1"/>
    <col min="4869" max="4869" width="13.75" style="480" customWidth="1"/>
    <col min="4870" max="4870" width="12.75" style="480" customWidth="1"/>
    <col min="4871" max="4872" width="15.75" style="480" customWidth="1"/>
    <col min="4873" max="4873" width="21.75" style="480" customWidth="1"/>
    <col min="4874" max="5121" width="9.125" style="480"/>
    <col min="5122" max="5123" width="10.75" style="480" customWidth="1"/>
    <col min="5124" max="5124" width="51.125" style="480" customWidth="1"/>
    <col min="5125" max="5125" width="13.75" style="480" customWidth="1"/>
    <col min="5126" max="5126" width="12.75" style="480" customWidth="1"/>
    <col min="5127" max="5128" width="15.75" style="480" customWidth="1"/>
    <col min="5129" max="5129" width="21.75" style="480" customWidth="1"/>
    <col min="5130" max="5377" width="9.125" style="480"/>
    <col min="5378" max="5379" width="10.75" style="480" customWidth="1"/>
    <col min="5380" max="5380" width="51.125" style="480" customWidth="1"/>
    <col min="5381" max="5381" width="13.75" style="480" customWidth="1"/>
    <col min="5382" max="5382" width="12.75" style="480" customWidth="1"/>
    <col min="5383" max="5384" width="15.75" style="480" customWidth="1"/>
    <col min="5385" max="5385" width="21.75" style="480" customWidth="1"/>
    <col min="5386" max="5633" width="9.125" style="480"/>
    <col min="5634" max="5635" width="10.75" style="480" customWidth="1"/>
    <col min="5636" max="5636" width="51.125" style="480" customWidth="1"/>
    <col min="5637" max="5637" width="13.75" style="480" customWidth="1"/>
    <col min="5638" max="5638" width="12.75" style="480" customWidth="1"/>
    <col min="5639" max="5640" width="15.75" style="480" customWidth="1"/>
    <col min="5641" max="5641" width="21.75" style="480" customWidth="1"/>
    <col min="5642" max="5889" width="9.125" style="480"/>
    <col min="5890" max="5891" width="10.75" style="480" customWidth="1"/>
    <col min="5892" max="5892" width="51.125" style="480" customWidth="1"/>
    <col min="5893" max="5893" width="13.75" style="480" customWidth="1"/>
    <col min="5894" max="5894" width="12.75" style="480" customWidth="1"/>
    <col min="5895" max="5896" width="15.75" style="480" customWidth="1"/>
    <col min="5897" max="5897" width="21.75" style="480" customWidth="1"/>
    <col min="5898" max="6145" width="9.125" style="480"/>
    <col min="6146" max="6147" width="10.75" style="480" customWidth="1"/>
    <col min="6148" max="6148" width="51.125" style="480" customWidth="1"/>
    <col min="6149" max="6149" width="13.75" style="480" customWidth="1"/>
    <col min="6150" max="6150" width="12.75" style="480" customWidth="1"/>
    <col min="6151" max="6152" width="15.75" style="480" customWidth="1"/>
    <col min="6153" max="6153" width="21.75" style="480" customWidth="1"/>
    <col min="6154" max="6401" width="9.125" style="480"/>
    <col min="6402" max="6403" width="10.75" style="480" customWidth="1"/>
    <col min="6404" max="6404" width="51.125" style="480" customWidth="1"/>
    <col min="6405" max="6405" width="13.75" style="480" customWidth="1"/>
    <col min="6406" max="6406" width="12.75" style="480" customWidth="1"/>
    <col min="6407" max="6408" width="15.75" style="480" customWidth="1"/>
    <col min="6409" max="6409" width="21.75" style="480" customWidth="1"/>
    <col min="6410" max="6657" width="9.125" style="480"/>
    <col min="6658" max="6659" width="10.75" style="480" customWidth="1"/>
    <col min="6660" max="6660" width="51.125" style="480" customWidth="1"/>
    <col min="6661" max="6661" width="13.75" style="480" customWidth="1"/>
    <col min="6662" max="6662" width="12.75" style="480" customWidth="1"/>
    <col min="6663" max="6664" width="15.75" style="480" customWidth="1"/>
    <col min="6665" max="6665" width="21.75" style="480" customWidth="1"/>
    <col min="6666" max="6913" width="9.125" style="480"/>
    <col min="6914" max="6915" width="10.75" style="480" customWidth="1"/>
    <col min="6916" max="6916" width="51.125" style="480" customWidth="1"/>
    <col min="6917" max="6917" width="13.75" style="480" customWidth="1"/>
    <col min="6918" max="6918" width="12.75" style="480" customWidth="1"/>
    <col min="6919" max="6920" width="15.75" style="480" customWidth="1"/>
    <col min="6921" max="6921" width="21.75" style="480" customWidth="1"/>
    <col min="6922" max="7169" width="9.125" style="480"/>
    <col min="7170" max="7171" width="10.75" style="480" customWidth="1"/>
    <col min="7172" max="7172" width="51.125" style="480" customWidth="1"/>
    <col min="7173" max="7173" width="13.75" style="480" customWidth="1"/>
    <col min="7174" max="7174" width="12.75" style="480" customWidth="1"/>
    <col min="7175" max="7176" width="15.75" style="480" customWidth="1"/>
    <col min="7177" max="7177" width="21.75" style="480" customWidth="1"/>
    <col min="7178" max="7425" width="9.125" style="480"/>
    <col min="7426" max="7427" width="10.75" style="480" customWidth="1"/>
    <col min="7428" max="7428" width="51.125" style="480" customWidth="1"/>
    <col min="7429" max="7429" width="13.75" style="480" customWidth="1"/>
    <col min="7430" max="7430" width="12.75" style="480" customWidth="1"/>
    <col min="7431" max="7432" width="15.75" style="480" customWidth="1"/>
    <col min="7433" max="7433" width="21.75" style="480" customWidth="1"/>
    <col min="7434" max="7681" width="9.125" style="480"/>
    <col min="7682" max="7683" width="10.75" style="480" customWidth="1"/>
    <col min="7684" max="7684" width="51.125" style="480" customWidth="1"/>
    <col min="7685" max="7685" width="13.75" style="480" customWidth="1"/>
    <col min="7686" max="7686" width="12.75" style="480" customWidth="1"/>
    <col min="7687" max="7688" width="15.75" style="480" customWidth="1"/>
    <col min="7689" max="7689" width="21.75" style="480" customWidth="1"/>
    <col min="7690" max="7937" width="9.125" style="480"/>
    <col min="7938" max="7939" width="10.75" style="480" customWidth="1"/>
    <col min="7940" max="7940" width="51.125" style="480" customWidth="1"/>
    <col min="7941" max="7941" width="13.75" style="480" customWidth="1"/>
    <col min="7942" max="7942" width="12.75" style="480" customWidth="1"/>
    <col min="7943" max="7944" width="15.75" style="480" customWidth="1"/>
    <col min="7945" max="7945" width="21.75" style="480" customWidth="1"/>
    <col min="7946" max="8193" width="9.125" style="480"/>
    <col min="8194" max="8195" width="10.75" style="480" customWidth="1"/>
    <col min="8196" max="8196" width="51.125" style="480" customWidth="1"/>
    <col min="8197" max="8197" width="13.75" style="480" customWidth="1"/>
    <col min="8198" max="8198" width="12.75" style="480" customWidth="1"/>
    <col min="8199" max="8200" width="15.75" style="480" customWidth="1"/>
    <col min="8201" max="8201" width="21.75" style="480" customWidth="1"/>
    <col min="8202" max="8449" width="9.125" style="480"/>
    <col min="8450" max="8451" width="10.75" style="480" customWidth="1"/>
    <col min="8452" max="8452" width="51.125" style="480" customWidth="1"/>
    <col min="8453" max="8453" width="13.75" style="480" customWidth="1"/>
    <col min="8454" max="8454" width="12.75" style="480" customWidth="1"/>
    <col min="8455" max="8456" width="15.75" style="480" customWidth="1"/>
    <col min="8457" max="8457" width="21.75" style="480" customWidth="1"/>
    <col min="8458" max="8705" width="9.125" style="480"/>
    <col min="8706" max="8707" width="10.75" style="480" customWidth="1"/>
    <col min="8708" max="8708" width="51.125" style="480" customWidth="1"/>
    <col min="8709" max="8709" width="13.75" style="480" customWidth="1"/>
    <col min="8710" max="8710" width="12.75" style="480" customWidth="1"/>
    <col min="8711" max="8712" width="15.75" style="480" customWidth="1"/>
    <col min="8713" max="8713" width="21.75" style="480" customWidth="1"/>
    <col min="8714" max="8961" width="9.125" style="480"/>
    <col min="8962" max="8963" width="10.75" style="480" customWidth="1"/>
    <col min="8964" max="8964" width="51.125" style="480" customWidth="1"/>
    <col min="8965" max="8965" width="13.75" style="480" customWidth="1"/>
    <col min="8966" max="8966" width="12.75" style="480" customWidth="1"/>
    <col min="8967" max="8968" width="15.75" style="480" customWidth="1"/>
    <col min="8969" max="8969" width="21.75" style="480" customWidth="1"/>
    <col min="8970" max="9217" width="9.125" style="480"/>
    <col min="9218" max="9219" width="10.75" style="480" customWidth="1"/>
    <col min="9220" max="9220" width="51.125" style="480" customWidth="1"/>
    <col min="9221" max="9221" width="13.75" style="480" customWidth="1"/>
    <col min="9222" max="9222" width="12.75" style="480" customWidth="1"/>
    <col min="9223" max="9224" width="15.75" style="480" customWidth="1"/>
    <col min="9225" max="9225" width="21.75" style="480" customWidth="1"/>
    <col min="9226" max="9473" width="9.125" style="480"/>
    <col min="9474" max="9475" width="10.75" style="480" customWidth="1"/>
    <col min="9476" max="9476" width="51.125" style="480" customWidth="1"/>
    <col min="9477" max="9477" width="13.75" style="480" customWidth="1"/>
    <col min="9478" max="9478" width="12.75" style="480" customWidth="1"/>
    <col min="9479" max="9480" width="15.75" style="480" customWidth="1"/>
    <col min="9481" max="9481" width="21.75" style="480" customWidth="1"/>
    <col min="9482" max="9729" width="9.125" style="480"/>
    <col min="9730" max="9731" width="10.75" style="480" customWidth="1"/>
    <col min="9732" max="9732" width="51.125" style="480" customWidth="1"/>
    <col min="9733" max="9733" width="13.75" style="480" customWidth="1"/>
    <col min="9734" max="9734" width="12.75" style="480" customWidth="1"/>
    <col min="9735" max="9736" width="15.75" style="480" customWidth="1"/>
    <col min="9737" max="9737" width="21.75" style="480" customWidth="1"/>
    <col min="9738" max="9985" width="9.125" style="480"/>
    <col min="9986" max="9987" width="10.75" style="480" customWidth="1"/>
    <col min="9988" max="9988" width="51.125" style="480" customWidth="1"/>
    <col min="9989" max="9989" width="13.75" style="480" customWidth="1"/>
    <col min="9990" max="9990" width="12.75" style="480" customWidth="1"/>
    <col min="9991" max="9992" width="15.75" style="480" customWidth="1"/>
    <col min="9993" max="9993" width="21.75" style="480" customWidth="1"/>
    <col min="9994" max="10241" width="9.125" style="480"/>
    <col min="10242" max="10243" width="10.75" style="480" customWidth="1"/>
    <col min="10244" max="10244" width="51.125" style="480" customWidth="1"/>
    <col min="10245" max="10245" width="13.75" style="480" customWidth="1"/>
    <col min="10246" max="10246" width="12.75" style="480" customWidth="1"/>
    <col min="10247" max="10248" width="15.75" style="480" customWidth="1"/>
    <col min="10249" max="10249" width="21.75" style="480" customWidth="1"/>
    <col min="10250" max="10497" width="9.125" style="480"/>
    <col min="10498" max="10499" width="10.75" style="480" customWidth="1"/>
    <col min="10500" max="10500" width="51.125" style="480" customWidth="1"/>
    <col min="10501" max="10501" width="13.75" style="480" customWidth="1"/>
    <col min="10502" max="10502" width="12.75" style="480" customWidth="1"/>
    <col min="10503" max="10504" width="15.75" style="480" customWidth="1"/>
    <col min="10505" max="10505" width="21.75" style="480" customWidth="1"/>
    <col min="10506" max="10753" width="9.125" style="480"/>
    <col min="10754" max="10755" width="10.75" style="480" customWidth="1"/>
    <col min="10756" max="10756" width="51.125" style="480" customWidth="1"/>
    <col min="10757" max="10757" width="13.75" style="480" customWidth="1"/>
    <col min="10758" max="10758" width="12.75" style="480" customWidth="1"/>
    <col min="10759" max="10760" width="15.75" style="480" customWidth="1"/>
    <col min="10761" max="10761" width="21.75" style="480" customWidth="1"/>
    <col min="10762" max="11009" width="9.125" style="480"/>
    <col min="11010" max="11011" width="10.75" style="480" customWidth="1"/>
    <col min="11012" max="11012" width="51.125" style="480" customWidth="1"/>
    <col min="11013" max="11013" width="13.75" style="480" customWidth="1"/>
    <col min="11014" max="11014" width="12.75" style="480" customWidth="1"/>
    <col min="11015" max="11016" width="15.75" style="480" customWidth="1"/>
    <col min="11017" max="11017" width="21.75" style="480" customWidth="1"/>
    <col min="11018" max="11265" width="9.125" style="480"/>
    <col min="11266" max="11267" width="10.75" style="480" customWidth="1"/>
    <col min="11268" max="11268" width="51.125" style="480" customWidth="1"/>
    <col min="11269" max="11269" width="13.75" style="480" customWidth="1"/>
    <col min="11270" max="11270" width="12.75" style="480" customWidth="1"/>
    <col min="11271" max="11272" width="15.75" style="480" customWidth="1"/>
    <col min="11273" max="11273" width="21.75" style="480" customWidth="1"/>
    <col min="11274" max="11521" width="9.125" style="480"/>
    <col min="11522" max="11523" width="10.75" style="480" customWidth="1"/>
    <col min="11524" max="11524" width="51.125" style="480" customWidth="1"/>
    <col min="11525" max="11525" width="13.75" style="480" customWidth="1"/>
    <col min="11526" max="11526" width="12.75" style="480" customWidth="1"/>
    <col min="11527" max="11528" width="15.75" style="480" customWidth="1"/>
    <col min="11529" max="11529" width="21.75" style="480" customWidth="1"/>
    <col min="11530" max="11777" width="9.125" style="480"/>
    <col min="11778" max="11779" width="10.75" style="480" customWidth="1"/>
    <col min="11780" max="11780" width="51.125" style="480" customWidth="1"/>
    <col min="11781" max="11781" width="13.75" style="480" customWidth="1"/>
    <col min="11782" max="11782" width="12.75" style="480" customWidth="1"/>
    <col min="11783" max="11784" width="15.75" style="480" customWidth="1"/>
    <col min="11785" max="11785" width="21.75" style="480" customWidth="1"/>
    <col min="11786" max="12033" width="9.125" style="480"/>
    <col min="12034" max="12035" width="10.75" style="480" customWidth="1"/>
    <col min="12036" max="12036" width="51.125" style="480" customWidth="1"/>
    <col min="12037" max="12037" width="13.75" style="480" customWidth="1"/>
    <col min="12038" max="12038" width="12.75" style="480" customWidth="1"/>
    <col min="12039" max="12040" width="15.75" style="480" customWidth="1"/>
    <col min="12041" max="12041" width="21.75" style="480" customWidth="1"/>
    <col min="12042" max="12289" width="9.125" style="480"/>
    <col min="12290" max="12291" width="10.75" style="480" customWidth="1"/>
    <col min="12292" max="12292" width="51.125" style="480" customWidth="1"/>
    <col min="12293" max="12293" width="13.75" style="480" customWidth="1"/>
    <col min="12294" max="12294" width="12.75" style="480" customWidth="1"/>
    <col min="12295" max="12296" width="15.75" style="480" customWidth="1"/>
    <col min="12297" max="12297" width="21.75" style="480" customWidth="1"/>
    <col min="12298" max="12545" width="9.125" style="480"/>
    <col min="12546" max="12547" width="10.75" style="480" customWidth="1"/>
    <col min="12548" max="12548" width="51.125" style="480" customWidth="1"/>
    <col min="12549" max="12549" width="13.75" style="480" customWidth="1"/>
    <col min="12550" max="12550" width="12.75" style="480" customWidth="1"/>
    <col min="12551" max="12552" width="15.75" style="480" customWidth="1"/>
    <col min="12553" max="12553" width="21.75" style="480" customWidth="1"/>
    <col min="12554" max="12801" width="9.125" style="480"/>
    <col min="12802" max="12803" width="10.75" style="480" customWidth="1"/>
    <col min="12804" max="12804" width="51.125" style="480" customWidth="1"/>
    <col min="12805" max="12805" width="13.75" style="480" customWidth="1"/>
    <col min="12806" max="12806" width="12.75" style="480" customWidth="1"/>
    <col min="12807" max="12808" width="15.75" style="480" customWidth="1"/>
    <col min="12809" max="12809" width="21.75" style="480" customWidth="1"/>
    <col min="12810" max="13057" width="9.125" style="480"/>
    <col min="13058" max="13059" width="10.75" style="480" customWidth="1"/>
    <col min="13060" max="13060" width="51.125" style="480" customWidth="1"/>
    <col min="13061" max="13061" width="13.75" style="480" customWidth="1"/>
    <col min="13062" max="13062" width="12.75" style="480" customWidth="1"/>
    <col min="13063" max="13064" width="15.75" style="480" customWidth="1"/>
    <col min="13065" max="13065" width="21.75" style="480" customWidth="1"/>
    <col min="13066" max="13313" width="9.125" style="480"/>
    <col min="13314" max="13315" width="10.75" style="480" customWidth="1"/>
    <col min="13316" max="13316" width="51.125" style="480" customWidth="1"/>
    <col min="13317" max="13317" width="13.75" style="480" customWidth="1"/>
    <col min="13318" max="13318" width="12.75" style="480" customWidth="1"/>
    <col min="13319" max="13320" width="15.75" style="480" customWidth="1"/>
    <col min="13321" max="13321" width="21.75" style="480" customWidth="1"/>
    <col min="13322" max="13569" width="9.125" style="480"/>
    <col min="13570" max="13571" width="10.75" style="480" customWidth="1"/>
    <col min="13572" max="13572" width="51.125" style="480" customWidth="1"/>
    <col min="13573" max="13573" width="13.75" style="480" customWidth="1"/>
    <col min="13574" max="13574" width="12.75" style="480" customWidth="1"/>
    <col min="13575" max="13576" width="15.75" style="480" customWidth="1"/>
    <col min="13577" max="13577" width="21.75" style="480" customWidth="1"/>
    <col min="13578" max="13825" width="9.125" style="480"/>
    <col min="13826" max="13827" width="10.75" style="480" customWidth="1"/>
    <col min="13828" max="13828" width="51.125" style="480" customWidth="1"/>
    <col min="13829" max="13829" width="13.75" style="480" customWidth="1"/>
    <col min="13830" max="13830" width="12.75" style="480" customWidth="1"/>
    <col min="13831" max="13832" width="15.75" style="480" customWidth="1"/>
    <col min="13833" max="13833" width="21.75" style="480" customWidth="1"/>
    <col min="13834" max="14081" width="9.125" style="480"/>
    <col min="14082" max="14083" width="10.75" style="480" customWidth="1"/>
    <col min="14084" max="14084" width="51.125" style="480" customWidth="1"/>
    <col min="14085" max="14085" width="13.75" style="480" customWidth="1"/>
    <col min="14086" max="14086" width="12.75" style="480" customWidth="1"/>
    <col min="14087" max="14088" width="15.75" style="480" customWidth="1"/>
    <col min="14089" max="14089" width="21.75" style="480" customWidth="1"/>
    <col min="14090" max="14337" width="9.125" style="480"/>
    <col min="14338" max="14339" width="10.75" style="480" customWidth="1"/>
    <col min="14340" max="14340" width="51.125" style="480" customWidth="1"/>
    <col min="14341" max="14341" width="13.75" style="480" customWidth="1"/>
    <col min="14342" max="14342" width="12.75" style="480" customWidth="1"/>
    <col min="14343" max="14344" width="15.75" style="480" customWidth="1"/>
    <col min="14345" max="14345" width="21.75" style="480" customWidth="1"/>
    <col min="14346" max="14593" width="9.125" style="480"/>
    <col min="14594" max="14595" width="10.75" style="480" customWidth="1"/>
    <col min="14596" max="14596" width="51.125" style="480" customWidth="1"/>
    <col min="14597" max="14597" width="13.75" style="480" customWidth="1"/>
    <col min="14598" max="14598" width="12.75" style="480" customWidth="1"/>
    <col min="14599" max="14600" width="15.75" style="480" customWidth="1"/>
    <col min="14601" max="14601" width="21.75" style="480" customWidth="1"/>
    <col min="14602" max="14849" width="9.125" style="480"/>
    <col min="14850" max="14851" width="10.75" style="480" customWidth="1"/>
    <col min="14852" max="14852" width="51.125" style="480" customWidth="1"/>
    <col min="14853" max="14853" width="13.75" style="480" customWidth="1"/>
    <col min="14854" max="14854" width="12.75" style="480" customWidth="1"/>
    <col min="14855" max="14856" width="15.75" style="480" customWidth="1"/>
    <col min="14857" max="14857" width="21.75" style="480" customWidth="1"/>
    <col min="14858" max="15105" width="9.125" style="480"/>
    <col min="15106" max="15107" width="10.75" style="480" customWidth="1"/>
    <col min="15108" max="15108" width="51.125" style="480" customWidth="1"/>
    <col min="15109" max="15109" width="13.75" style="480" customWidth="1"/>
    <col min="15110" max="15110" width="12.75" style="480" customWidth="1"/>
    <col min="15111" max="15112" width="15.75" style="480" customWidth="1"/>
    <col min="15113" max="15113" width="21.75" style="480" customWidth="1"/>
    <col min="15114" max="15361" width="9.125" style="480"/>
    <col min="15362" max="15363" width="10.75" style="480" customWidth="1"/>
    <col min="15364" max="15364" width="51.125" style="480" customWidth="1"/>
    <col min="15365" max="15365" width="13.75" style="480" customWidth="1"/>
    <col min="15366" max="15366" width="12.75" style="480" customWidth="1"/>
    <col min="15367" max="15368" width="15.75" style="480" customWidth="1"/>
    <col min="15369" max="15369" width="21.75" style="480" customWidth="1"/>
    <col min="15370" max="15617" width="9.125" style="480"/>
    <col min="15618" max="15619" width="10.75" style="480" customWidth="1"/>
    <col min="15620" max="15620" width="51.125" style="480" customWidth="1"/>
    <col min="15621" max="15621" width="13.75" style="480" customWidth="1"/>
    <col min="15622" max="15622" width="12.75" style="480" customWidth="1"/>
    <col min="15623" max="15624" width="15.75" style="480" customWidth="1"/>
    <col min="15625" max="15625" width="21.75" style="480" customWidth="1"/>
    <col min="15626" max="15873" width="9.125" style="480"/>
    <col min="15874" max="15875" width="10.75" style="480" customWidth="1"/>
    <col min="15876" max="15876" width="51.125" style="480" customWidth="1"/>
    <col min="15877" max="15877" width="13.75" style="480" customWidth="1"/>
    <col min="15878" max="15878" width="12.75" style="480" customWidth="1"/>
    <col min="15879" max="15880" width="15.75" style="480" customWidth="1"/>
    <col min="15881" max="15881" width="21.75" style="480" customWidth="1"/>
    <col min="15882" max="16129" width="9.125" style="480"/>
    <col min="16130" max="16131" width="10.75" style="480" customWidth="1"/>
    <col min="16132" max="16132" width="51.125" style="480" customWidth="1"/>
    <col min="16133" max="16133" width="13.75" style="480" customWidth="1"/>
    <col min="16134" max="16134" width="12.75" style="480" customWidth="1"/>
    <col min="16135" max="16136" width="15.75" style="480" customWidth="1"/>
    <col min="16137" max="16137" width="21.75" style="480" customWidth="1"/>
    <col min="16138" max="16384" width="9.125" style="480"/>
  </cols>
  <sheetData>
    <row r="2" spans="2:9">
      <c r="B2" s="520" t="s">
        <v>0</v>
      </c>
      <c r="C2" s="519" t="s">
        <v>3044</v>
      </c>
      <c r="D2" s="518"/>
      <c r="E2" s="520"/>
    </row>
    <row r="3" spans="2:9" s="518" customFormat="1" ht="12.75" customHeight="1">
      <c r="B3" s="520" t="s">
        <v>723</v>
      </c>
      <c r="C3" s="1388" t="s">
        <v>1</v>
      </c>
      <c r="D3" s="1388"/>
      <c r="E3" s="1388"/>
      <c r="F3" s="1388"/>
      <c r="G3" s="521"/>
      <c r="H3" s="720"/>
    </row>
    <row r="4" spans="2:9" s="518" customFormat="1" ht="41.25" customHeight="1">
      <c r="B4" s="520" t="s">
        <v>84</v>
      </c>
      <c r="C4" s="1388" t="s">
        <v>3043</v>
      </c>
      <c r="D4" s="1388"/>
      <c r="E4" s="1388"/>
      <c r="F4" s="1388"/>
      <c r="G4" s="521"/>
      <c r="H4" s="720"/>
    </row>
    <row r="5" spans="2:9" s="518" customFormat="1">
      <c r="B5" s="520" t="s">
        <v>3</v>
      </c>
      <c r="C5" s="1419" t="s">
        <v>721</v>
      </c>
      <c r="D5" s="1419"/>
      <c r="E5" s="1419"/>
      <c r="F5" s="1419"/>
      <c r="G5" s="521"/>
      <c r="H5" s="720"/>
    </row>
    <row r="6" spans="2:9" s="518" customFormat="1">
      <c r="B6" s="520" t="s">
        <v>2</v>
      </c>
      <c r="C6" s="519" t="s">
        <v>79</v>
      </c>
      <c r="D6" s="975"/>
      <c r="E6" s="975"/>
      <c r="F6" s="974"/>
      <c r="G6" s="521"/>
      <c r="H6" s="720"/>
    </row>
    <row r="7" spans="2:9" s="518" customFormat="1" ht="72.75" customHeight="1">
      <c r="C7" s="519"/>
      <c r="D7" s="1420" t="s">
        <v>3566</v>
      </c>
      <c r="E7" s="1420"/>
      <c r="F7" s="1420"/>
      <c r="G7" s="1420"/>
      <c r="H7" s="1420"/>
    </row>
    <row r="8" spans="2:9" s="512" customFormat="1" ht="9.9499999999999993" customHeight="1">
      <c r="B8" s="516"/>
      <c r="C8" s="516"/>
      <c r="D8" s="517"/>
      <c r="E8" s="516"/>
      <c r="F8" s="973"/>
      <c r="G8" s="514"/>
      <c r="H8" s="972"/>
      <c r="I8" s="517"/>
    </row>
    <row r="9" spans="2:9" s="506" customFormat="1" ht="32.1" customHeight="1" thickBot="1">
      <c r="B9" s="971" t="s">
        <v>74</v>
      </c>
      <c r="C9" s="971" t="s">
        <v>73</v>
      </c>
      <c r="D9" s="971" t="s">
        <v>72</v>
      </c>
      <c r="E9" s="971" t="s">
        <v>71</v>
      </c>
      <c r="F9" s="971" t="s">
        <v>70</v>
      </c>
      <c r="G9" s="971" t="s">
        <v>69</v>
      </c>
      <c r="H9" s="971" t="s">
        <v>68</v>
      </c>
      <c r="I9" s="971" t="s">
        <v>720</v>
      </c>
    </row>
    <row r="10" spans="2:9" s="500" customFormat="1" ht="15">
      <c r="B10" s="504"/>
      <c r="C10" s="504"/>
      <c r="D10" s="505"/>
      <c r="E10" s="504"/>
      <c r="F10" s="744"/>
      <c r="G10" s="502"/>
      <c r="H10" s="743"/>
      <c r="I10" s="505"/>
    </row>
    <row r="11" spans="2:9">
      <c r="B11" s="940"/>
      <c r="C11" s="939"/>
      <c r="D11" s="939" t="s">
        <v>67</v>
      </c>
      <c r="E11" s="939"/>
      <c r="F11" s="1418" t="s">
        <v>48</v>
      </c>
      <c r="G11" s="1418"/>
      <c r="H11" s="938">
        <f>ROUND(SUM(H15:H24),2)</f>
        <v>0</v>
      </c>
      <c r="I11" s="937"/>
    </row>
    <row r="12" spans="2:9">
      <c r="D12" s="493"/>
      <c r="G12" s="480"/>
      <c r="H12" s="480"/>
      <c r="I12" s="480"/>
    </row>
    <row r="13" spans="2:9">
      <c r="B13" s="970"/>
      <c r="C13" s="970"/>
      <c r="D13" s="970" t="s">
        <v>66</v>
      </c>
      <c r="E13" s="970"/>
      <c r="F13" s="970"/>
      <c r="G13" s="970"/>
      <c r="H13" s="970"/>
      <c r="I13" s="970"/>
    </row>
    <row r="14" spans="2:9">
      <c r="D14" s="493"/>
      <c r="G14" s="480"/>
      <c r="H14" s="1271">
        <f t="shared" ref="H14:H24" si="0">ROUND(F14*G14,2)</f>
        <v>0</v>
      </c>
      <c r="I14" s="480"/>
    </row>
    <row r="15" spans="2:9" s="520" customFormat="1" ht="63.75">
      <c r="B15" s="484" t="s">
        <v>719</v>
      </c>
      <c r="C15" s="484"/>
      <c r="D15" s="485" t="s">
        <v>718</v>
      </c>
      <c r="E15" s="936" t="s">
        <v>639</v>
      </c>
      <c r="F15" s="721">
        <v>148</v>
      </c>
      <c r="G15" s="482"/>
      <c r="H15" s="1271">
        <f t="shared" si="0"/>
        <v>0</v>
      </c>
    </row>
    <row r="16" spans="2:9" s="520" customFormat="1">
      <c r="B16" s="484"/>
      <c r="C16" s="484"/>
      <c r="D16" s="485"/>
      <c r="E16" s="936"/>
      <c r="F16" s="721"/>
      <c r="G16" s="482"/>
      <c r="H16" s="1271">
        <f t="shared" si="0"/>
        <v>0</v>
      </c>
    </row>
    <row r="17" spans="2:9" s="520" customFormat="1" ht="38.25">
      <c r="B17" s="484" t="s">
        <v>717</v>
      </c>
      <c r="C17" s="484"/>
      <c r="D17" s="485" t="s">
        <v>716</v>
      </c>
      <c r="E17" s="484" t="s">
        <v>547</v>
      </c>
      <c r="F17" s="721">
        <v>12</v>
      </c>
      <c r="G17" s="482"/>
      <c r="H17" s="1271">
        <f t="shared" si="0"/>
        <v>0</v>
      </c>
    </row>
    <row r="18" spans="2:9" s="520" customFormat="1">
      <c r="B18" s="484"/>
      <c r="C18" s="484"/>
      <c r="D18" s="485"/>
      <c r="E18" s="484"/>
      <c r="F18" s="721"/>
      <c r="G18" s="482"/>
      <c r="H18" s="1271">
        <f t="shared" si="0"/>
        <v>0</v>
      </c>
    </row>
    <row r="19" spans="2:9" s="520" customFormat="1" ht="76.5">
      <c r="B19" s="484" t="s">
        <v>715</v>
      </c>
      <c r="C19" s="484"/>
      <c r="D19" s="485" t="s">
        <v>714</v>
      </c>
      <c r="E19" s="936" t="s">
        <v>547</v>
      </c>
      <c r="F19" s="721">
        <v>1</v>
      </c>
      <c r="G19" s="482"/>
      <c r="H19" s="1271">
        <f t="shared" si="0"/>
        <v>0</v>
      </c>
    </row>
    <row r="20" spans="2:9" s="520" customFormat="1">
      <c r="B20" s="484"/>
      <c r="C20" s="484"/>
      <c r="D20" s="485"/>
      <c r="E20" s="936"/>
      <c r="F20" s="721"/>
      <c r="G20" s="482"/>
      <c r="H20" s="1271">
        <f t="shared" si="0"/>
        <v>0</v>
      </c>
    </row>
    <row r="21" spans="2:9" s="520" customFormat="1">
      <c r="B21" s="970"/>
      <c r="C21" s="970"/>
      <c r="D21" s="970" t="s">
        <v>713</v>
      </c>
      <c r="E21" s="970"/>
      <c r="F21" s="970"/>
      <c r="G21" s="970"/>
      <c r="H21" s="1271">
        <f t="shared" si="0"/>
        <v>0</v>
      </c>
      <c r="I21" s="970"/>
    </row>
    <row r="22" spans="2:9" s="520" customFormat="1">
      <c r="B22" s="484"/>
      <c r="C22" s="484"/>
      <c r="D22" s="968"/>
      <c r="E22" s="969"/>
      <c r="F22" s="967"/>
      <c r="G22" s="482"/>
      <c r="H22" s="1271">
        <f t="shared" si="0"/>
        <v>0</v>
      </c>
    </row>
    <row r="23" spans="2:9" s="520" customFormat="1" ht="38.25">
      <c r="B23" s="484" t="s">
        <v>712</v>
      </c>
      <c r="C23" s="484"/>
      <c r="D23" s="968" t="s">
        <v>711</v>
      </c>
      <c r="E23" s="484"/>
      <c r="F23" s="967"/>
      <c r="G23" s="482"/>
      <c r="H23" s="1271">
        <f t="shared" si="0"/>
        <v>0</v>
      </c>
    </row>
    <row r="24" spans="2:9" s="520" customFormat="1">
      <c r="B24" s="484"/>
      <c r="C24" s="484"/>
      <c r="D24" s="968" t="s">
        <v>3075</v>
      </c>
      <c r="E24" s="484" t="s">
        <v>639</v>
      </c>
      <c r="F24" s="967">
        <v>143</v>
      </c>
      <c r="G24" s="482"/>
      <c r="H24" s="1271">
        <f t="shared" si="0"/>
        <v>0</v>
      </c>
    </row>
    <row r="25" spans="2:9" s="500" customFormat="1" ht="15">
      <c r="B25" s="504"/>
      <c r="C25" s="504"/>
      <c r="D25" s="505"/>
      <c r="E25" s="504"/>
      <c r="F25" s="744"/>
      <c r="G25" s="502"/>
      <c r="H25" s="743"/>
      <c r="I25" s="505"/>
    </row>
    <row r="26" spans="2:9">
      <c r="B26" s="940"/>
      <c r="C26" s="939"/>
      <c r="D26" s="939" t="s">
        <v>709</v>
      </c>
      <c r="E26" s="1418" t="s">
        <v>708</v>
      </c>
      <c r="F26" s="1418"/>
      <c r="G26" s="1418"/>
      <c r="H26" s="938">
        <f>ROUND(+SUM(H27:H70),2)</f>
        <v>0</v>
      </c>
      <c r="I26" s="937"/>
    </row>
    <row r="27" spans="2:9" s="520" customFormat="1">
      <c r="B27" s="484"/>
      <c r="C27" s="484"/>
      <c r="D27" s="485"/>
      <c r="E27" s="484"/>
      <c r="F27" s="721"/>
      <c r="G27" s="499"/>
      <c r="H27" s="720"/>
    </row>
    <row r="28" spans="2:9" s="520" customFormat="1" ht="38.25">
      <c r="B28" s="484" t="s">
        <v>707</v>
      </c>
      <c r="C28" s="484"/>
      <c r="D28" s="485" t="s">
        <v>706</v>
      </c>
      <c r="E28" s="484" t="s">
        <v>58</v>
      </c>
      <c r="F28" s="721">
        <v>271</v>
      </c>
      <c r="G28" s="499"/>
      <c r="H28" s="1271">
        <f t="shared" ref="H28:H70" si="1">ROUND(F28*G28,2)</f>
        <v>0</v>
      </c>
      <c r="I28" s="485"/>
    </row>
    <row r="29" spans="2:9" s="520" customFormat="1">
      <c r="B29" s="484"/>
      <c r="C29" s="484"/>
      <c r="D29" s="485"/>
      <c r="E29" s="484"/>
      <c r="F29" s="721"/>
      <c r="G29" s="499"/>
      <c r="H29" s="1271">
        <f t="shared" si="1"/>
        <v>0</v>
      </c>
      <c r="I29" s="926"/>
    </row>
    <row r="30" spans="2:9" s="520" customFormat="1" ht="25.5">
      <c r="B30" s="484" t="s">
        <v>705</v>
      </c>
      <c r="C30" s="484"/>
      <c r="D30" s="485" t="s">
        <v>704</v>
      </c>
      <c r="E30" s="484" t="s">
        <v>52</v>
      </c>
      <c r="F30" s="721">
        <v>142</v>
      </c>
      <c r="G30" s="499"/>
      <c r="H30" s="1271">
        <f t="shared" si="1"/>
        <v>0</v>
      </c>
      <c r="I30" s="485"/>
    </row>
    <row r="31" spans="2:9" s="520" customFormat="1">
      <c r="B31" s="484"/>
      <c r="C31" s="484"/>
      <c r="D31" s="485"/>
      <c r="E31" s="484"/>
      <c r="F31" s="721"/>
      <c r="G31" s="499"/>
      <c r="H31" s="1271">
        <f t="shared" si="1"/>
        <v>0</v>
      </c>
    </row>
    <row r="32" spans="2:9" s="520" customFormat="1" ht="51">
      <c r="B32" s="484" t="s">
        <v>703</v>
      </c>
      <c r="C32" s="484"/>
      <c r="D32" s="485" t="s">
        <v>702</v>
      </c>
      <c r="E32" s="484" t="s">
        <v>58</v>
      </c>
      <c r="F32" s="721">
        <v>24</v>
      </c>
      <c r="G32" s="499"/>
      <c r="H32" s="1271">
        <f t="shared" si="1"/>
        <v>0</v>
      </c>
      <c r="I32" s="485"/>
    </row>
    <row r="33" spans="2:9" s="520" customFormat="1">
      <c r="B33" s="484"/>
      <c r="C33" s="484"/>
      <c r="D33" s="485"/>
      <c r="E33" s="484"/>
      <c r="F33" s="721"/>
      <c r="G33" s="499"/>
      <c r="H33" s="1271">
        <f t="shared" si="1"/>
        <v>0</v>
      </c>
    </row>
    <row r="34" spans="2:9" s="520" customFormat="1" ht="51">
      <c r="B34" s="484" t="s">
        <v>701</v>
      </c>
      <c r="C34" s="484"/>
      <c r="D34" s="485" t="s">
        <v>700</v>
      </c>
      <c r="E34" s="484" t="s">
        <v>58</v>
      </c>
      <c r="F34" s="721">
        <v>59</v>
      </c>
      <c r="G34" s="499"/>
      <c r="H34" s="1271">
        <f t="shared" si="1"/>
        <v>0</v>
      </c>
      <c r="I34" s="485"/>
    </row>
    <row r="35" spans="2:9" s="520" customFormat="1">
      <c r="B35" s="484"/>
      <c r="C35" s="484"/>
      <c r="D35" s="485"/>
      <c r="E35" s="484"/>
      <c r="F35" s="721"/>
      <c r="G35" s="499"/>
      <c r="H35" s="1271">
        <f t="shared" si="1"/>
        <v>0</v>
      </c>
    </row>
    <row r="36" spans="2:9" s="520" customFormat="1" ht="102">
      <c r="B36" s="484" t="s">
        <v>699</v>
      </c>
      <c r="C36" s="484"/>
      <c r="D36" s="485" t="s">
        <v>698</v>
      </c>
      <c r="E36" s="484" t="s">
        <v>58</v>
      </c>
      <c r="F36" s="721">
        <v>168</v>
      </c>
      <c r="G36" s="499"/>
      <c r="H36" s="1271">
        <f t="shared" si="1"/>
        <v>0</v>
      </c>
      <c r="I36" s="959" t="s">
        <v>3049</v>
      </c>
    </row>
    <row r="37" spans="2:9" s="963" customFormat="1" ht="14.25" customHeight="1">
      <c r="B37" s="484"/>
      <c r="C37" s="484"/>
      <c r="D37" s="966"/>
      <c r="E37" s="948"/>
      <c r="F37" s="947"/>
      <c r="G37" s="965"/>
      <c r="H37" s="1271">
        <f t="shared" si="1"/>
        <v>0</v>
      </c>
      <c r="I37" s="964"/>
    </row>
    <row r="38" spans="2:9" s="520" customFormat="1" ht="25.5">
      <c r="B38" s="484" t="s">
        <v>696</v>
      </c>
      <c r="C38" s="484"/>
      <c r="D38" s="485" t="s">
        <v>695</v>
      </c>
      <c r="E38" s="484" t="s">
        <v>52</v>
      </c>
      <c r="F38" s="721">
        <v>20</v>
      </c>
      <c r="G38" s="499"/>
      <c r="H38" s="1271">
        <f t="shared" si="1"/>
        <v>0</v>
      </c>
      <c r="I38" s="926"/>
    </row>
    <row r="39" spans="2:9">
      <c r="D39" s="493"/>
      <c r="G39" s="497"/>
      <c r="H39" s="1271">
        <f t="shared" si="1"/>
        <v>0</v>
      </c>
    </row>
    <row r="40" spans="2:9" s="520" customFormat="1" ht="38.25">
      <c r="B40" s="484" t="s">
        <v>694</v>
      </c>
      <c r="C40" s="484"/>
      <c r="D40" s="485" t="s">
        <v>3041</v>
      </c>
      <c r="E40" s="484" t="s">
        <v>58</v>
      </c>
      <c r="F40" s="721">
        <v>23</v>
      </c>
      <c r="G40" s="499"/>
      <c r="H40" s="1271">
        <f t="shared" si="1"/>
        <v>0</v>
      </c>
    </row>
    <row r="41" spans="2:9" s="520" customFormat="1">
      <c r="B41" s="484"/>
      <c r="C41" s="484"/>
      <c r="D41" s="485"/>
      <c r="E41" s="484"/>
      <c r="F41" s="721"/>
      <c r="G41" s="499"/>
      <c r="H41" s="1271">
        <f t="shared" si="1"/>
        <v>0</v>
      </c>
    </row>
    <row r="42" spans="2:9" s="520" customFormat="1">
      <c r="B42" s="484" t="s">
        <v>692</v>
      </c>
      <c r="C42" s="484"/>
      <c r="D42" s="485" t="s">
        <v>3040</v>
      </c>
      <c r="E42" s="484" t="s">
        <v>52</v>
      </c>
      <c r="F42" s="721">
        <v>6</v>
      </c>
      <c r="G42" s="499"/>
      <c r="H42" s="1271">
        <f t="shared" si="1"/>
        <v>0</v>
      </c>
    </row>
    <row r="43" spans="2:9" s="520" customFormat="1">
      <c r="B43" s="484"/>
      <c r="C43" s="484"/>
      <c r="D43" s="485"/>
      <c r="E43" s="484"/>
      <c r="F43" s="721"/>
      <c r="G43" s="499"/>
      <c r="H43" s="1271">
        <f t="shared" si="1"/>
        <v>0</v>
      </c>
      <c r="I43" s="926"/>
    </row>
    <row r="44" spans="2:9" s="520" customFormat="1" ht="25.5">
      <c r="B44" s="484" t="s">
        <v>690</v>
      </c>
      <c r="C44" s="484"/>
      <c r="D44" s="485" t="s">
        <v>2461</v>
      </c>
      <c r="E44" s="484" t="s">
        <v>58</v>
      </c>
      <c r="F44" s="721">
        <v>2</v>
      </c>
      <c r="G44" s="499"/>
      <c r="H44" s="1271">
        <f t="shared" si="1"/>
        <v>0</v>
      </c>
    </row>
    <row r="45" spans="2:9" s="520" customFormat="1">
      <c r="B45" s="484"/>
      <c r="C45" s="484"/>
      <c r="D45" s="485"/>
      <c r="E45" s="484"/>
      <c r="F45" s="721"/>
      <c r="G45" s="499"/>
      <c r="H45" s="1271">
        <f t="shared" si="1"/>
        <v>0</v>
      </c>
    </row>
    <row r="46" spans="2:9" s="520" customFormat="1" ht="51">
      <c r="B46" s="484" t="s">
        <v>687</v>
      </c>
      <c r="C46" s="484"/>
      <c r="D46" s="485" t="s">
        <v>3039</v>
      </c>
      <c r="E46" s="484" t="s">
        <v>58</v>
      </c>
      <c r="F46" s="721">
        <v>17</v>
      </c>
      <c r="G46" s="499"/>
      <c r="H46" s="1271">
        <f t="shared" si="1"/>
        <v>0</v>
      </c>
      <c r="I46" s="959" t="s">
        <v>3068</v>
      </c>
    </row>
    <row r="47" spans="2:9" s="520" customFormat="1">
      <c r="B47" s="484"/>
      <c r="C47" s="484"/>
      <c r="D47" s="485"/>
      <c r="E47" s="484"/>
      <c r="F47" s="721"/>
      <c r="G47" s="499"/>
      <c r="H47" s="1271">
        <f t="shared" si="1"/>
        <v>0</v>
      </c>
    </row>
    <row r="48" spans="2:9" s="520" customFormat="1" ht="25.5">
      <c r="B48" s="484" t="s">
        <v>684</v>
      </c>
      <c r="C48" s="484"/>
      <c r="D48" s="485" t="s">
        <v>3037</v>
      </c>
      <c r="E48" s="484" t="s">
        <v>58</v>
      </c>
      <c r="F48" s="721">
        <v>1.2</v>
      </c>
      <c r="G48" s="499"/>
      <c r="H48" s="1271">
        <f t="shared" si="1"/>
        <v>0</v>
      </c>
    </row>
    <row r="49" spans="2:9" s="520" customFormat="1">
      <c r="B49" s="484"/>
      <c r="C49" s="484"/>
      <c r="D49" s="485"/>
      <c r="E49" s="484"/>
      <c r="F49" s="721"/>
      <c r="G49" s="499"/>
      <c r="H49" s="1271">
        <f t="shared" si="1"/>
        <v>0</v>
      </c>
    </row>
    <row r="50" spans="2:9" s="520" customFormat="1">
      <c r="B50" s="484" t="s">
        <v>751</v>
      </c>
      <c r="C50" s="484"/>
      <c r="D50" s="485" t="s">
        <v>3036</v>
      </c>
      <c r="E50" s="484" t="s">
        <v>52</v>
      </c>
      <c r="F50" s="721">
        <v>22</v>
      </c>
      <c r="G50" s="499"/>
      <c r="H50" s="1271">
        <f t="shared" si="1"/>
        <v>0</v>
      </c>
    </row>
    <row r="51" spans="2:9" s="520" customFormat="1">
      <c r="B51" s="484"/>
      <c r="C51" s="484"/>
      <c r="D51" s="485"/>
      <c r="E51" s="484"/>
      <c r="F51" s="721"/>
      <c r="G51" s="499"/>
      <c r="H51" s="1271">
        <f t="shared" si="1"/>
        <v>0</v>
      </c>
    </row>
    <row r="52" spans="2:9" s="520" customFormat="1">
      <c r="B52" s="484" t="s">
        <v>749</v>
      </c>
      <c r="C52" s="484"/>
      <c r="D52" s="485" t="s">
        <v>3035</v>
      </c>
      <c r="E52" s="484" t="s">
        <v>52</v>
      </c>
      <c r="F52" s="721">
        <v>22</v>
      </c>
      <c r="G52" s="499"/>
      <c r="H52" s="1271">
        <f t="shared" si="1"/>
        <v>0</v>
      </c>
    </row>
    <row r="53" spans="2:9" s="520" customFormat="1">
      <c r="B53" s="484"/>
      <c r="C53" s="484"/>
      <c r="D53" s="485"/>
      <c r="E53" s="484"/>
      <c r="F53" s="721"/>
      <c r="G53" s="499"/>
      <c r="H53" s="1271">
        <f t="shared" si="1"/>
        <v>0</v>
      </c>
    </row>
    <row r="54" spans="2:9" s="520" customFormat="1" ht="25.5">
      <c r="B54" s="484" t="s">
        <v>3034</v>
      </c>
      <c r="C54" s="484"/>
      <c r="D54" s="485" t="s">
        <v>3033</v>
      </c>
      <c r="E54" s="484" t="s">
        <v>554</v>
      </c>
      <c r="F54" s="721">
        <v>2</v>
      </c>
      <c r="G54" s="499"/>
      <c r="H54" s="1271">
        <f t="shared" si="1"/>
        <v>0</v>
      </c>
    </row>
    <row r="55" spans="2:9" s="963" customFormat="1" ht="14.25" customHeight="1">
      <c r="B55" s="484"/>
      <c r="C55" s="484"/>
      <c r="D55" s="966"/>
      <c r="E55" s="948"/>
      <c r="F55" s="947"/>
      <c r="G55" s="965"/>
      <c r="H55" s="1271">
        <f t="shared" si="1"/>
        <v>0</v>
      </c>
      <c r="I55" s="964"/>
    </row>
    <row r="56" spans="2:9" s="520" customFormat="1" ht="38.25">
      <c r="B56" s="484" t="s">
        <v>3032</v>
      </c>
      <c r="C56" s="484"/>
      <c r="D56" s="485" t="s">
        <v>693</v>
      </c>
      <c r="E56" s="484" t="s">
        <v>547</v>
      </c>
      <c r="F56" s="721">
        <v>16</v>
      </c>
      <c r="G56" s="499"/>
      <c r="H56" s="1271">
        <f t="shared" si="1"/>
        <v>0</v>
      </c>
      <c r="I56" s="926"/>
    </row>
    <row r="57" spans="2:9" s="963" customFormat="1" ht="14.25" customHeight="1">
      <c r="B57" s="484"/>
      <c r="C57" s="484"/>
      <c r="D57" s="966"/>
      <c r="E57" s="948"/>
      <c r="F57" s="947"/>
      <c r="G57" s="965"/>
      <c r="H57" s="1271">
        <f t="shared" si="1"/>
        <v>0</v>
      </c>
      <c r="I57" s="964"/>
    </row>
    <row r="58" spans="2:9" s="520" customFormat="1" ht="38.25">
      <c r="B58" s="484" t="s">
        <v>3031</v>
      </c>
      <c r="C58" s="484"/>
      <c r="D58" s="485" t="s">
        <v>691</v>
      </c>
      <c r="E58" s="484" t="s">
        <v>547</v>
      </c>
      <c r="F58" s="721">
        <v>3</v>
      </c>
      <c r="G58" s="499"/>
      <c r="H58" s="1271">
        <f t="shared" si="1"/>
        <v>0</v>
      </c>
      <c r="I58" s="926"/>
    </row>
    <row r="59" spans="2:9" s="963" customFormat="1" ht="14.25" customHeight="1">
      <c r="B59" s="484"/>
      <c r="C59" s="484"/>
      <c r="D59" s="966"/>
      <c r="E59" s="948"/>
      <c r="F59" s="947"/>
      <c r="G59" s="965"/>
      <c r="H59" s="1271">
        <f t="shared" si="1"/>
        <v>0</v>
      </c>
      <c r="I59" s="964"/>
    </row>
    <row r="60" spans="2:9" s="520" customFormat="1" ht="25.5">
      <c r="B60" s="484" t="s">
        <v>3030</v>
      </c>
      <c r="C60" s="484"/>
      <c r="D60" s="962" t="s">
        <v>689</v>
      </c>
      <c r="E60" s="484" t="s">
        <v>688</v>
      </c>
      <c r="F60" s="721">
        <v>5</v>
      </c>
      <c r="G60" s="499"/>
      <c r="H60" s="1271">
        <f t="shared" si="1"/>
        <v>0</v>
      </c>
      <c r="I60" s="926"/>
    </row>
    <row r="61" spans="2:9" s="520" customFormat="1">
      <c r="B61" s="484"/>
      <c r="C61" s="484"/>
      <c r="D61" s="485"/>
      <c r="E61" s="484"/>
      <c r="F61" s="721"/>
      <c r="G61" s="499"/>
      <c r="H61" s="1271">
        <f t="shared" si="1"/>
        <v>0</v>
      </c>
      <c r="I61" s="959"/>
    </row>
    <row r="62" spans="2:9" s="520" customFormat="1" ht="25.5">
      <c r="B62" s="484" t="s">
        <v>3029</v>
      </c>
      <c r="C62" s="484"/>
      <c r="D62" s="485" t="s">
        <v>686</v>
      </c>
      <c r="E62" s="484" t="s">
        <v>58</v>
      </c>
      <c r="F62" s="721">
        <f>F32+F34+(F40-F46)</f>
        <v>89</v>
      </c>
      <c r="G62" s="499"/>
      <c r="H62" s="1271">
        <f t="shared" si="1"/>
        <v>0</v>
      </c>
      <c r="I62" s="959"/>
    </row>
    <row r="63" spans="2:9" s="520" customFormat="1">
      <c r="B63" s="484"/>
      <c r="C63" s="484"/>
      <c r="D63" s="244"/>
      <c r="E63" s="484"/>
      <c r="F63" s="721"/>
      <c r="G63" s="499"/>
      <c r="H63" s="1271">
        <f t="shared" si="1"/>
        <v>0</v>
      </c>
    </row>
    <row r="64" spans="2:9" s="520" customFormat="1" ht="25.5">
      <c r="B64" s="484" t="s">
        <v>3028</v>
      </c>
      <c r="C64" s="484"/>
      <c r="D64" s="941" t="s">
        <v>683</v>
      </c>
      <c r="E64" s="484" t="s">
        <v>639</v>
      </c>
      <c r="F64" s="721">
        <f>F13</f>
        <v>0</v>
      </c>
      <c r="G64" s="482"/>
      <c r="H64" s="1271">
        <f t="shared" si="1"/>
        <v>0</v>
      </c>
    </row>
    <row r="65" spans="1:9" s="520" customFormat="1">
      <c r="B65" s="484"/>
      <c r="C65" s="484"/>
      <c r="D65" s="244"/>
      <c r="E65" s="484"/>
      <c r="F65" s="721"/>
      <c r="G65" s="499"/>
      <c r="H65" s="1271">
        <f t="shared" si="1"/>
        <v>0</v>
      </c>
    </row>
    <row r="66" spans="1:9" s="520" customFormat="1" ht="51">
      <c r="B66" s="484" t="s">
        <v>3027</v>
      </c>
      <c r="C66" s="484"/>
      <c r="D66" s="941" t="s">
        <v>3026</v>
      </c>
      <c r="E66" s="484" t="s">
        <v>554</v>
      </c>
      <c r="F66" s="721">
        <v>1</v>
      </c>
      <c r="G66" s="482"/>
      <c r="H66" s="1271">
        <f t="shared" si="1"/>
        <v>0</v>
      </c>
    </row>
    <row r="67" spans="1:9" s="520" customFormat="1">
      <c r="A67" s="480"/>
      <c r="B67" s="484"/>
      <c r="C67" s="484"/>
      <c r="D67" s="493"/>
      <c r="E67" s="484"/>
      <c r="F67" s="721"/>
      <c r="G67" s="497"/>
      <c r="H67" s="1271">
        <f t="shared" si="1"/>
        <v>0</v>
      </c>
      <c r="I67" s="926"/>
    </row>
    <row r="68" spans="1:9" s="520" customFormat="1" ht="51">
      <c r="B68" s="484" t="s">
        <v>3025</v>
      </c>
      <c r="C68" s="484"/>
      <c r="D68" s="485" t="s">
        <v>755</v>
      </c>
      <c r="E68" s="484" t="s">
        <v>58</v>
      </c>
      <c r="F68" s="721">
        <v>53</v>
      </c>
      <c r="G68" s="499"/>
      <c r="H68" s="1271">
        <f t="shared" si="1"/>
        <v>0</v>
      </c>
      <c r="I68" s="485"/>
    </row>
    <row r="69" spans="1:9" s="520" customFormat="1">
      <c r="A69" s="961"/>
      <c r="B69" s="484"/>
      <c r="C69" s="766"/>
      <c r="D69" s="767"/>
      <c r="E69" s="766"/>
      <c r="F69" s="951"/>
      <c r="G69" s="960"/>
      <c r="H69" s="1271">
        <f t="shared" si="1"/>
        <v>0</v>
      </c>
      <c r="I69" s="959"/>
    </row>
    <row r="70" spans="1:9" s="520" customFormat="1" ht="25.5">
      <c r="B70" s="484" t="s">
        <v>3024</v>
      </c>
      <c r="C70" s="484"/>
      <c r="D70" s="485" t="s">
        <v>752</v>
      </c>
      <c r="E70" s="484" t="s">
        <v>58</v>
      </c>
      <c r="F70" s="721">
        <f>F68</f>
        <v>53</v>
      </c>
      <c r="G70" s="499"/>
      <c r="H70" s="1271">
        <f t="shared" si="1"/>
        <v>0</v>
      </c>
      <c r="I70" s="959"/>
    </row>
    <row r="71" spans="1:9">
      <c r="G71" s="499"/>
      <c r="H71" s="732"/>
    </row>
    <row r="72" spans="1:9">
      <c r="B72" s="940"/>
      <c r="C72" s="939"/>
      <c r="D72" s="939" t="s">
        <v>682</v>
      </c>
      <c r="E72" s="939"/>
      <c r="F72" s="1418" t="s">
        <v>681</v>
      </c>
      <c r="G72" s="1418"/>
      <c r="H72" s="938">
        <f>ROUND(SUM(H76:H116),2)</f>
        <v>0</v>
      </c>
      <c r="I72" s="937"/>
    </row>
    <row r="73" spans="1:9">
      <c r="D73" s="493"/>
      <c r="G73" s="486"/>
    </row>
    <row r="74" spans="1:9" ht="38.25">
      <c r="D74" s="485" t="s">
        <v>3023</v>
      </c>
      <c r="G74" s="486"/>
      <c r="H74" s="1271">
        <f t="shared" ref="H74:H116" si="2">ROUND(F74*G74,2)</f>
        <v>0</v>
      </c>
    </row>
    <row r="75" spans="1:9" ht="63.75">
      <c r="A75" s="722"/>
      <c r="B75" s="1324" t="s">
        <v>679</v>
      </c>
      <c r="C75" s="1324"/>
      <c r="D75" s="1295" t="s">
        <v>3590</v>
      </c>
      <c r="E75" s="1324"/>
      <c r="F75" s="1325"/>
      <c r="G75" s="1326"/>
      <c r="H75" s="724"/>
      <c r="I75" s="1327"/>
    </row>
    <row r="76" spans="1:9">
      <c r="A76" s="722"/>
      <c r="B76" s="1324"/>
      <c r="C76" s="1324"/>
      <c r="D76" s="723" t="s">
        <v>3592</v>
      </c>
      <c r="E76" s="1324" t="s">
        <v>639</v>
      </c>
      <c r="F76" s="1325">
        <f>F15</f>
        <v>148</v>
      </c>
      <c r="G76" s="1328"/>
      <c r="H76" s="1329">
        <f t="shared" ref="H76" si="3">ROUND(F76*G76,2)</f>
        <v>0</v>
      </c>
      <c r="I76" s="723" t="s">
        <v>3581</v>
      </c>
    </row>
    <row r="77" spans="1:9">
      <c r="D77" s="493"/>
      <c r="G77" s="486"/>
      <c r="H77" s="1271">
        <f t="shared" si="2"/>
        <v>0</v>
      </c>
    </row>
    <row r="78" spans="1:9" s="943" customFormat="1" ht="89.25">
      <c r="B78" s="484" t="s">
        <v>677</v>
      </c>
      <c r="C78" s="766"/>
      <c r="D78" s="941" t="s">
        <v>676</v>
      </c>
      <c r="E78" s="766"/>
      <c r="F78" s="951"/>
      <c r="G78" s="956"/>
      <c r="H78" s="1271">
        <f t="shared" si="2"/>
        <v>0</v>
      </c>
      <c r="I78" s="955"/>
    </row>
    <row r="79" spans="1:9">
      <c r="D79" s="485" t="s">
        <v>3087</v>
      </c>
      <c r="E79" s="484" t="s">
        <v>547</v>
      </c>
      <c r="F79" s="721">
        <v>1</v>
      </c>
      <c r="H79" s="1271">
        <f t="shared" si="2"/>
        <v>0</v>
      </c>
    </row>
    <row r="80" spans="1:9">
      <c r="D80" s="485" t="s">
        <v>3101</v>
      </c>
      <c r="E80" s="484" t="s">
        <v>547</v>
      </c>
      <c r="F80" s="721">
        <v>1</v>
      </c>
      <c r="H80" s="1271">
        <f t="shared" si="2"/>
        <v>0</v>
      </c>
    </row>
    <row r="81" spans="2:9">
      <c r="D81" s="485" t="s">
        <v>3100</v>
      </c>
      <c r="E81" s="484" t="s">
        <v>547</v>
      </c>
      <c r="F81" s="721">
        <v>1</v>
      </c>
      <c r="H81" s="1271">
        <f t="shared" si="2"/>
        <v>0</v>
      </c>
    </row>
    <row r="82" spans="2:9">
      <c r="D82" s="485" t="s">
        <v>3072</v>
      </c>
      <c r="E82" s="484" t="s">
        <v>547</v>
      </c>
      <c r="F82" s="721">
        <v>1</v>
      </c>
      <c r="H82" s="1271">
        <f t="shared" si="2"/>
        <v>0</v>
      </c>
    </row>
    <row r="83" spans="2:9">
      <c r="D83" s="485" t="s">
        <v>662</v>
      </c>
      <c r="E83" s="484" t="s">
        <v>547</v>
      </c>
      <c r="F83" s="721">
        <v>1</v>
      </c>
      <c r="H83" s="1271">
        <f t="shared" si="2"/>
        <v>0</v>
      </c>
    </row>
    <row r="84" spans="2:9">
      <c r="D84" s="485" t="s">
        <v>3073</v>
      </c>
      <c r="E84" s="484" t="s">
        <v>547</v>
      </c>
      <c r="F84" s="721">
        <v>12</v>
      </c>
      <c r="H84" s="1271">
        <f t="shared" si="2"/>
        <v>0</v>
      </c>
    </row>
    <row r="85" spans="2:9" s="943" customFormat="1">
      <c r="B85" s="766"/>
      <c r="C85" s="766"/>
      <c r="D85" s="957"/>
      <c r="E85" s="766"/>
      <c r="F85" s="951"/>
      <c r="G85" s="956"/>
      <c r="H85" s="1271">
        <f t="shared" si="2"/>
        <v>0</v>
      </c>
      <c r="I85" s="767"/>
    </row>
    <row r="86" spans="2:9" ht="51">
      <c r="B86" s="484" t="s">
        <v>661</v>
      </c>
      <c r="D86" s="941" t="s">
        <v>660</v>
      </c>
      <c r="G86" s="486"/>
      <c r="H86" s="1271">
        <f t="shared" si="2"/>
        <v>0</v>
      </c>
      <c r="I86" s="958"/>
    </row>
    <row r="87" spans="2:9">
      <c r="D87" s="485" t="s">
        <v>3071</v>
      </c>
      <c r="E87" s="484" t="s">
        <v>547</v>
      </c>
      <c r="F87" s="721">
        <v>1</v>
      </c>
      <c r="H87" s="1271">
        <f t="shared" si="2"/>
        <v>0</v>
      </c>
    </row>
    <row r="88" spans="2:9">
      <c r="D88" s="485" t="s">
        <v>656</v>
      </c>
      <c r="E88" s="484" t="s">
        <v>547</v>
      </c>
      <c r="F88" s="721">
        <v>1</v>
      </c>
      <c r="H88" s="1271">
        <f t="shared" si="2"/>
        <v>0</v>
      </c>
    </row>
    <row r="89" spans="2:9" s="943" customFormat="1">
      <c r="B89" s="766"/>
      <c r="C89" s="766"/>
      <c r="D89" s="767"/>
      <c r="E89" s="766"/>
      <c r="F89" s="951"/>
      <c r="G89" s="765"/>
      <c r="H89" s="1271">
        <f t="shared" si="2"/>
        <v>0</v>
      </c>
      <c r="I89" s="767"/>
    </row>
    <row r="90" spans="2:9" ht="38.25">
      <c r="B90" s="484" t="s">
        <v>655</v>
      </c>
      <c r="D90" s="449" t="s">
        <v>3019</v>
      </c>
      <c r="G90" s="486"/>
      <c r="H90" s="1271">
        <f t="shared" si="2"/>
        <v>0</v>
      </c>
    </row>
    <row r="91" spans="2:9">
      <c r="D91" s="449" t="s">
        <v>3099</v>
      </c>
      <c r="E91" s="448" t="s">
        <v>547</v>
      </c>
      <c r="F91" s="954">
        <v>2</v>
      </c>
      <c r="G91" s="953"/>
      <c r="H91" s="1271">
        <f t="shared" si="2"/>
        <v>0</v>
      </c>
      <c r="I91" s="449"/>
    </row>
    <row r="92" spans="2:9">
      <c r="D92" s="449" t="s">
        <v>3070</v>
      </c>
      <c r="E92" s="448" t="s">
        <v>547</v>
      </c>
      <c r="F92" s="954">
        <v>2</v>
      </c>
      <c r="G92" s="953"/>
      <c r="H92" s="1271">
        <f t="shared" si="2"/>
        <v>0</v>
      </c>
      <c r="I92" s="449"/>
    </row>
    <row r="93" spans="2:9">
      <c r="D93" s="449" t="s">
        <v>3098</v>
      </c>
      <c r="E93" s="448" t="s">
        <v>547</v>
      </c>
      <c r="F93" s="954">
        <v>1</v>
      </c>
      <c r="G93" s="953"/>
      <c r="H93" s="1271">
        <f t="shared" si="2"/>
        <v>0</v>
      </c>
      <c r="I93" s="449"/>
    </row>
    <row r="94" spans="2:9">
      <c r="D94" s="449" t="s">
        <v>3097</v>
      </c>
      <c r="E94" s="448" t="s">
        <v>547</v>
      </c>
      <c r="F94" s="954">
        <v>2</v>
      </c>
      <c r="G94" s="953"/>
      <c r="H94" s="1271">
        <f t="shared" si="2"/>
        <v>0</v>
      </c>
      <c r="I94" s="449"/>
    </row>
    <row r="95" spans="2:9">
      <c r="D95" s="449" t="s">
        <v>3096</v>
      </c>
      <c r="E95" s="448" t="s">
        <v>547</v>
      </c>
      <c r="F95" s="954">
        <v>2</v>
      </c>
      <c r="G95" s="953"/>
      <c r="H95" s="1271">
        <f t="shared" si="2"/>
        <v>0</v>
      </c>
      <c r="I95" s="449"/>
    </row>
    <row r="96" spans="2:9">
      <c r="D96" s="449" t="s">
        <v>3095</v>
      </c>
      <c r="E96" s="448" t="s">
        <v>547</v>
      </c>
      <c r="F96" s="954">
        <v>1</v>
      </c>
      <c r="G96" s="953"/>
      <c r="H96" s="1271">
        <f t="shared" si="2"/>
        <v>0</v>
      </c>
      <c r="I96" s="449"/>
    </row>
    <row r="97" spans="2:9">
      <c r="D97" s="449" t="s">
        <v>3094</v>
      </c>
      <c r="E97" s="448" t="s">
        <v>547</v>
      </c>
      <c r="F97" s="954">
        <v>1</v>
      </c>
      <c r="G97" s="953"/>
      <c r="H97" s="1271">
        <f t="shared" si="2"/>
        <v>0</v>
      </c>
      <c r="I97" s="449"/>
    </row>
    <row r="98" spans="2:9">
      <c r="D98" s="449" t="s">
        <v>3093</v>
      </c>
      <c r="E98" s="448" t="s">
        <v>547</v>
      </c>
      <c r="F98" s="954">
        <v>1</v>
      </c>
      <c r="G98" s="953"/>
      <c r="H98" s="1271">
        <f t="shared" si="2"/>
        <v>0</v>
      </c>
      <c r="I98" s="449"/>
    </row>
    <row r="99" spans="2:9" s="943" customFormat="1">
      <c r="B99" s="766"/>
      <c r="C99" s="766"/>
      <c r="D99" s="767"/>
      <c r="E99" s="766"/>
      <c r="F99" s="951"/>
      <c r="G99" s="765"/>
      <c r="H99" s="1271">
        <f t="shared" si="2"/>
        <v>0</v>
      </c>
      <c r="I99" s="767"/>
    </row>
    <row r="100" spans="2:9" ht="63.75">
      <c r="B100" s="484" t="s">
        <v>652</v>
      </c>
      <c r="D100" s="449" t="s">
        <v>3009</v>
      </c>
      <c r="G100" s="486"/>
      <c r="H100" s="1271">
        <f t="shared" si="2"/>
        <v>0</v>
      </c>
    </row>
    <row r="101" spans="2:9">
      <c r="D101" s="449" t="s">
        <v>3061</v>
      </c>
      <c r="E101" s="448" t="s">
        <v>547</v>
      </c>
      <c r="F101" s="954">
        <v>1</v>
      </c>
      <c r="G101" s="953"/>
      <c r="H101" s="1271">
        <f t="shared" si="2"/>
        <v>0</v>
      </c>
      <c r="I101" s="449" t="s">
        <v>3005</v>
      </c>
    </row>
    <row r="102" spans="2:9">
      <c r="D102" s="449" t="s">
        <v>3092</v>
      </c>
      <c r="E102" s="484" t="s">
        <v>547</v>
      </c>
      <c r="F102" s="721">
        <v>1</v>
      </c>
      <c r="H102" s="1271">
        <f t="shared" si="2"/>
        <v>0</v>
      </c>
    </row>
    <row r="103" spans="2:9">
      <c r="H103" s="1271">
        <f t="shared" si="2"/>
        <v>0</v>
      </c>
    </row>
    <row r="104" spans="2:9" ht="25.5">
      <c r="B104" s="484" t="s">
        <v>650</v>
      </c>
      <c r="D104" s="485" t="s">
        <v>2994</v>
      </c>
      <c r="H104" s="1271">
        <f t="shared" si="2"/>
        <v>0</v>
      </c>
    </row>
    <row r="105" spans="2:9">
      <c r="D105" s="485" t="s">
        <v>3091</v>
      </c>
      <c r="E105" s="484" t="s">
        <v>547</v>
      </c>
      <c r="F105" s="721">
        <v>1</v>
      </c>
      <c r="H105" s="1271">
        <f t="shared" si="2"/>
        <v>0</v>
      </c>
      <c r="I105" s="936"/>
    </row>
    <row r="106" spans="2:9">
      <c r="H106" s="1271">
        <f t="shared" si="2"/>
        <v>0</v>
      </c>
      <c r="I106" s="480"/>
    </row>
    <row r="107" spans="2:9" ht="38.25">
      <c r="B107" s="484" t="s">
        <v>763</v>
      </c>
      <c r="D107" s="485" t="s">
        <v>3090</v>
      </c>
      <c r="E107" s="484" t="s">
        <v>639</v>
      </c>
      <c r="F107" s="721">
        <v>37</v>
      </c>
      <c r="H107" s="1271">
        <f t="shared" si="2"/>
        <v>0</v>
      </c>
      <c r="I107" s="485" t="s">
        <v>3053</v>
      </c>
    </row>
    <row r="108" spans="2:9" ht="12.75" customHeight="1">
      <c r="H108" s="1271">
        <f t="shared" si="2"/>
        <v>0</v>
      </c>
      <c r="I108" s="480"/>
    </row>
    <row r="109" spans="2:9" ht="38.25">
      <c r="B109" s="484" t="s">
        <v>852</v>
      </c>
      <c r="D109" s="485" t="s">
        <v>3076</v>
      </c>
      <c r="E109" s="484" t="s">
        <v>554</v>
      </c>
      <c r="F109" s="721">
        <v>1</v>
      </c>
      <c r="H109" s="1271">
        <f t="shared" si="2"/>
        <v>0</v>
      </c>
    </row>
    <row r="110" spans="2:9" ht="12.75" customHeight="1">
      <c r="H110" s="1271">
        <f t="shared" si="2"/>
        <v>0</v>
      </c>
      <c r="I110" s="480"/>
    </row>
    <row r="111" spans="2:9" ht="25.5">
      <c r="B111" s="484" t="s">
        <v>848</v>
      </c>
      <c r="D111" s="485" t="s">
        <v>3089</v>
      </c>
      <c r="E111" s="484" t="s">
        <v>554</v>
      </c>
      <c r="F111" s="721">
        <v>25</v>
      </c>
      <c r="H111" s="1271">
        <f t="shared" si="2"/>
        <v>0</v>
      </c>
    </row>
    <row r="112" spans="2:9">
      <c r="B112" s="480"/>
      <c r="C112" s="480"/>
      <c r="D112" s="480"/>
      <c r="H112" s="1271">
        <f t="shared" si="2"/>
        <v>0</v>
      </c>
    </row>
    <row r="113" spans="2:9" ht="25.5">
      <c r="B113" s="484" t="s">
        <v>845</v>
      </c>
      <c r="D113" s="485" t="s">
        <v>651</v>
      </c>
      <c r="E113" s="484" t="s">
        <v>554</v>
      </c>
      <c r="F113" s="721">
        <v>1</v>
      </c>
      <c r="H113" s="1271">
        <f t="shared" si="2"/>
        <v>0</v>
      </c>
      <c r="I113" s="936"/>
    </row>
    <row r="114" spans="2:9">
      <c r="H114" s="1271">
        <f t="shared" si="2"/>
        <v>0</v>
      </c>
    </row>
    <row r="115" spans="2:9" ht="38.25">
      <c r="B115" s="484" t="s">
        <v>842</v>
      </c>
      <c r="D115" s="485" t="s">
        <v>649</v>
      </c>
      <c r="H115" s="1271">
        <f t="shared" si="2"/>
        <v>0</v>
      </c>
    </row>
    <row r="116" spans="2:9">
      <c r="D116" s="485" t="s">
        <v>648</v>
      </c>
      <c r="E116" s="484" t="s">
        <v>554</v>
      </c>
      <c r="F116" s="721">
        <v>9</v>
      </c>
      <c r="H116" s="1271">
        <f t="shared" si="2"/>
        <v>0</v>
      </c>
    </row>
    <row r="118" spans="2:9">
      <c r="B118" s="950"/>
      <c r="C118" s="939"/>
      <c r="D118" s="939" t="s">
        <v>2987</v>
      </c>
      <c r="E118" s="1417" t="s">
        <v>2986</v>
      </c>
      <c r="F118" s="1417"/>
      <c r="G118" s="1417"/>
      <c r="H118" s="938">
        <f>ROUND(SUM(H120:H120),2)</f>
        <v>0</v>
      </c>
      <c r="I118" s="937"/>
    </row>
    <row r="119" spans="2:9">
      <c r="G119" s="499"/>
      <c r="H119" s="732"/>
    </row>
    <row r="120" spans="2:9" ht="122.25" customHeight="1">
      <c r="B120" s="484" t="s">
        <v>645</v>
      </c>
      <c r="D120" s="949" t="s">
        <v>2985</v>
      </c>
      <c r="E120" s="948" t="s">
        <v>554</v>
      </c>
      <c r="F120" s="947">
        <v>1</v>
      </c>
      <c r="G120" s="946"/>
      <c r="H120" s="1271">
        <f t="shared" ref="H120" si="4">ROUND(F120*G120,2)</f>
        <v>0</v>
      </c>
      <c r="I120" s="944" t="s">
        <v>2984</v>
      </c>
    </row>
    <row r="121" spans="2:9" s="520" customFormat="1">
      <c r="B121" s="484"/>
      <c r="C121" s="484"/>
      <c r="D121" s="485"/>
      <c r="E121" s="484"/>
      <c r="F121" s="721"/>
      <c r="G121" s="482"/>
      <c r="H121" s="720"/>
      <c r="I121" s="942"/>
    </row>
    <row r="122" spans="2:9" s="941" customFormat="1">
      <c r="B122" s="940"/>
      <c r="C122" s="939"/>
      <c r="D122" s="939" t="s">
        <v>729</v>
      </c>
      <c r="E122" s="939"/>
      <c r="F122" s="1418" t="s">
        <v>646</v>
      </c>
      <c r="G122" s="1418"/>
      <c r="H122" s="938">
        <f>ROUND(SUM(H124:H130),2)</f>
        <v>0</v>
      </c>
      <c r="I122" s="937"/>
    </row>
    <row r="123" spans="2:9" s="941" customFormat="1">
      <c r="B123" s="484"/>
      <c r="C123" s="484"/>
      <c r="D123" s="493"/>
      <c r="E123" s="484"/>
      <c r="F123" s="721"/>
      <c r="G123" s="486"/>
      <c r="H123" s="731"/>
      <c r="I123" s="485"/>
    </row>
    <row r="124" spans="2:9" s="520" customFormat="1">
      <c r="B124" s="484" t="s">
        <v>636</v>
      </c>
      <c r="C124" s="484"/>
      <c r="D124" s="485" t="s">
        <v>644</v>
      </c>
      <c r="E124" s="237" t="s">
        <v>554</v>
      </c>
      <c r="F124" s="721">
        <v>1</v>
      </c>
      <c r="G124" s="482"/>
      <c r="H124" s="1271">
        <f t="shared" ref="H124:H130" si="5">ROUND(F124*G124,2)</f>
        <v>0</v>
      </c>
      <c r="I124" s="485"/>
    </row>
    <row r="125" spans="2:9" s="520" customFormat="1">
      <c r="B125" s="484"/>
      <c r="C125" s="484"/>
      <c r="D125" s="485"/>
      <c r="E125" s="237"/>
      <c r="F125" s="721"/>
      <c r="G125" s="482"/>
      <c r="H125" s="1271">
        <f t="shared" si="5"/>
        <v>0</v>
      </c>
      <c r="I125" s="485"/>
    </row>
    <row r="126" spans="2:9" ht="25.5">
      <c r="B126" s="484" t="s">
        <v>728</v>
      </c>
      <c r="D126" s="485" t="s">
        <v>642</v>
      </c>
      <c r="E126" s="237" t="s">
        <v>639</v>
      </c>
      <c r="F126" s="721">
        <v>148</v>
      </c>
      <c r="H126" s="1271">
        <f t="shared" si="5"/>
        <v>0</v>
      </c>
    </row>
    <row r="127" spans="2:9">
      <c r="E127" s="237"/>
      <c r="H127" s="1271">
        <f t="shared" si="5"/>
        <v>0</v>
      </c>
      <c r="I127" s="941"/>
    </row>
    <row r="128" spans="2:9" ht="25.5">
      <c r="B128" s="484" t="s">
        <v>727</v>
      </c>
      <c r="D128" s="485" t="s">
        <v>2983</v>
      </c>
      <c r="E128" s="237" t="s">
        <v>639</v>
      </c>
      <c r="F128" s="721">
        <v>148</v>
      </c>
      <c r="H128" s="1271">
        <f t="shared" si="5"/>
        <v>0</v>
      </c>
    </row>
    <row r="129" spans="2:9">
      <c r="E129" s="237"/>
      <c r="H129" s="1271">
        <f t="shared" si="5"/>
        <v>0</v>
      </c>
      <c r="I129" s="941"/>
    </row>
    <row r="130" spans="2:9">
      <c r="B130" s="484" t="s">
        <v>2982</v>
      </c>
      <c r="D130" s="485" t="s">
        <v>2981</v>
      </c>
      <c r="E130" s="237" t="s">
        <v>554</v>
      </c>
      <c r="F130" s="721">
        <v>1</v>
      </c>
      <c r="H130" s="1271">
        <f t="shared" si="5"/>
        <v>0</v>
      </c>
    </row>
    <row r="132" spans="2:9">
      <c r="B132" s="940"/>
      <c r="C132" s="939"/>
      <c r="D132" s="939" t="s">
        <v>726</v>
      </c>
      <c r="E132" s="939"/>
      <c r="F132" s="1418" t="s">
        <v>637</v>
      </c>
      <c r="G132" s="1418"/>
      <c r="H132" s="938">
        <f>ROUND(SUM(H134:H134),2)</f>
        <v>0</v>
      </c>
      <c r="I132" s="937"/>
    </row>
    <row r="133" spans="2:9">
      <c r="D133" s="493"/>
      <c r="G133" s="486"/>
    </row>
    <row r="134" spans="2:9" s="520" customFormat="1" ht="25.5">
      <c r="B134" s="484" t="s">
        <v>725</v>
      </c>
      <c r="C134" s="484"/>
      <c r="D134" s="485" t="s">
        <v>635</v>
      </c>
      <c r="E134" s="936" t="s">
        <v>52</v>
      </c>
      <c r="F134" s="721">
        <v>222</v>
      </c>
      <c r="G134" s="482"/>
      <c r="H134" s="1271">
        <f t="shared" ref="H134" si="6">ROUND(F134*G134,2)</f>
        <v>0</v>
      </c>
    </row>
    <row r="135" spans="2:9">
      <c r="D135" s="493"/>
    </row>
    <row r="136" spans="2:9">
      <c r="D136" s="492" t="str">
        <f>D11</f>
        <v>1 PREDDELA</v>
      </c>
      <c r="E136" s="491">
        <f>H11</f>
        <v>0</v>
      </c>
    </row>
    <row r="137" spans="2:9">
      <c r="D137" s="492" t="str">
        <f>D26</f>
        <v>2 ZEMELJSKA DELA IN TEMELJENJE</v>
      </c>
      <c r="E137" s="491">
        <f>H26</f>
        <v>0</v>
      </c>
    </row>
    <row r="138" spans="2:9">
      <c r="D138" s="935" t="str">
        <f>D72</f>
        <v>3 STROJNI DEL</v>
      </c>
      <c r="E138" s="491">
        <f>H72</f>
        <v>0</v>
      </c>
    </row>
    <row r="139" spans="2:9">
      <c r="D139" s="935" t="str">
        <f>D118</f>
        <v>4 JAŠKI</v>
      </c>
      <c r="E139" s="491">
        <f>H118</f>
        <v>0</v>
      </c>
    </row>
    <row r="140" spans="2:9">
      <c r="D140" s="490" t="str">
        <f>D122</f>
        <v>5 TUJE STORITVE</v>
      </c>
      <c r="E140" s="489">
        <f>H122</f>
        <v>0</v>
      </c>
    </row>
    <row r="141" spans="2:9">
      <c r="D141" s="932" t="str">
        <f>D132</f>
        <v>6 ZAKLJUČNA DELA</v>
      </c>
      <c r="E141" s="489">
        <f>H132</f>
        <v>0</v>
      </c>
    </row>
    <row r="142" spans="2:9">
      <c r="D142" s="727"/>
      <c r="E142" s="487"/>
    </row>
    <row r="143" spans="2:9">
      <c r="D143" s="934" t="s">
        <v>88</v>
      </c>
      <c r="E143" s="933">
        <f>ROUND(+SUM(E136:E141),2)</f>
        <v>0</v>
      </c>
    </row>
    <row r="144" spans="2:9">
      <c r="D144" s="727"/>
      <c r="E144" s="930"/>
    </row>
    <row r="145" spans="1:9" s="482" customFormat="1" ht="18" customHeight="1">
      <c r="A145" s="480"/>
      <c r="B145" s="484"/>
      <c r="C145" s="484"/>
      <c r="D145" s="932" t="s">
        <v>87</v>
      </c>
      <c r="E145" s="931">
        <f>ROUND(0.22*E143,2)</f>
        <v>0</v>
      </c>
      <c r="F145" s="721"/>
      <c r="H145" s="720"/>
      <c r="I145" s="485"/>
    </row>
    <row r="146" spans="1:9">
      <c r="D146" s="727"/>
      <c r="E146" s="930"/>
    </row>
    <row r="147" spans="1:9">
      <c r="D147" s="929" t="s">
        <v>86</v>
      </c>
      <c r="E147" s="928">
        <f>ROUND(+SUM(E143:E145),2)</f>
        <v>0</v>
      </c>
    </row>
    <row r="148" spans="1:9">
      <c r="D148" s="727"/>
      <c r="E148" s="927"/>
    </row>
    <row r="149" spans="1:9">
      <c r="F149" s="926"/>
    </row>
  </sheetData>
  <mergeCells count="10">
    <mergeCell ref="E118:G118"/>
    <mergeCell ref="F122:G122"/>
    <mergeCell ref="F132:G132"/>
    <mergeCell ref="E26:G26"/>
    <mergeCell ref="C3:F3"/>
    <mergeCell ref="C4:F4"/>
    <mergeCell ref="C5:F5"/>
    <mergeCell ref="D7:H7"/>
    <mergeCell ref="F11:G11"/>
    <mergeCell ref="F72:G72"/>
  </mergeCells>
  <pageMargins left="0.78740157480314965" right="0.39370078740157483" top="0.98425196850393704" bottom="0.78740157480314965" header="0" footer="0.19685039370078741"/>
  <pageSetup paperSize="9" scale="76" fitToHeight="0" orientation="landscape" r:id="rId1"/>
  <headerFooter>
    <oddFooter>&amp;CStran &amp;P od &amp;N</oddFooter>
  </headerFooter>
  <rowBreaks count="4" manualBreakCount="4">
    <brk id="20" max="8" man="1"/>
    <brk id="99" max="8" man="1"/>
    <brk id="117" max="8" man="1"/>
    <brk id="131" max="8" man="1"/>
  </rowBreak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151"/>
  <sheetViews>
    <sheetView showZeros="0" view="pageBreakPreview" topLeftCell="A67" zoomScale="70" zoomScaleNormal="85" zoomScaleSheetLayoutView="70" workbookViewId="0">
      <selection activeCell="I72" sqref="I72"/>
    </sheetView>
  </sheetViews>
  <sheetFormatPr defaultRowHeight="12.75"/>
  <cols>
    <col min="1" max="1" width="9.125" style="480"/>
    <col min="2" max="3" width="10.75" style="484" customWidth="1"/>
    <col min="4" max="4" width="51.125" style="485" customWidth="1"/>
    <col min="5" max="5" width="13.75" style="484" customWidth="1"/>
    <col min="6" max="6" width="12.75" style="721" customWidth="1"/>
    <col min="7" max="7" width="15.75" style="482" customWidth="1"/>
    <col min="8" max="8" width="15.75" style="720" customWidth="1"/>
    <col min="9" max="9" width="21.75" style="485" customWidth="1"/>
    <col min="10" max="257" width="9.125" style="480"/>
    <col min="258" max="259" width="10.75" style="480" customWidth="1"/>
    <col min="260" max="260" width="51.125" style="480" customWidth="1"/>
    <col min="261" max="261" width="13.75" style="480" customWidth="1"/>
    <col min="262" max="262" width="12.75" style="480" customWidth="1"/>
    <col min="263" max="264" width="15.75" style="480" customWidth="1"/>
    <col min="265" max="265" width="21.75" style="480" customWidth="1"/>
    <col min="266" max="513" width="9.125" style="480"/>
    <col min="514" max="515" width="10.75" style="480" customWidth="1"/>
    <col min="516" max="516" width="51.125" style="480" customWidth="1"/>
    <col min="517" max="517" width="13.75" style="480" customWidth="1"/>
    <col min="518" max="518" width="12.75" style="480" customWidth="1"/>
    <col min="519" max="520" width="15.75" style="480" customWidth="1"/>
    <col min="521" max="521" width="21.75" style="480" customWidth="1"/>
    <col min="522" max="769" width="9.125" style="480"/>
    <col min="770" max="771" width="10.75" style="480" customWidth="1"/>
    <col min="772" max="772" width="51.125" style="480" customWidth="1"/>
    <col min="773" max="773" width="13.75" style="480" customWidth="1"/>
    <col min="774" max="774" width="12.75" style="480" customWidth="1"/>
    <col min="775" max="776" width="15.75" style="480" customWidth="1"/>
    <col min="777" max="777" width="21.75" style="480" customWidth="1"/>
    <col min="778" max="1025" width="9.125" style="480"/>
    <col min="1026" max="1027" width="10.75" style="480" customWidth="1"/>
    <col min="1028" max="1028" width="51.125" style="480" customWidth="1"/>
    <col min="1029" max="1029" width="13.75" style="480" customWidth="1"/>
    <col min="1030" max="1030" width="12.75" style="480" customWidth="1"/>
    <col min="1031" max="1032" width="15.75" style="480" customWidth="1"/>
    <col min="1033" max="1033" width="21.75" style="480" customWidth="1"/>
    <col min="1034" max="1281" width="9.125" style="480"/>
    <col min="1282" max="1283" width="10.75" style="480" customWidth="1"/>
    <col min="1284" max="1284" width="51.125" style="480" customWidth="1"/>
    <col min="1285" max="1285" width="13.75" style="480" customWidth="1"/>
    <col min="1286" max="1286" width="12.75" style="480" customWidth="1"/>
    <col min="1287" max="1288" width="15.75" style="480" customWidth="1"/>
    <col min="1289" max="1289" width="21.75" style="480" customWidth="1"/>
    <col min="1290" max="1537" width="9.125" style="480"/>
    <col min="1538" max="1539" width="10.75" style="480" customWidth="1"/>
    <col min="1540" max="1540" width="51.125" style="480" customWidth="1"/>
    <col min="1541" max="1541" width="13.75" style="480" customWidth="1"/>
    <col min="1542" max="1542" width="12.75" style="480" customWidth="1"/>
    <col min="1543" max="1544" width="15.75" style="480" customWidth="1"/>
    <col min="1545" max="1545" width="21.75" style="480" customWidth="1"/>
    <col min="1546" max="1793" width="9.125" style="480"/>
    <col min="1794" max="1795" width="10.75" style="480" customWidth="1"/>
    <col min="1796" max="1796" width="51.125" style="480" customWidth="1"/>
    <col min="1797" max="1797" width="13.75" style="480" customWidth="1"/>
    <col min="1798" max="1798" width="12.75" style="480" customWidth="1"/>
    <col min="1799" max="1800" width="15.75" style="480" customWidth="1"/>
    <col min="1801" max="1801" width="21.75" style="480" customWidth="1"/>
    <col min="1802" max="2049" width="9.125" style="480"/>
    <col min="2050" max="2051" width="10.75" style="480" customWidth="1"/>
    <col min="2052" max="2052" width="51.125" style="480" customWidth="1"/>
    <col min="2053" max="2053" width="13.75" style="480" customWidth="1"/>
    <col min="2054" max="2054" width="12.75" style="480" customWidth="1"/>
    <col min="2055" max="2056" width="15.75" style="480" customWidth="1"/>
    <col min="2057" max="2057" width="21.75" style="480" customWidth="1"/>
    <col min="2058" max="2305" width="9.125" style="480"/>
    <col min="2306" max="2307" width="10.75" style="480" customWidth="1"/>
    <col min="2308" max="2308" width="51.125" style="480" customWidth="1"/>
    <col min="2309" max="2309" width="13.75" style="480" customWidth="1"/>
    <col min="2310" max="2310" width="12.75" style="480" customWidth="1"/>
    <col min="2311" max="2312" width="15.75" style="480" customWidth="1"/>
    <col min="2313" max="2313" width="21.75" style="480" customWidth="1"/>
    <col min="2314" max="2561" width="9.125" style="480"/>
    <col min="2562" max="2563" width="10.75" style="480" customWidth="1"/>
    <col min="2564" max="2564" width="51.125" style="480" customWidth="1"/>
    <col min="2565" max="2565" width="13.75" style="480" customWidth="1"/>
    <col min="2566" max="2566" width="12.75" style="480" customWidth="1"/>
    <col min="2567" max="2568" width="15.75" style="480" customWidth="1"/>
    <col min="2569" max="2569" width="21.75" style="480" customWidth="1"/>
    <col min="2570" max="2817" width="9.125" style="480"/>
    <col min="2818" max="2819" width="10.75" style="480" customWidth="1"/>
    <col min="2820" max="2820" width="51.125" style="480" customWidth="1"/>
    <col min="2821" max="2821" width="13.75" style="480" customWidth="1"/>
    <col min="2822" max="2822" width="12.75" style="480" customWidth="1"/>
    <col min="2823" max="2824" width="15.75" style="480" customWidth="1"/>
    <col min="2825" max="2825" width="21.75" style="480" customWidth="1"/>
    <col min="2826" max="3073" width="9.125" style="480"/>
    <col min="3074" max="3075" width="10.75" style="480" customWidth="1"/>
    <col min="3076" max="3076" width="51.125" style="480" customWidth="1"/>
    <col min="3077" max="3077" width="13.75" style="480" customWidth="1"/>
    <col min="3078" max="3078" width="12.75" style="480" customWidth="1"/>
    <col min="3079" max="3080" width="15.75" style="480" customWidth="1"/>
    <col min="3081" max="3081" width="21.75" style="480" customWidth="1"/>
    <col min="3082" max="3329" width="9.125" style="480"/>
    <col min="3330" max="3331" width="10.75" style="480" customWidth="1"/>
    <col min="3332" max="3332" width="51.125" style="480" customWidth="1"/>
    <col min="3333" max="3333" width="13.75" style="480" customWidth="1"/>
    <col min="3334" max="3334" width="12.75" style="480" customWidth="1"/>
    <col min="3335" max="3336" width="15.75" style="480" customWidth="1"/>
    <col min="3337" max="3337" width="21.75" style="480" customWidth="1"/>
    <col min="3338" max="3585" width="9.125" style="480"/>
    <col min="3586" max="3587" width="10.75" style="480" customWidth="1"/>
    <col min="3588" max="3588" width="51.125" style="480" customWidth="1"/>
    <col min="3589" max="3589" width="13.75" style="480" customWidth="1"/>
    <col min="3590" max="3590" width="12.75" style="480" customWidth="1"/>
    <col min="3591" max="3592" width="15.75" style="480" customWidth="1"/>
    <col min="3593" max="3593" width="21.75" style="480" customWidth="1"/>
    <col min="3594" max="3841" width="9.125" style="480"/>
    <col min="3842" max="3843" width="10.75" style="480" customWidth="1"/>
    <col min="3844" max="3844" width="51.125" style="480" customWidth="1"/>
    <col min="3845" max="3845" width="13.75" style="480" customWidth="1"/>
    <col min="3846" max="3846" width="12.75" style="480" customWidth="1"/>
    <col min="3847" max="3848" width="15.75" style="480" customWidth="1"/>
    <col min="3849" max="3849" width="21.75" style="480" customWidth="1"/>
    <col min="3850" max="4097" width="9.125" style="480"/>
    <col min="4098" max="4099" width="10.75" style="480" customWidth="1"/>
    <col min="4100" max="4100" width="51.125" style="480" customWidth="1"/>
    <col min="4101" max="4101" width="13.75" style="480" customWidth="1"/>
    <col min="4102" max="4102" width="12.75" style="480" customWidth="1"/>
    <col min="4103" max="4104" width="15.75" style="480" customWidth="1"/>
    <col min="4105" max="4105" width="21.75" style="480" customWidth="1"/>
    <col min="4106" max="4353" width="9.125" style="480"/>
    <col min="4354" max="4355" width="10.75" style="480" customWidth="1"/>
    <col min="4356" max="4356" width="51.125" style="480" customWidth="1"/>
    <col min="4357" max="4357" width="13.75" style="480" customWidth="1"/>
    <col min="4358" max="4358" width="12.75" style="480" customWidth="1"/>
    <col min="4359" max="4360" width="15.75" style="480" customWidth="1"/>
    <col min="4361" max="4361" width="21.75" style="480" customWidth="1"/>
    <col min="4362" max="4609" width="9.125" style="480"/>
    <col min="4610" max="4611" width="10.75" style="480" customWidth="1"/>
    <col min="4612" max="4612" width="51.125" style="480" customWidth="1"/>
    <col min="4613" max="4613" width="13.75" style="480" customWidth="1"/>
    <col min="4614" max="4614" width="12.75" style="480" customWidth="1"/>
    <col min="4615" max="4616" width="15.75" style="480" customWidth="1"/>
    <col min="4617" max="4617" width="21.75" style="480" customWidth="1"/>
    <col min="4618" max="4865" width="9.125" style="480"/>
    <col min="4866" max="4867" width="10.75" style="480" customWidth="1"/>
    <col min="4868" max="4868" width="51.125" style="480" customWidth="1"/>
    <col min="4869" max="4869" width="13.75" style="480" customWidth="1"/>
    <col min="4870" max="4870" width="12.75" style="480" customWidth="1"/>
    <col min="4871" max="4872" width="15.75" style="480" customWidth="1"/>
    <col min="4873" max="4873" width="21.75" style="480" customWidth="1"/>
    <col min="4874" max="5121" width="9.125" style="480"/>
    <col min="5122" max="5123" width="10.75" style="480" customWidth="1"/>
    <col min="5124" max="5124" width="51.125" style="480" customWidth="1"/>
    <col min="5125" max="5125" width="13.75" style="480" customWidth="1"/>
    <col min="5126" max="5126" width="12.75" style="480" customWidth="1"/>
    <col min="5127" max="5128" width="15.75" style="480" customWidth="1"/>
    <col min="5129" max="5129" width="21.75" style="480" customWidth="1"/>
    <col min="5130" max="5377" width="9.125" style="480"/>
    <col min="5378" max="5379" width="10.75" style="480" customWidth="1"/>
    <col min="5380" max="5380" width="51.125" style="480" customWidth="1"/>
    <col min="5381" max="5381" width="13.75" style="480" customWidth="1"/>
    <col min="5382" max="5382" width="12.75" style="480" customWidth="1"/>
    <col min="5383" max="5384" width="15.75" style="480" customWidth="1"/>
    <col min="5385" max="5385" width="21.75" style="480" customWidth="1"/>
    <col min="5386" max="5633" width="9.125" style="480"/>
    <col min="5634" max="5635" width="10.75" style="480" customWidth="1"/>
    <col min="5636" max="5636" width="51.125" style="480" customWidth="1"/>
    <col min="5637" max="5637" width="13.75" style="480" customWidth="1"/>
    <col min="5638" max="5638" width="12.75" style="480" customWidth="1"/>
    <col min="5639" max="5640" width="15.75" style="480" customWidth="1"/>
    <col min="5641" max="5641" width="21.75" style="480" customWidth="1"/>
    <col min="5642" max="5889" width="9.125" style="480"/>
    <col min="5890" max="5891" width="10.75" style="480" customWidth="1"/>
    <col min="5892" max="5892" width="51.125" style="480" customWidth="1"/>
    <col min="5893" max="5893" width="13.75" style="480" customWidth="1"/>
    <col min="5894" max="5894" width="12.75" style="480" customWidth="1"/>
    <col min="5895" max="5896" width="15.75" style="480" customWidth="1"/>
    <col min="5897" max="5897" width="21.75" style="480" customWidth="1"/>
    <col min="5898" max="6145" width="9.125" style="480"/>
    <col min="6146" max="6147" width="10.75" style="480" customWidth="1"/>
    <col min="6148" max="6148" width="51.125" style="480" customWidth="1"/>
    <col min="6149" max="6149" width="13.75" style="480" customWidth="1"/>
    <col min="6150" max="6150" width="12.75" style="480" customWidth="1"/>
    <col min="6151" max="6152" width="15.75" style="480" customWidth="1"/>
    <col min="6153" max="6153" width="21.75" style="480" customWidth="1"/>
    <col min="6154" max="6401" width="9.125" style="480"/>
    <col min="6402" max="6403" width="10.75" style="480" customWidth="1"/>
    <col min="6404" max="6404" width="51.125" style="480" customWidth="1"/>
    <col min="6405" max="6405" width="13.75" style="480" customWidth="1"/>
    <col min="6406" max="6406" width="12.75" style="480" customWidth="1"/>
    <col min="6407" max="6408" width="15.75" style="480" customWidth="1"/>
    <col min="6409" max="6409" width="21.75" style="480" customWidth="1"/>
    <col min="6410" max="6657" width="9.125" style="480"/>
    <col min="6658" max="6659" width="10.75" style="480" customWidth="1"/>
    <col min="6660" max="6660" width="51.125" style="480" customWidth="1"/>
    <col min="6661" max="6661" width="13.75" style="480" customWidth="1"/>
    <col min="6662" max="6662" width="12.75" style="480" customWidth="1"/>
    <col min="6663" max="6664" width="15.75" style="480" customWidth="1"/>
    <col min="6665" max="6665" width="21.75" style="480" customWidth="1"/>
    <col min="6666" max="6913" width="9.125" style="480"/>
    <col min="6914" max="6915" width="10.75" style="480" customWidth="1"/>
    <col min="6916" max="6916" width="51.125" style="480" customWidth="1"/>
    <col min="6917" max="6917" width="13.75" style="480" customWidth="1"/>
    <col min="6918" max="6918" width="12.75" style="480" customWidth="1"/>
    <col min="6919" max="6920" width="15.75" style="480" customWidth="1"/>
    <col min="6921" max="6921" width="21.75" style="480" customWidth="1"/>
    <col min="6922" max="7169" width="9.125" style="480"/>
    <col min="7170" max="7171" width="10.75" style="480" customWidth="1"/>
    <col min="7172" max="7172" width="51.125" style="480" customWidth="1"/>
    <col min="7173" max="7173" width="13.75" style="480" customWidth="1"/>
    <col min="7174" max="7174" width="12.75" style="480" customWidth="1"/>
    <col min="7175" max="7176" width="15.75" style="480" customWidth="1"/>
    <col min="7177" max="7177" width="21.75" style="480" customWidth="1"/>
    <col min="7178" max="7425" width="9.125" style="480"/>
    <col min="7426" max="7427" width="10.75" style="480" customWidth="1"/>
    <col min="7428" max="7428" width="51.125" style="480" customWidth="1"/>
    <col min="7429" max="7429" width="13.75" style="480" customWidth="1"/>
    <col min="7430" max="7430" width="12.75" style="480" customWidth="1"/>
    <col min="7431" max="7432" width="15.75" style="480" customWidth="1"/>
    <col min="7433" max="7433" width="21.75" style="480" customWidth="1"/>
    <col min="7434" max="7681" width="9.125" style="480"/>
    <col min="7682" max="7683" width="10.75" style="480" customWidth="1"/>
    <col min="7684" max="7684" width="51.125" style="480" customWidth="1"/>
    <col min="7685" max="7685" width="13.75" style="480" customWidth="1"/>
    <col min="7686" max="7686" width="12.75" style="480" customWidth="1"/>
    <col min="7687" max="7688" width="15.75" style="480" customWidth="1"/>
    <col min="7689" max="7689" width="21.75" style="480" customWidth="1"/>
    <col min="7690" max="7937" width="9.125" style="480"/>
    <col min="7938" max="7939" width="10.75" style="480" customWidth="1"/>
    <col min="7940" max="7940" width="51.125" style="480" customWidth="1"/>
    <col min="7941" max="7941" width="13.75" style="480" customWidth="1"/>
    <col min="7942" max="7942" width="12.75" style="480" customWidth="1"/>
    <col min="7943" max="7944" width="15.75" style="480" customWidth="1"/>
    <col min="7945" max="7945" width="21.75" style="480" customWidth="1"/>
    <col min="7946" max="8193" width="9.125" style="480"/>
    <col min="8194" max="8195" width="10.75" style="480" customWidth="1"/>
    <col min="8196" max="8196" width="51.125" style="480" customWidth="1"/>
    <col min="8197" max="8197" width="13.75" style="480" customWidth="1"/>
    <col min="8198" max="8198" width="12.75" style="480" customWidth="1"/>
    <col min="8199" max="8200" width="15.75" style="480" customWidth="1"/>
    <col min="8201" max="8201" width="21.75" style="480" customWidth="1"/>
    <col min="8202" max="8449" width="9.125" style="480"/>
    <col min="8450" max="8451" width="10.75" style="480" customWidth="1"/>
    <col min="8452" max="8452" width="51.125" style="480" customWidth="1"/>
    <col min="8453" max="8453" width="13.75" style="480" customWidth="1"/>
    <col min="8454" max="8454" width="12.75" style="480" customWidth="1"/>
    <col min="8455" max="8456" width="15.75" style="480" customWidth="1"/>
    <col min="8457" max="8457" width="21.75" style="480" customWidth="1"/>
    <col min="8458" max="8705" width="9.125" style="480"/>
    <col min="8706" max="8707" width="10.75" style="480" customWidth="1"/>
    <col min="8708" max="8708" width="51.125" style="480" customWidth="1"/>
    <col min="8709" max="8709" width="13.75" style="480" customWidth="1"/>
    <col min="8710" max="8710" width="12.75" style="480" customWidth="1"/>
    <col min="8711" max="8712" width="15.75" style="480" customWidth="1"/>
    <col min="8713" max="8713" width="21.75" style="480" customWidth="1"/>
    <col min="8714" max="8961" width="9.125" style="480"/>
    <col min="8962" max="8963" width="10.75" style="480" customWidth="1"/>
    <col min="8964" max="8964" width="51.125" style="480" customWidth="1"/>
    <col min="8965" max="8965" width="13.75" style="480" customWidth="1"/>
    <col min="8966" max="8966" width="12.75" style="480" customWidth="1"/>
    <col min="8967" max="8968" width="15.75" style="480" customWidth="1"/>
    <col min="8969" max="8969" width="21.75" style="480" customWidth="1"/>
    <col min="8970" max="9217" width="9.125" style="480"/>
    <col min="9218" max="9219" width="10.75" style="480" customWidth="1"/>
    <col min="9220" max="9220" width="51.125" style="480" customWidth="1"/>
    <col min="9221" max="9221" width="13.75" style="480" customWidth="1"/>
    <col min="9222" max="9222" width="12.75" style="480" customWidth="1"/>
    <col min="9223" max="9224" width="15.75" style="480" customWidth="1"/>
    <col min="9225" max="9225" width="21.75" style="480" customWidth="1"/>
    <col min="9226" max="9473" width="9.125" style="480"/>
    <col min="9474" max="9475" width="10.75" style="480" customWidth="1"/>
    <col min="9476" max="9476" width="51.125" style="480" customWidth="1"/>
    <col min="9477" max="9477" width="13.75" style="480" customWidth="1"/>
    <col min="9478" max="9478" width="12.75" style="480" customWidth="1"/>
    <col min="9479" max="9480" width="15.75" style="480" customWidth="1"/>
    <col min="9481" max="9481" width="21.75" style="480" customWidth="1"/>
    <col min="9482" max="9729" width="9.125" style="480"/>
    <col min="9730" max="9731" width="10.75" style="480" customWidth="1"/>
    <col min="9732" max="9732" width="51.125" style="480" customWidth="1"/>
    <col min="9733" max="9733" width="13.75" style="480" customWidth="1"/>
    <col min="9734" max="9734" width="12.75" style="480" customWidth="1"/>
    <col min="9735" max="9736" width="15.75" style="480" customWidth="1"/>
    <col min="9737" max="9737" width="21.75" style="480" customWidth="1"/>
    <col min="9738" max="9985" width="9.125" style="480"/>
    <col min="9986" max="9987" width="10.75" style="480" customWidth="1"/>
    <col min="9988" max="9988" width="51.125" style="480" customWidth="1"/>
    <col min="9989" max="9989" width="13.75" style="480" customWidth="1"/>
    <col min="9990" max="9990" width="12.75" style="480" customWidth="1"/>
    <col min="9991" max="9992" width="15.75" style="480" customWidth="1"/>
    <col min="9993" max="9993" width="21.75" style="480" customWidth="1"/>
    <col min="9994" max="10241" width="9.125" style="480"/>
    <col min="10242" max="10243" width="10.75" style="480" customWidth="1"/>
    <col min="10244" max="10244" width="51.125" style="480" customWidth="1"/>
    <col min="10245" max="10245" width="13.75" style="480" customWidth="1"/>
    <col min="10246" max="10246" width="12.75" style="480" customWidth="1"/>
    <col min="10247" max="10248" width="15.75" style="480" customWidth="1"/>
    <col min="10249" max="10249" width="21.75" style="480" customWidth="1"/>
    <col min="10250" max="10497" width="9.125" style="480"/>
    <col min="10498" max="10499" width="10.75" style="480" customWidth="1"/>
    <col min="10500" max="10500" width="51.125" style="480" customWidth="1"/>
    <col min="10501" max="10501" width="13.75" style="480" customWidth="1"/>
    <col min="10502" max="10502" width="12.75" style="480" customWidth="1"/>
    <col min="10503" max="10504" width="15.75" style="480" customWidth="1"/>
    <col min="10505" max="10505" width="21.75" style="480" customWidth="1"/>
    <col min="10506" max="10753" width="9.125" style="480"/>
    <col min="10754" max="10755" width="10.75" style="480" customWidth="1"/>
    <col min="10756" max="10756" width="51.125" style="480" customWidth="1"/>
    <col min="10757" max="10757" width="13.75" style="480" customWidth="1"/>
    <col min="10758" max="10758" width="12.75" style="480" customWidth="1"/>
    <col min="10759" max="10760" width="15.75" style="480" customWidth="1"/>
    <col min="10761" max="10761" width="21.75" style="480" customWidth="1"/>
    <col min="10762" max="11009" width="9.125" style="480"/>
    <col min="11010" max="11011" width="10.75" style="480" customWidth="1"/>
    <col min="11012" max="11012" width="51.125" style="480" customWidth="1"/>
    <col min="11013" max="11013" width="13.75" style="480" customWidth="1"/>
    <col min="11014" max="11014" width="12.75" style="480" customWidth="1"/>
    <col min="11015" max="11016" width="15.75" style="480" customWidth="1"/>
    <col min="11017" max="11017" width="21.75" style="480" customWidth="1"/>
    <col min="11018" max="11265" width="9.125" style="480"/>
    <col min="11266" max="11267" width="10.75" style="480" customWidth="1"/>
    <col min="11268" max="11268" width="51.125" style="480" customWidth="1"/>
    <col min="11269" max="11269" width="13.75" style="480" customWidth="1"/>
    <col min="11270" max="11270" width="12.75" style="480" customWidth="1"/>
    <col min="11271" max="11272" width="15.75" style="480" customWidth="1"/>
    <col min="11273" max="11273" width="21.75" style="480" customWidth="1"/>
    <col min="11274" max="11521" width="9.125" style="480"/>
    <col min="11522" max="11523" width="10.75" style="480" customWidth="1"/>
    <col min="11524" max="11524" width="51.125" style="480" customWidth="1"/>
    <col min="11525" max="11525" width="13.75" style="480" customWidth="1"/>
    <col min="11526" max="11526" width="12.75" style="480" customWidth="1"/>
    <col min="11527" max="11528" width="15.75" style="480" customWidth="1"/>
    <col min="11529" max="11529" width="21.75" style="480" customWidth="1"/>
    <col min="11530" max="11777" width="9.125" style="480"/>
    <col min="11778" max="11779" width="10.75" style="480" customWidth="1"/>
    <col min="11780" max="11780" width="51.125" style="480" customWidth="1"/>
    <col min="11781" max="11781" width="13.75" style="480" customWidth="1"/>
    <col min="11782" max="11782" width="12.75" style="480" customWidth="1"/>
    <col min="11783" max="11784" width="15.75" style="480" customWidth="1"/>
    <col min="11785" max="11785" width="21.75" style="480" customWidth="1"/>
    <col min="11786" max="12033" width="9.125" style="480"/>
    <col min="12034" max="12035" width="10.75" style="480" customWidth="1"/>
    <col min="12036" max="12036" width="51.125" style="480" customWidth="1"/>
    <col min="12037" max="12037" width="13.75" style="480" customWidth="1"/>
    <col min="12038" max="12038" width="12.75" style="480" customWidth="1"/>
    <col min="12039" max="12040" width="15.75" style="480" customWidth="1"/>
    <col min="12041" max="12041" width="21.75" style="480" customWidth="1"/>
    <col min="12042" max="12289" width="9.125" style="480"/>
    <col min="12290" max="12291" width="10.75" style="480" customWidth="1"/>
    <col min="12292" max="12292" width="51.125" style="480" customWidth="1"/>
    <col min="12293" max="12293" width="13.75" style="480" customWidth="1"/>
    <col min="12294" max="12294" width="12.75" style="480" customWidth="1"/>
    <col min="12295" max="12296" width="15.75" style="480" customWidth="1"/>
    <col min="12297" max="12297" width="21.75" style="480" customWidth="1"/>
    <col min="12298" max="12545" width="9.125" style="480"/>
    <col min="12546" max="12547" width="10.75" style="480" customWidth="1"/>
    <col min="12548" max="12548" width="51.125" style="480" customWidth="1"/>
    <col min="12549" max="12549" width="13.75" style="480" customWidth="1"/>
    <col min="12550" max="12550" width="12.75" style="480" customWidth="1"/>
    <col min="12551" max="12552" width="15.75" style="480" customWidth="1"/>
    <col min="12553" max="12553" width="21.75" style="480" customWidth="1"/>
    <col min="12554" max="12801" width="9.125" style="480"/>
    <col min="12802" max="12803" width="10.75" style="480" customWidth="1"/>
    <col min="12804" max="12804" width="51.125" style="480" customWidth="1"/>
    <col min="12805" max="12805" width="13.75" style="480" customWidth="1"/>
    <col min="12806" max="12806" width="12.75" style="480" customWidth="1"/>
    <col min="12807" max="12808" width="15.75" style="480" customWidth="1"/>
    <col min="12809" max="12809" width="21.75" style="480" customWidth="1"/>
    <col min="12810" max="13057" width="9.125" style="480"/>
    <col min="13058" max="13059" width="10.75" style="480" customWidth="1"/>
    <col min="13060" max="13060" width="51.125" style="480" customWidth="1"/>
    <col min="13061" max="13061" width="13.75" style="480" customWidth="1"/>
    <col min="13062" max="13062" width="12.75" style="480" customWidth="1"/>
    <col min="13063" max="13064" width="15.75" style="480" customWidth="1"/>
    <col min="13065" max="13065" width="21.75" style="480" customWidth="1"/>
    <col min="13066" max="13313" width="9.125" style="480"/>
    <col min="13314" max="13315" width="10.75" style="480" customWidth="1"/>
    <col min="13316" max="13316" width="51.125" style="480" customWidth="1"/>
    <col min="13317" max="13317" width="13.75" style="480" customWidth="1"/>
    <col min="13318" max="13318" width="12.75" style="480" customWidth="1"/>
    <col min="13319" max="13320" width="15.75" style="480" customWidth="1"/>
    <col min="13321" max="13321" width="21.75" style="480" customWidth="1"/>
    <col min="13322" max="13569" width="9.125" style="480"/>
    <col min="13570" max="13571" width="10.75" style="480" customWidth="1"/>
    <col min="13572" max="13572" width="51.125" style="480" customWidth="1"/>
    <col min="13573" max="13573" width="13.75" style="480" customWidth="1"/>
    <col min="13574" max="13574" width="12.75" style="480" customWidth="1"/>
    <col min="13575" max="13576" width="15.75" style="480" customWidth="1"/>
    <col min="13577" max="13577" width="21.75" style="480" customWidth="1"/>
    <col min="13578" max="13825" width="9.125" style="480"/>
    <col min="13826" max="13827" width="10.75" style="480" customWidth="1"/>
    <col min="13828" max="13828" width="51.125" style="480" customWidth="1"/>
    <col min="13829" max="13829" width="13.75" style="480" customWidth="1"/>
    <col min="13830" max="13830" width="12.75" style="480" customWidth="1"/>
    <col min="13831" max="13832" width="15.75" style="480" customWidth="1"/>
    <col min="13833" max="13833" width="21.75" style="480" customWidth="1"/>
    <col min="13834" max="14081" width="9.125" style="480"/>
    <col min="14082" max="14083" width="10.75" style="480" customWidth="1"/>
    <col min="14084" max="14084" width="51.125" style="480" customWidth="1"/>
    <col min="14085" max="14085" width="13.75" style="480" customWidth="1"/>
    <col min="14086" max="14086" width="12.75" style="480" customWidth="1"/>
    <col min="14087" max="14088" width="15.75" style="480" customWidth="1"/>
    <col min="14089" max="14089" width="21.75" style="480" customWidth="1"/>
    <col min="14090" max="14337" width="9.125" style="480"/>
    <col min="14338" max="14339" width="10.75" style="480" customWidth="1"/>
    <col min="14340" max="14340" width="51.125" style="480" customWidth="1"/>
    <col min="14341" max="14341" width="13.75" style="480" customWidth="1"/>
    <col min="14342" max="14342" width="12.75" style="480" customWidth="1"/>
    <col min="14343" max="14344" width="15.75" style="480" customWidth="1"/>
    <col min="14345" max="14345" width="21.75" style="480" customWidth="1"/>
    <col min="14346" max="14593" width="9.125" style="480"/>
    <col min="14594" max="14595" width="10.75" style="480" customWidth="1"/>
    <col min="14596" max="14596" width="51.125" style="480" customWidth="1"/>
    <col min="14597" max="14597" width="13.75" style="480" customWidth="1"/>
    <col min="14598" max="14598" width="12.75" style="480" customWidth="1"/>
    <col min="14599" max="14600" width="15.75" style="480" customWidth="1"/>
    <col min="14601" max="14601" width="21.75" style="480" customWidth="1"/>
    <col min="14602" max="14849" width="9.125" style="480"/>
    <col min="14850" max="14851" width="10.75" style="480" customWidth="1"/>
    <col min="14852" max="14852" width="51.125" style="480" customWidth="1"/>
    <col min="14853" max="14853" width="13.75" style="480" customWidth="1"/>
    <col min="14854" max="14854" width="12.75" style="480" customWidth="1"/>
    <col min="14855" max="14856" width="15.75" style="480" customWidth="1"/>
    <col min="14857" max="14857" width="21.75" style="480" customWidth="1"/>
    <col min="14858" max="15105" width="9.125" style="480"/>
    <col min="15106" max="15107" width="10.75" style="480" customWidth="1"/>
    <col min="15108" max="15108" width="51.125" style="480" customWidth="1"/>
    <col min="15109" max="15109" width="13.75" style="480" customWidth="1"/>
    <col min="15110" max="15110" width="12.75" style="480" customWidth="1"/>
    <col min="15111" max="15112" width="15.75" style="480" customWidth="1"/>
    <col min="15113" max="15113" width="21.75" style="480" customWidth="1"/>
    <col min="15114" max="15361" width="9.125" style="480"/>
    <col min="15362" max="15363" width="10.75" style="480" customWidth="1"/>
    <col min="15364" max="15364" width="51.125" style="480" customWidth="1"/>
    <col min="15365" max="15365" width="13.75" style="480" customWidth="1"/>
    <col min="15366" max="15366" width="12.75" style="480" customWidth="1"/>
    <col min="15367" max="15368" width="15.75" style="480" customWidth="1"/>
    <col min="15369" max="15369" width="21.75" style="480" customWidth="1"/>
    <col min="15370" max="15617" width="9.125" style="480"/>
    <col min="15618" max="15619" width="10.75" style="480" customWidth="1"/>
    <col min="15620" max="15620" width="51.125" style="480" customWidth="1"/>
    <col min="15621" max="15621" width="13.75" style="480" customWidth="1"/>
    <col min="15622" max="15622" width="12.75" style="480" customWidth="1"/>
    <col min="15623" max="15624" width="15.75" style="480" customWidth="1"/>
    <col min="15625" max="15625" width="21.75" style="480" customWidth="1"/>
    <col min="15626" max="15873" width="9.125" style="480"/>
    <col min="15874" max="15875" width="10.75" style="480" customWidth="1"/>
    <col min="15876" max="15876" width="51.125" style="480" customWidth="1"/>
    <col min="15877" max="15877" width="13.75" style="480" customWidth="1"/>
    <col min="15878" max="15878" width="12.75" style="480" customWidth="1"/>
    <col min="15879" max="15880" width="15.75" style="480" customWidth="1"/>
    <col min="15881" max="15881" width="21.75" style="480" customWidth="1"/>
    <col min="15882" max="16129" width="9.125" style="480"/>
    <col min="16130" max="16131" width="10.75" style="480" customWidth="1"/>
    <col min="16132" max="16132" width="51.125" style="480" customWidth="1"/>
    <col min="16133" max="16133" width="13.75" style="480" customWidth="1"/>
    <col min="16134" max="16134" width="12.75" style="480" customWidth="1"/>
    <col min="16135" max="16136" width="15.75" style="480" customWidth="1"/>
    <col min="16137" max="16137" width="21.75" style="480" customWidth="1"/>
    <col min="16138" max="16384" width="9.125" style="480"/>
  </cols>
  <sheetData>
    <row r="2" spans="2:9">
      <c r="B2" s="520" t="s">
        <v>0</v>
      </c>
      <c r="C2" s="519" t="s">
        <v>3044</v>
      </c>
      <c r="D2" s="518"/>
      <c r="E2" s="520"/>
    </row>
    <row r="3" spans="2:9" s="518" customFormat="1" ht="12.75" customHeight="1">
      <c r="B3" s="520" t="s">
        <v>723</v>
      </c>
      <c r="C3" s="1388" t="s">
        <v>1</v>
      </c>
      <c r="D3" s="1388"/>
      <c r="E3" s="1388"/>
      <c r="F3" s="1388"/>
      <c r="G3" s="521"/>
      <c r="H3" s="720"/>
    </row>
    <row r="4" spans="2:9" s="518" customFormat="1" ht="41.25" customHeight="1">
      <c r="B4" s="520" t="s">
        <v>84</v>
      </c>
      <c r="C4" s="1388" t="s">
        <v>3043</v>
      </c>
      <c r="D4" s="1388"/>
      <c r="E4" s="1388"/>
      <c r="F4" s="1388"/>
      <c r="G4" s="521"/>
      <c r="H4" s="720"/>
    </row>
    <row r="5" spans="2:9" s="518" customFormat="1">
      <c r="B5" s="520" t="s">
        <v>3</v>
      </c>
      <c r="C5" s="1419" t="s">
        <v>721</v>
      </c>
      <c r="D5" s="1419"/>
      <c r="E5" s="1419"/>
      <c r="F5" s="1419"/>
      <c r="G5" s="521"/>
      <c r="H5" s="720"/>
    </row>
    <row r="6" spans="2:9" s="518" customFormat="1">
      <c r="B6" s="520" t="s">
        <v>2</v>
      </c>
      <c r="C6" s="519" t="s">
        <v>79</v>
      </c>
      <c r="D6" s="975"/>
      <c r="E6" s="975"/>
      <c r="F6" s="974"/>
      <c r="G6" s="521"/>
      <c r="H6" s="720"/>
    </row>
    <row r="7" spans="2:9" s="518" customFormat="1" ht="72.75" customHeight="1">
      <c r="C7" s="519"/>
      <c r="D7" s="1420" t="s">
        <v>3567</v>
      </c>
      <c r="E7" s="1420"/>
      <c r="F7" s="1420"/>
      <c r="G7" s="1420"/>
      <c r="H7" s="1420"/>
    </row>
    <row r="8" spans="2:9" s="512" customFormat="1" ht="9.9499999999999993" customHeight="1">
      <c r="B8" s="516"/>
      <c r="C8" s="516"/>
      <c r="D8" s="517"/>
      <c r="E8" s="516"/>
      <c r="F8" s="973"/>
      <c r="G8" s="514"/>
      <c r="H8" s="972"/>
      <c r="I8" s="517"/>
    </row>
    <row r="9" spans="2:9" s="506" customFormat="1" ht="32.1" customHeight="1" thickBot="1">
      <c r="B9" s="971" t="s">
        <v>74</v>
      </c>
      <c r="C9" s="971" t="s">
        <v>73</v>
      </c>
      <c r="D9" s="971" t="s">
        <v>72</v>
      </c>
      <c r="E9" s="971" t="s">
        <v>71</v>
      </c>
      <c r="F9" s="971" t="s">
        <v>70</v>
      </c>
      <c r="G9" s="971" t="s">
        <v>69</v>
      </c>
      <c r="H9" s="971" t="s">
        <v>68</v>
      </c>
      <c r="I9" s="971" t="s">
        <v>720</v>
      </c>
    </row>
    <row r="10" spans="2:9" s="500" customFormat="1" ht="15">
      <c r="B10" s="504"/>
      <c r="C10" s="504"/>
      <c r="D10" s="505"/>
      <c r="E10" s="504"/>
      <c r="F10" s="744"/>
      <c r="G10" s="502"/>
      <c r="H10" s="743"/>
      <c r="I10" s="505"/>
    </row>
    <row r="11" spans="2:9">
      <c r="B11" s="940"/>
      <c r="C11" s="939"/>
      <c r="D11" s="939" t="s">
        <v>67</v>
      </c>
      <c r="E11" s="939"/>
      <c r="F11" s="1418" t="s">
        <v>48</v>
      </c>
      <c r="G11" s="1418"/>
      <c r="H11" s="938">
        <f>ROUND(SUM(H15:H24),2)</f>
        <v>0</v>
      </c>
      <c r="I11" s="937"/>
    </row>
    <row r="12" spans="2:9">
      <c r="D12" s="493"/>
      <c r="G12" s="480"/>
      <c r="H12" s="480"/>
      <c r="I12" s="480"/>
    </row>
    <row r="13" spans="2:9">
      <c r="B13" s="970"/>
      <c r="C13" s="970"/>
      <c r="D13" s="970" t="s">
        <v>66</v>
      </c>
      <c r="E13" s="970"/>
      <c r="F13" s="970"/>
      <c r="G13" s="970"/>
      <c r="H13" s="970"/>
      <c r="I13" s="970"/>
    </row>
    <row r="14" spans="2:9">
      <c r="D14" s="493"/>
      <c r="G14" s="480"/>
      <c r="H14" s="1271">
        <f t="shared" ref="H14:H24" si="0">ROUND(F14*G14,2)</f>
        <v>0</v>
      </c>
      <c r="I14" s="480"/>
    </row>
    <row r="15" spans="2:9" s="520" customFormat="1" ht="63.75">
      <c r="B15" s="484" t="s">
        <v>719</v>
      </c>
      <c r="C15" s="484"/>
      <c r="D15" s="485" t="s">
        <v>718</v>
      </c>
      <c r="E15" s="936" t="s">
        <v>639</v>
      </c>
      <c r="F15" s="721">
        <v>65</v>
      </c>
      <c r="G15" s="482"/>
      <c r="H15" s="1271">
        <f t="shared" si="0"/>
        <v>0</v>
      </c>
    </row>
    <row r="16" spans="2:9" s="520" customFormat="1">
      <c r="B16" s="484"/>
      <c r="C16" s="484"/>
      <c r="D16" s="485"/>
      <c r="E16" s="936"/>
      <c r="F16" s="721"/>
      <c r="G16" s="482"/>
      <c r="H16" s="1271">
        <f t="shared" si="0"/>
        <v>0</v>
      </c>
    </row>
    <row r="17" spans="2:9" s="520" customFormat="1" ht="38.25">
      <c r="B17" s="484" t="s">
        <v>717</v>
      </c>
      <c r="C17" s="484"/>
      <c r="D17" s="485" t="s">
        <v>716</v>
      </c>
      <c r="E17" s="484" t="s">
        <v>547</v>
      </c>
      <c r="F17" s="721">
        <v>7</v>
      </c>
      <c r="G17" s="482"/>
      <c r="H17" s="1271">
        <f t="shared" si="0"/>
        <v>0</v>
      </c>
    </row>
    <row r="18" spans="2:9" s="520" customFormat="1">
      <c r="B18" s="484"/>
      <c r="C18" s="484"/>
      <c r="D18" s="485"/>
      <c r="E18" s="484"/>
      <c r="F18" s="721"/>
      <c r="G18" s="482"/>
      <c r="H18" s="1271">
        <f t="shared" si="0"/>
        <v>0</v>
      </c>
    </row>
    <row r="19" spans="2:9" s="520" customFormat="1" ht="76.5">
      <c r="B19" s="484" t="s">
        <v>715</v>
      </c>
      <c r="C19" s="484"/>
      <c r="D19" s="485" t="s">
        <v>714</v>
      </c>
      <c r="E19" s="936" t="s">
        <v>547</v>
      </c>
      <c r="F19" s="721">
        <v>1</v>
      </c>
      <c r="G19" s="482"/>
      <c r="H19" s="1271">
        <f t="shared" si="0"/>
        <v>0</v>
      </c>
    </row>
    <row r="20" spans="2:9" s="520" customFormat="1">
      <c r="B20" s="484"/>
      <c r="C20" s="484"/>
      <c r="D20" s="485"/>
      <c r="E20" s="936"/>
      <c r="F20" s="721"/>
      <c r="G20" s="482"/>
      <c r="H20" s="1271">
        <f t="shared" si="0"/>
        <v>0</v>
      </c>
    </row>
    <row r="21" spans="2:9" s="520" customFormat="1">
      <c r="B21" s="970"/>
      <c r="C21" s="970"/>
      <c r="D21" s="970" t="s">
        <v>713</v>
      </c>
      <c r="E21" s="970"/>
      <c r="F21" s="970"/>
      <c r="G21" s="970"/>
      <c r="H21" s="1271">
        <f t="shared" si="0"/>
        <v>0</v>
      </c>
      <c r="I21" s="970"/>
    </row>
    <row r="22" spans="2:9" s="520" customFormat="1">
      <c r="B22" s="484"/>
      <c r="C22" s="484"/>
      <c r="D22" s="968"/>
      <c r="E22" s="969"/>
      <c r="F22" s="967"/>
      <c r="G22" s="482"/>
      <c r="H22" s="1271">
        <f t="shared" si="0"/>
        <v>0</v>
      </c>
    </row>
    <row r="23" spans="2:9" s="520" customFormat="1" ht="38.25">
      <c r="B23" s="484" t="s">
        <v>712</v>
      </c>
      <c r="C23" s="484"/>
      <c r="D23" s="968" t="s">
        <v>711</v>
      </c>
      <c r="E23" s="484"/>
      <c r="F23" s="967"/>
      <c r="G23" s="482"/>
      <c r="H23" s="1271">
        <f t="shared" si="0"/>
        <v>0</v>
      </c>
    </row>
    <row r="24" spans="2:9" s="520" customFormat="1">
      <c r="B24" s="484"/>
      <c r="C24" s="484"/>
      <c r="D24" s="968" t="s">
        <v>3088</v>
      </c>
      <c r="E24" s="484" t="s">
        <v>639</v>
      </c>
      <c r="F24" s="967">
        <v>18</v>
      </c>
      <c r="G24" s="482"/>
      <c r="H24" s="1271">
        <f t="shared" si="0"/>
        <v>0</v>
      </c>
    </row>
    <row r="25" spans="2:9" s="500" customFormat="1" ht="15">
      <c r="B25" s="504"/>
      <c r="C25" s="504"/>
      <c r="D25" s="505"/>
      <c r="E25" s="504"/>
      <c r="F25" s="744"/>
      <c r="G25" s="502"/>
      <c r="H25" s="743"/>
      <c r="I25" s="505"/>
    </row>
    <row r="26" spans="2:9">
      <c r="B26" s="940"/>
      <c r="C26" s="939"/>
      <c r="D26" s="939" t="s">
        <v>709</v>
      </c>
      <c r="E26" s="1418" t="s">
        <v>708</v>
      </c>
      <c r="F26" s="1418"/>
      <c r="G26" s="1418"/>
      <c r="H26" s="938">
        <f>ROUND(+SUM(H27:H70),2)</f>
        <v>0</v>
      </c>
      <c r="I26" s="937"/>
    </row>
    <row r="27" spans="2:9" s="520" customFormat="1">
      <c r="B27" s="484"/>
      <c r="C27" s="484"/>
      <c r="D27" s="485"/>
      <c r="E27" s="484"/>
      <c r="F27" s="721"/>
      <c r="G27" s="499"/>
      <c r="H27" s="720"/>
    </row>
    <row r="28" spans="2:9" s="520" customFormat="1" ht="38.25">
      <c r="B28" s="484" t="s">
        <v>707</v>
      </c>
      <c r="C28" s="484"/>
      <c r="D28" s="485" t="s">
        <v>706</v>
      </c>
      <c r="E28" s="484" t="s">
        <v>58</v>
      </c>
      <c r="F28" s="721">
        <v>136</v>
      </c>
      <c r="G28" s="499"/>
      <c r="H28" s="1271">
        <f t="shared" ref="H28:H70" si="1">ROUND(F28*G28,2)</f>
        <v>0</v>
      </c>
      <c r="I28" s="485"/>
    </row>
    <row r="29" spans="2:9" s="520" customFormat="1">
      <c r="B29" s="484"/>
      <c r="C29" s="484"/>
      <c r="D29" s="485"/>
      <c r="E29" s="484"/>
      <c r="F29" s="721"/>
      <c r="G29" s="499"/>
      <c r="H29" s="1271">
        <f t="shared" si="1"/>
        <v>0</v>
      </c>
      <c r="I29" s="926"/>
    </row>
    <row r="30" spans="2:9" s="520" customFormat="1" ht="25.5">
      <c r="B30" s="484" t="s">
        <v>705</v>
      </c>
      <c r="C30" s="484"/>
      <c r="D30" s="485" t="s">
        <v>704</v>
      </c>
      <c r="E30" s="484" t="s">
        <v>52</v>
      </c>
      <c r="F30" s="721">
        <v>62</v>
      </c>
      <c r="G30" s="499"/>
      <c r="H30" s="1271">
        <f t="shared" si="1"/>
        <v>0</v>
      </c>
      <c r="I30" s="485"/>
    </row>
    <row r="31" spans="2:9" s="520" customFormat="1">
      <c r="B31" s="484"/>
      <c r="C31" s="484"/>
      <c r="D31" s="485"/>
      <c r="E31" s="484"/>
      <c r="F31" s="721"/>
      <c r="G31" s="499"/>
      <c r="H31" s="1271">
        <f t="shared" si="1"/>
        <v>0</v>
      </c>
    </row>
    <row r="32" spans="2:9" s="520" customFormat="1" ht="51">
      <c r="B32" s="484" t="s">
        <v>703</v>
      </c>
      <c r="C32" s="484"/>
      <c r="D32" s="485" t="s">
        <v>702</v>
      </c>
      <c r="E32" s="484" t="s">
        <v>58</v>
      </c>
      <c r="F32" s="721">
        <v>11</v>
      </c>
      <c r="G32" s="499"/>
      <c r="H32" s="1271">
        <f t="shared" si="1"/>
        <v>0</v>
      </c>
      <c r="I32" s="485"/>
    </row>
    <row r="33" spans="2:9" s="520" customFormat="1">
      <c r="B33" s="484"/>
      <c r="C33" s="484"/>
      <c r="D33" s="485"/>
      <c r="E33" s="484"/>
      <c r="F33" s="721"/>
      <c r="G33" s="499"/>
      <c r="H33" s="1271">
        <f t="shared" si="1"/>
        <v>0</v>
      </c>
    </row>
    <row r="34" spans="2:9" s="520" customFormat="1" ht="51">
      <c r="B34" s="484" t="s">
        <v>701</v>
      </c>
      <c r="C34" s="484"/>
      <c r="D34" s="485" t="s">
        <v>700</v>
      </c>
      <c r="E34" s="484" t="s">
        <v>58</v>
      </c>
      <c r="F34" s="721">
        <v>29</v>
      </c>
      <c r="G34" s="499"/>
      <c r="H34" s="1271">
        <f t="shared" si="1"/>
        <v>0</v>
      </c>
      <c r="I34" s="485"/>
    </row>
    <row r="35" spans="2:9" s="520" customFormat="1">
      <c r="B35" s="484"/>
      <c r="C35" s="484"/>
      <c r="D35" s="485"/>
      <c r="E35" s="484"/>
      <c r="F35" s="721"/>
      <c r="G35" s="499"/>
      <c r="H35" s="1271">
        <f t="shared" si="1"/>
        <v>0</v>
      </c>
    </row>
    <row r="36" spans="2:9" s="520" customFormat="1" ht="102">
      <c r="B36" s="484" t="s">
        <v>699</v>
      </c>
      <c r="C36" s="484"/>
      <c r="D36" s="485" t="s">
        <v>698</v>
      </c>
      <c r="E36" s="484" t="s">
        <v>58</v>
      </c>
      <c r="F36" s="721">
        <v>83</v>
      </c>
      <c r="G36" s="499"/>
      <c r="H36" s="1271">
        <f t="shared" si="1"/>
        <v>0</v>
      </c>
      <c r="I36" s="959" t="s">
        <v>3042</v>
      </c>
    </row>
    <row r="37" spans="2:9" s="963" customFormat="1" ht="14.25" customHeight="1">
      <c r="B37" s="484"/>
      <c r="C37" s="484"/>
      <c r="D37" s="966"/>
      <c r="E37" s="948"/>
      <c r="F37" s="947"/>
      <c r="G37" s="965"/>
      <c r="H37" s="1271">
        <f t="shared" si="1"/>
        <v>0</v>
      </c>
      <c r="I37" s="964"/>
    </row>
    <row r="38" spans="2:9" s="520" customFormat="1" ht="25.5">
      <c r="B38" s="484" t="s">
        <v>696</v>
      </c>
      <c r="C38" s="484"/>
      <c r="D38" s="485" t="s">
        <v>695</v>
      </c>
      <c r="E38" s="484" t="s">
        <v>52</v>
      </c>
      <c r="F38" s="721">
        <v>20</v>
      </c>
      <c r="G38" s="499"/>
      <c r="H38" s="1271">
        <f t="shared" si="1"/>
        <v>0</v>
      </c>
      <c r="I38" s="926"/>
    </row>
    <row r="39" spans="2:9">
      <c r="D39" s="493"/>
      <c r="G39" s="497"/>
      <c r="H39" s="1271">
        <f t="shared" si="1"/>
        <v>0</v>
      </c>
    </row>
    <row r="40" spans="2:9" s="520" customFormat="1" ht="38.25">
      <c r="B40" s="484" t="s">
        <v>694</v>
      </c>
      <c r="C40" s="484"/>
      <c r="D40" s="485" t="s">
        <v>3041</v>
      </c>
      <c r="E40" s="484" t="s">
        <v>58</v>
      </c>
      <c r="F40" s="721">
        <v>23</v>
      </c>
      <c r="G40" s="499"/>
      <c r="H40" s="1271">
        <f t="shared" si="1"/>
        <v>0</v>
      </c>
    </row>
    <row r="41" spans="2:9" s="520" customFormat="1">
      <c r="B41" s="484"/>
      <c r="C41" s="484"/>
      <c r="D41" s="485"/>
      <c r="E41" s="484"/>
      <c r="F41" s="721"/>
      <c r="G41" s="499"/>
      <c r="H41" s="1271">
        <f t="shared" si="1"/>
        <v>0</v>
      </c>
    </row>
    <row r="42" spans="2:9" s="520" customFormat="1">
      <c r="B42" s="484" t="s">
        <v>692</v>
      </c>
      <c r="C42" s="484"/>
      <c r="D42" s="485" t="s">
        <v>3040</v>
      </c>
      <c r="E42" s="484" t="s">
        <v>52</v>
      </c>
      <c r="F42" s="721">
        <v>6</v>
      </c>
      <c r="G42" s="499"/>
      <c r="H42" s="1271">
        <f t="shared" si="1"/>
        <v>0</v>
      </c>
    </row>
    <row r="43" spans="2:9" s="520" customFormat="1">
      <c r="B43" s="484"/>
      <c r="C43" s="484"/>
      <c r="D43" s="485"/>
      <c r="E43" s="484"/>
      <c r="F43" s="721"/>
      <c r="G43" s="499"/>
      <c r="H43" s="1271">
        <f t="shared" si="1"/>
        <v>0</v>
      </c>
      <c r="I43" s="926"/>
    </row>
    <row r="44" spans="2:9" s="520" customFormat="1" ht="25.5">
      <c r="B44" s="484" t="s">
        <v>690</v>
      </c>
      <c r="C44" s="484"/>
      <c r="D44" s="485" t="s">
        <v>2461</v>
      </c>
      <c r="E44" s="484" t="s">
        <v>58</v>
      </c>
      <c r="F44" s="721">
        <v>2</v>
      </c>
      <c r="G44" s="499"/>
      <c r="H44" s="1271">
        <f t="shared" si="1"/>
        <v>0</v>
      </c>
    </row>
    <row r="45" spans="2:9" s="520" customFormat="1">
      <c r="B45" s="484"/>
      <c r="C45" s="484"/>
      <c r="D45" s="485"/>
      <c r="E45" s="484"/>
      <c r="F45" s="721"/>
      <c r="G45" s="499"/>
      <c r="H45" s="1271">
        <f t="shared" si="1"/>
        <v>0</v>
      </c>
    </row>
    <row r="46" spans="2:9" s="520" customFormat="1" ht="51">
      <c r="B46" s="484" t="s">
        <v>687</v>
      </c>
      <c r="C46" s="484"/>
      <c r="D46" s="485" t="s">
        <v>3039</v>
      </c>
      <c r="E46" s="484" t="s">
        <v>58</v>
      </c>
      <c r="F46" s="721">
        <v>17</v>
      </c>
      <c r="G46" s="499"/>
      <c r="H46" s="1271">
        <f t="shared" si="1"/>
        <v>0</v>
      </c>
      <c r="I46" s="959" t="s">
        <v>3038</v>
      </c>
    </row>
    <row r="47" spans="2:9" s="520" customFormat="1">
      <c r="B47" s="484"/>
      <c r="C47" s="484"/>
      <c r="D47" s="485"/>
      <c r="E47" s="484"/>
      <c r="F47" s="721"/>
      <c r="G47" s="499"/>
      <c r="H47" s="1271">
        <f t="shared" si="1"/>
        <v>0</v>
      </c>
    </row>
    <row r="48" spans="2:9" s="520" customFormat="1" ht="25.5">
      <c r="B48" s="484" t="s">
        <v>684</v>
      </c>
      <c r="C48" s="484"/>
      <c r="D48" s="485" t="s">
        <v>3037</v>
      </c>
      <c r="E48" s="484" t="s">
        <v>58</v>
      </c>
      <c r="F48" s="721">
        <v>1.2</v>
      </c>
      <c r="G48" s="499"/>
      <c r="H48" s="1271">
        <f t="shared" si="1"/>
        <v>0</v>
      </c>
    </row>
    <row r="49" spans="2:9" s="520" customFormat="1">
      <c r="B49" s="484"/>
      <c r="C49" s="484"/>
      <c r="D49" s="485"/>
      <c r="E49" s="484"/>
      <c r="F49" s="721"/>
      <c r="G49" s="499"/>
      <c r="H49" s="1271">
        <f t="shared" si="1"/>
        <v>0</v>
      </c>
    </row>
    <row r="50" spans="2:9" s="520" customFormat="1">
      <c r="B50" s="484" t="s">
        <v>751</v>
      </c>
      <c r="C50" s="484"/>
      <c r="D50" s="485" t="s">
        <v>3036</v>
      </c>
      <c r="E50" s="484" t="s">
        <v>52</v>
      </c>
      <c r="F50" s="721">
        <v>22</v>
      </c>
      <c r="G50" s="499"/>
      <c r="H50" s="1271">
        <f t="shared" si="1"/>
        <v>0</v>
      </c>
    </row>
    <row r="51" spans="2:9" s="520" customFormat="1">
      <c r="B51" s="484"/>
      <c r="C51" s="484"/>
      <c r="D51" s="485"/>
      <c r="E51" s="484"/>
      <c r="F51" s="721"/>
      <c r="G51" s="499"/>
      <c r="H51" s="1271">
        <f t="shared" si="1"/>
        <v>0</v>
      </c>
    </row>
    <row r="52" spans="2:9" s="520" customFormat="1">
      <c r="B52" s="484" t="s">
        <v>749</v>
      </c>
      <c r="C52" s="484"/>
      <c r="D52" s="485" t="s">
        <v>3035</v>
      </c>
      <c r="E52" s="484" t="s">
        <v>52</v>
      </c>
      <c r="F52" s="721">
        <v>22</v>
      </c>
      <c r="G52" s="499"/>
      <c r="H52" s="1271">
        <f t="shared" si="1"/>
        <v>0</v>
      </c>
    </row>
    <row r="53" spans="2:9" s="520" customFormat="1">
      <c r="B53" s="484"/>
      <c r="C53" s="484"/>
      <c r="D53" s="485"/>
      <c r="E53" s="484"/>
      <c r="F53" s="721"/>
      <c r="G53" s="499"/>
      <c r="H53" s="1271">
        <f t="shared" si="1"/>
        <v>0</v>
      </c>
    </row>
    <row r="54" spans="2:9" s="520" customFormat="1" ht="25.5">
      <c r="B54" s="484" t="s">
        <v>3034</v>
      </c>
      <c r="C54" s="484"/>
      <c r="D54" s="485" t="s">
        <v>3033</v>
      </c>
      <c r="E54" s="484" t="s">
        <v>554</v>
      </c>
      <c r="F54" s="721">
        <v>2</v>
      </c>
      <c r="G54" s="499"/>
      <c r="H54" s="1271">
        <f t="shared" si="1"/>
        <v>0</v>
      </c>
    </row>
    <row r="55" spans="2:9" s="963" customFormat="1" ht="14.25" customHeight="1">
      <c r="B55" s="484"/>
      <c r="C55" s="484"/>
      <c r="D55" s="966"/>
      <c r="E55" s="948"/>
      <c r="F55" s="947"/>
      <c r="G55" s="965"/>
      <c r="H55" s="1271">
        <f t="shared" si="1"/>
        <v>0</v>
      </c>
      <c r="I55" s="964"/>
    </row>
    <row r="56" spans="2:9" s="520" customFormat="1" ht="38.25">
      <c r="B56" s="484" t="s">
        <v>3032</v>
      </c>
      <c r="C56" s="484"/>
      <c r="D56" s="485" t="s">
        <v>693</v>
      </c>
      <c r="E56" s="484" t="s">
        <v>547</v>
      </c>
      <c r="F56" s="721">
        <v>7</v>
      </c>
      <c r="G56" s="499"/>
      <c r="H56" s="1271">
        <f t="shared" si="1"/>
        <v>0</v>
      </c>
      <c r="I56" s="926"/>
    </row>
    <row r="57" spans="2:9" s="963" customFormat="1" ht="14.25" customHeight="1">
      <c r="B57" s="484"/>
      <c r="C57" s="484"/>
      <c r="D57" s="966"/>
      <c r="E57" s="948"/>
      <c r="F57" s="947"/>
      <c r="G57" s="965"/>
      <c r="H57" s="1271">
        <f t="shared" si="1"/>
        <v>0</v>
      </c>
      <c r="I57" s="964"/>
    </row>
    <row r="58" spans="2:9" s="520" customFormat="1" ht="38.25">
      <c r="B58" s="484" t="s">
        <v>3031</v>
      </c>
      <c r="C58" s="484"/>
      <c r="D58" s="485" t="s">
        <v>691</v>
      </c>
      <c r="E58" s="484" t="s">
        <v>547</v>
      </c>
      <c r="F58" s="721">
        <v>3</v>
      </c>
      <c r="G58" s="499"/>
      <c r="H58" s="1271">
        <f t="shared" si="1"/>
        <v>0</v>
      </c>
      <c r="I58" s="926"/>
    </row>
    <row r="59" spans="2:9" s="963" customFormat="1" ht="14.25" customHeight="1">
      <c r="B59" s="484"/>
      <c r="C59" s="484"/>
      <c r="D59" s="966"/>
      <c r="E59" s="948"/>
      <c r="F59" s="947"/>
      <c r="G59" s="965"/>
      <c r="H59" s="1271">
        <f t="shared" si="1"/>
        <v>0</v>
      </c>
      <c r="I59" s="964"/>
    </row>
    <row r="60" spans="2:9" s="520" customFormat="1" ht="25.5">
      <c r="B60" s="484" t="s">
        <v>3030</v>
      </c>
      <c r="C60" s="484"/>
      <c r="D60" s="962" t="s">
        <v>689</v>
      </c>
      <c r="E60" s="484" t="s">
        <v>688</v>
      </c>
      <c r="F60" s="721">
        <v>5</v>
      </c>
      <c r="G60" s="499"/>
      <c r="H60" s="1271">
        <f t="shared" si="1"/>
        <v>0</v>
      </c>
      <c r="I60" s="926"/>
    </row>
    <row r="61" spans="2:9" s="520" customFormat="1">
      <c r="B61" s="484"/>
      <c r="C61" s="484"/>
      <c r="D61" s="485"/>
      <c r="E61" s="484"/>
      <c r="F61" s="721"/>
      <c r="G61" s="499"/>
      <c r="H61" s="1271">
        <f t="shared" si="1"/>
        <v>0</v>
      </c>
      <c r="I61" s="959"/>
    </row>
    <row r="62" spans="2:9" s="520" customFormat="1" ht="38.25">
      <c r="B62" s="484" t="s">
        <v>3029</v>
      </c>
      <c r="C62" s="484"/>
      <c r="D62" s="485" t="s">
        <v>686</v>
      </c>
      <c r="E62" s="484" t="s">
        <v>58</v>
      </c>
      <c r="F62" s="721">
        <f>F32+F34+(F40-F46)</f>
        <v>46</v>
      </c>
      <c r="G62" s="499"/>
      <c r="H62" s="1271">
        <f t="shared" si="1"/>
        <v>0</v>
      </c>
      <c r="I62" s="959"/>
    </row>
    <row r="63" spans="2:9" s="520" customFormat="1">
      <c r="B63" s="484"/>
      <c r="C63" s="484"/>
      <c r="D63" s="244"/>
      <c r="E63" s="484"/>
      <c r="F63" s="721"/>
      <c r="G63" s="499"/>
      <c r="H63" s="1271">
        <f t="shared" si="1"/>
        <v>0</v>
      </c>
    </row>
    <row r="64" spans="2:9" s="520" customFormat="1" ht="25.5">
      <c r="B64" s="484" t="s">
        <v>3028</v>
      </c>
      <c r="C64" s="484"/>
      <c r="D64" s="941" t="s">
        <v>683</v>
      </c>
      <c r="E64" s="484" t="s">
        <v>639</v>
      </c>
      <c r="F64" s="721">
        <f>F15</f>
        <v>65</v>
      </c>
      <c r="G64" s="482"/>
      <c r="H64" s="1271">
        <f t="shared" si="1"/>
        <v>0</v>
      </c>
    </row>
    <row r="65" spans="1:9" s="520" customFormat="1">
      <c r="B65" s="484"/>
      <c r="C65" s="484"/>
      <c r="D65" s="244"/>
      <c r="E65" s="484"/>
      <c r="F65" s="721"/>
      <c r="G65" s="499"/>
      <c r="H65" s="1271">
        <f t="shared" si="1"/>
        <v>0</v>
      </c>
    </row>
    <row r="66" spans="1:9" s="520" customFormat="1" ht="51">
      <c r="B66" s="484" t="s">
        <v>3027</v>
      </c>
      <c r="C66" s="484"/>
      <c r="D66" s="941" t="s">
        <v>3026</v>
      </c>
      <c r="E66" s="484" t="s">
        <v>554</v>
      </c>
      <c r="F66" s="721">
        <v>1</v>
      </c>
      <c r="G66" s="482"/>
      <c r="H66" s="1271">
        <f t="shared" si="1"/>
        <v>0</v>
      </c>
    </row>
    <row r="67" spans="1:9" s="520" customFormat="1">
      <c r="A67" s="480"/>
      <c r="B67" s="484"/>
      <c r="C67" s="484"/>
      <c r="D67" s="493"/>
      <c r="E67" s="484"/>
      <c r="F67" s="721"/>
      <c r="G67" s="497"/>
      <c r="H67" s="1271">
        <f t="shared" si="1"/>
        <v>0</v>
      </c>
      <c r="I67" s="926"/>
    </row>
    <row r="68" spans="1:9" s="520" customFormat="1" ht="51">
      <c r="B68" s="484" t="s">
        <v>3025</v>
      </c>
      <c r="C68" s="484"/>
      <c r="D68" s="485" t="s">
        <v>755</v>
      </c>
      <c r="E68" s="484" t="s">
        <v>58</v>
      </c>
      <c r="F68" s="721">
        <v>13</v>
      </c>
      <c r="G68" s="499"/>
      <c r="H68" s="1271">
        <f t="shared" si="1"/>
        <v>0</v>
      </c>
      <c r="I68" s="485"/>
    </row>
    <row r="69" spans="1:9" s="520" customFormat="1">
      <c r="A69" s="961"/>
      <c r="B69" s="484"/>
      <c r="C69" s="766"/>
      <c r="D69" s="767"/>
      <c r="E69" s="766"/>
      <c r="F69" s="951"/>
      <c r="G69" s="960"/>
      <c r="H69" s="1271">
        <f t="shared" si="1"/>
        <v>0</v>
      </c>
      <c r="I69" s="959"/>
    </row>
    <row r="70" spans="1:9" s="520" customFormat="1" ht="25.5">
      <c r="B70" s="484" t="s">
        <v>3024</v>
      </c>
      <c r="C70" s="484"/>
      <c r="D70" s="485" t="s">
        <v>752</v>
      </c>
      <c r="E70" s="484" t="s">
        <v>58</v>
      </c>
      <c r="F70" s="721">
        <f>F68</f>
        <v>13</v>
      </c>
      <c r="G70" s="499"/>
      <c r="H70" s="1271">
        <f t="shared" si="1"/>
        <v>0</v>
      </c>
      <c r="I70" s="959"/>
    </row>
    <row r="71" spans="1:9">
      <c r="G71" s="499"/>
      <c r="H71" s="732"/>
    </row>
    <row r="72" spans="1:9">
      <c r="B72" s="940"/>
      <c r="C72" s="939"/>
      <c r="D72" s="939" t="s">
        <v>682</v>
      </c>
      <c r="E72" s="939"/>
      <c r="F72" s="1418" t="s">
        <v>681</v>
      </c>
      <c r="G72" s="1418"/>
      <c r="H72" s="938">
        <f>ROUND(SUM(H76:H118),2)</f>
        <v>0</v>
      </c>
      <c r="I72" s="937"/>
    </row>
    <row r="73" spans="1:9">
      <c r="D73" s="493"/>
      <c r="G73" s="486"/>
    </row>
    <row r="74" spans="1:9" ht="38.25">
      <c r="D74" s="485" t="s">
        <v>3023</v>
      </c>
      <c r="G74" s="486"/>
      <c r="H74" s="1271">
        <f t="shared" ref="H74:H118" si="2">ROUND(F74*G74,2)</f>
        <v>0</v>
      </c>
    </row>
    <row r="75" spans="1:9" ht="63.75">
      <c r="A75" s="722"/>
      <c r="B75" s="1324" t="s">
        <v>679</v>
      </c>
      <c r="C75" s="1324"/>
      <c r="D75" s="1295" t="s">
        <v>3593</v>
      </c>
      <c r="E75" s="1324"/>
      <c r="F75" s="1325"/>
      <c r="G75" s="1326"/>
      <c r="H75" s="724"/>
      <c r="I75" s="1327"/>
    </row>
    <row r="76" spans="1:9">
      <c r="A76" s="722"/>
      <c r="B76" s="1324"/>
      <c r="C76" s="1324"/>
      <c r="D76" s="723" t="s">
        <v>678</v>
      </c>
      <c r="E76" s="1324" t="s">
        <v>639</v>
      </c>
      <c r="F76" s="1325">
        <v>65</v>
      </c>
      <c r="G76" s="1328"/>
      <c r="H76" s="1329">
        <f t="shared" ref="H76:H77" si="3">ROUND(F76*G76,2)</f>
        <v>0</v>
      </c>
      <c r="I76" s="723" t="s">
        <v>3581</v>
      </c>
    </row>
    <row r="77" spans="1:9">
      <c r="A77" s="722"/>
      <c r="B77" s="1324"/>
      <c r="C77" s="1324"/>
      <c r="D77" s="723" t="s">
        <v>3592</v>
      </c>
      <c r="E77" s="1324" t="s">
        <v>639</v>
      </c>
      <c r="F77" s="1325">
        <v>6</v>
      </c>
      <c r="G77" s="1328"/>
      <c r="H77" s="1329">
        <f t="shared" si="3"/>
        <v>0</v>
      </c>
      <c r="I77" s="723" t="s">
        <v>3581</v>
      </c>
    </row>
    <row r="78" spans="1:9">
      <c r="D78" s="493"/>
      <c r="G78" s="486"/>
      <c r="H78" s="1271">
        <f t="shared" si="2"/>
        <v>0</v>
      </c>
    </row>
    <row r="79" spans="1:9" ht="89.25">
      <c r="B79" s="484" t="s">
        <v>677</v>
      </c>
      <c r="D79" s="941" t="s">
        <v>676</v>
      </c>
      <c r="G79" s="486"/>
      <c r="H79" s="1271">
        <f t="shared" si="2"/>
        <v>0</v>
      </c>
      <c r="I79" s="958"/>
    </row>
    <row r="80" spans="1:9">
      <c r="D80" s="485" t="s">
        <v>3100</v>
      </c>
      <c r="E80" s="484" t="s">
        <v>547</v>
      </c>
      <c r="F80" s="721">
        <v>1</v>
      </c>
      <c r="H80" s="1271">
        <f t="shared" si="2"/>
        <v>0</v>
      </c>
    </row>
    <row r="81" spans="2:9">
      <c r="D81" s="485" t="s">
        <v>3072</v>
      </c>
      <c r="E81" s="484" t="s">
        <v>547</v>
      </c>
      <c r="F81" s="721">
        <v>1</v>
      </c>
      <c r="H81" s="1271">
        <f t="shared" si="2"/>
        <v>0</v>
      </c>
    </row>
    <row r="82" spans="2:9">
      <c r="D82" s="485" t="s">
        <v>662</v>
      </c>
      <c r="E82" s="484" t="s">
        <v>547</v>
      </c>
      <c r="F82" s="721">
        <v>1</v>
      </c>
      <c r="H82" s="1271">
        <f t="shared" si="2"/>
        <v>0</v>
      </c>
    </row>
    <row r="83" spans="2:9">
      <c r="D83" s="485" t="s">
        <v>3083</v>
      </c>
      <c r="E83" s="484" t="s">
        <v>547</v>
      </c>
      <c r="F83" s="721">
        <v>2</v>
      </c>
      <c r="H83" s="1271">
        <f t="shared" si="2"/>
        <v>0</v>
      </c>
    </row>
    <row r="84" spans="2:9" s="943" customFormat="1">
      <c r="B84" s="766"/>
      <c r="C84" s="766"/>
      <c r="D84" s="957"/>
      <c r="E84" s="766"/>
      <c r="F84" s="951"/>
      <c r="G84" s="956"/>
      <c r="H84" s="1271">
        <f t="shared" si="2"/>
        <v>0</v>
      </c>
      <c r="I84" s="767"/>
    </row>
    <row r="85" spans="2:9" ht="51">
      <c r="B85" s="484" t="s">
        <v>661</v>
      </c>
      <c r="D85" s="941" t="s">
        <v>660</v>
      </c>
      <c r="G85" s="486"/>
      <c r="H85" s="1271">
        <f t="shared" si="2"/>
        <v>0</v>
      </c>
      <c r="I85" s="958"/>
    </row>
    <row r="86" spans="2:9">
      <c r="D86" s="485" t="s">
        <v>3071</v>
      </c>
      <c r="E86" s="484" t="s">
        <v>547</v>
      </c>
      <c r="F86" s="721">
        <v>1</v>
      </c>
      <c r="H86" s="1271">
        <f t="shared" si="2"/>
        <v>0</v>
      </c>
    </row>
    <row r="87" spans="2:9">
      <c r="D87" s="485" t="s">
        <v>656</v>
      </c>
      <c r="E87" s="484" t="s">
        <v>547</v>
      </c>
      <c r="F87" s="721">
        <v>1</v>
      </c>
      <c r="H87" s="1271">
        <f t="shared" si="2"/>
        <v>0</v>
      </c>
    </row>
    <row r="88" spans="2:9" s="943" customFormat="1">
      <c r="B88" s="766"/>
      <c r="C88" s="766"/>
      <c r="D88" s="767"/>
      <c r="E88" s="766"/>
      <c r="F88" s="951"/>
      <c r="G88" s="765"/>
      <c r="H88" s="1271">
        <f t="shared" si="2"/>
        <v>0</v>
      </c>
      <c r="I88" s="767"/>
    </row>
    <row r="89" spans="2:9" ht="38.25">
      <c r="B89" s="484" t="s">
        <v>655</v>
      </c>
      <c r="D89" s="449" t="s">
        <v>3019</v>
      </c>
      <c r="G89" s="486"/>
      <c r="H89" s="1271">
        <f t="shared" si="2"/>
        <v>0</v>
      </c>
    </row>
    <row r="90" spans="2:9">
      <c r="D90" s="449" t="s">
        <v>3103</v>
      </c>
      <c r="E90" s="448" t="s">
        <v>547</v>
      </c>
      <c r="F90" s="954">
        <v>2</v>
      </c>
      <c r="G90" s="953"/>
      <c r="H90" s="1271">
        <f t="shared" si="2"/>
        <v>0</v>
      </c>
      <c r="I90" s="449"/>
    </row>
    <row r="91" spans="2:9">
      <c r="D91" s="449" t="s">
        <v>3066</v>
      </c>
      <c r="E91" s="448" t="s">
        <v>547</v>
      </c>
      <c r="F91" s="954">
        <v>2</v>
      </c>
      <c r="G91" s="953"/>
      <c r="H91" s="1271">
        <f t="shared" si="2"/>
        <v>0</v>
      </c>
      <c r="I91" s="449"/>
    </row>
    <row r="92" spans="2:9">
      <c r="D92" s="449" t="s">
        <v>3082</v>
      </c>
      <c r="E92" s="448" t="s">
        <v>547</v>
      </c>
      <c r="F92" s="954">
        <v>1</v>
      </c>
      <c r="G92" s="953"/>
      <c r="H92" s="1271">
        <f t="shared" si="2"/>
        <v>0</v>
      </c>
      <c r="I92" s="449"/>
    </row>
    <row r="93" spans="2:9">
      <c r="D93" s="449" t="s">
        <v>3102</v>
      </c>
      <c r="E93" s="448" t="s">
        <v>547</v>
      </c>
      <c r="F93" s="954">
        <v>1</v>
      </c>
      <c r="G93" s="953"/>
      <c r="H93" s="1271">
        <f t="shared" si="2"/>
        <v>0</v>
      </c>
      <c r="I93" s="449"/>
    </row>
    <row r="94" spans="2:9">
      <c r="D94" s="449" t="s">
        <v>3098</v>
      </c>
      <c r="E94" s="448" t="s">
        <v>547</v>
      </c>
      <c r="F94" s="954">
        <v>1</v>
      </c>
      <c r="G94" s="953"/>
      <c r="H94" s="1271">
        <f t="shared" si="2"/>
        <v>0</v>
      </c>
      <c r="I94" s="449"/>
    </row>
    <row r="95" spans="2:9">
      <c r="D95" s="449" t="s">
        <v>3097</v>
      </c>
      <c r="E95" s="448" t="s">
        <v>547</v>
      </c>
      <c r="F95" s="954">
        <v>1</v>
      </c>
      <c r="G95" s="953"/>
      <c r="H95" s="1271">
        <f t="shared" si="2"/>
        <v>0</v>
      </c>
      <c r="I95" s="449"/>
    </row>
    <row r="96" spans="2:9">
      <c r="D96" s="449" t="s">
        <v>3096</v>
      </c>
      <c r="E96" s="448" t="s">
        <v>547</v>
      </c>
      <c r="F96" s="954">
        <v>1</v>
      </c>
      <c r="G96" s="953"/>
      <c r="H96" s="1271">
        <f t="shared" si="2"/>
        <v>0</v>
      </c>
      <c r="I96" s="449"/>
    </row>
    <row r="97" spans="2:9">
      <c r="D97" s="449" t="s">
        <v>3064</v>
      </c>
      <c r="E97" s="448" t="s">
        <v>547</v>
      </c>
      <c r="F97" s="954">
        <v>1</v>
      </c>
      <c r="G97" s="953"/>
      <c r="H97" s="1271">
        <f t="shared" si="2"/>
        <v>0</v>
      </c>
      <c r="I97" s="449"/>
    </row>
    <row r="98" spans="2:9">
      <c r="D98" s="449" t="s">
        <v>3062</v>
      </c>
      <c r="E98" s="448" t="s">
        <v>547</v>
      </c>
      <c r="F98" s="954">
        <v>1</v>
      </c>
      <c r="G98" s="953"/>
      <c r="H98" s="1271">
        <f t="shared" si="2"/>
        <v>0</v>
      </c>
      <c r="I98" s="449"/>
    </row>
    <row r="99" spans="2:9">
      <c r="D99" s="449" t="s">
        <v>3063</v>
      </c>
      <c r="E99" s="448" t="s">
        <v>547</v>
      </c>
      <c r="F99" s="954">
        <v>4</v>
      </c>
      <c r="G99" s="953"/>
      <c r="H99" s="1271">
        <f t="shared" si="2"/>
        <v>0</v>
      </c>
      <c r="I99" s="449"/>
    </row>
    <row r="100" spans="2:9">
      <c r="H100" s="1271">
        <f t="shared" si="2"/>
        <v>0</v>
      </c>
    </row>
    <row r="101" spans="2:9" ht="63.75">
      <c r="B101" s="484" t="s">
        <v>652</v>
      </c>
      <c r="D101" s="449" t="s">
        <v>3009</v>
      </c>
      <c r="G101" s="486"/>
      <c r="H101" s="1271">
        <f t="shared" si="2"/>
        <v>0</v>
      </c>
    </row>
    <row r="102" spans="2:9">
      <c r="D102" s="449" t="s">
        <v>3060</v>
      </c>
      <c r="E102" s="448" t="s">
        <v>547</v>
      </c>
      <c r="F102" s="954">
        <v>1</v>
      </c>
      <c r="G102" s="953"/>
      <c r="H102" s="1271">
        <f t="shared" si="2"/>
        <v>0</v>
      </c>
      <c r="I102" s="449" t="s">
        <v>3005</v>
      </c>
    </row>
    <row r="103" spans="2:9">
      <c r="D103" s="449" t="s">
        <v>3079</v>
      </c>
      <c r="E103" s="484" t="s">
        <v>547</v>
      </c>
      <c r="F103" s="721">
        <v>1</v>
      </c>
      <c r="H103" s="1271">
        <f t="shared" si="2"/>
        <v>0</v>
      </c>
    </row>
    <row r="104" spans="2:9">
      <c r="H104" s="1271">
        <f t="shared" si="2"/>
        <v>0</v>
      </c>
    </row>
    <row r="105" spans="2:9" ht="25.5">
      <c r="B105" s="484" t="s">
        <v>650</v>
      </c>
      <c r="D105" s="485" t="s">
        <v>2994</v>
      </c>
      <c r="H105" s="1271">
        <f t="shared" si="2"/>
        <v>0</v>
      </c>
    </row>
    <row r="106" spans="2:9">
      <c r="D106" s="485" t="s">
        <v>3055</v>
      </c>
      <c r="E106" s="484" t="s">
        <v>547</v>
      </c>
      <c r="F106" s="721">
        <v>2</v>
      </c>
      <c r="H106" s="1271">
        <f t="shared" si="2"/>
        <v>0</v>
      </c>
      <c r="I106" s="936"/>
    </row>
    <row r="107" spans="2:9">
      <c r="D107" s="485" t="s">
        <v>3091</v>
      </c>
      <c r="E107" s="484" t="s">
        <v>547</v>
      </c>
      <c r="F107" s="721">
        <v>1</v>
      </c>
      <c r="H107" s="1271">
        <f t="shared" si="2"/>
        <v>0</v>
      </c>
      <c r="I107" s="936"/>
    </row>
    <row r="108" spans="2:9">
      <c r="H108" s="1271">
        <f t="shared" si="2"/>
        <v>0</v>
      </c>
      <c r="I108" s="480"/>
    </row>
    <row r="109" spans="2:9" ht="38.25">
      <c r="B109" s="484" t="s">
        <v>763</v>
      </c>
      <c r="D109" s="485" t="s">
        <v>3054</v>
      </c>
      <c r="E109" s="484" t="s">
        <v>639</v>
      </c>
      <c r="F109" s="721">
        <v>17</v>
      </c>
      <c r="H109" s="1271">
        <f t="shared" si="2"/>
        <v>0</v>
      </c>
      <c r="I109" s="485" t="s">
        <v>3053</v>
      </c>
    </row>
    <row r="110" spans="2:9" ht="12.75" customHeight="1">
      <c r="H110" s="1271">
        <f t="shared" si="2"/>
        <v>0</v>
      </c>
      <c r="I110" s="480"/>
    </row>
    <row r="111" spans="2:9" ht="38.25">
      <c r="B111" s="484" t="s">
        <v>852</v>
      </c>
      <c r="D111" s="485" t="s">
        <v>3076</v>
      </c>
      <c r="E111" s="484" t="s">
        <v>554</v>
      </c>
      <c r="F111" s="721">
        <v>1</v>
      </c>
      <c r="H111" s="1271">
        <f t="shared" si="2"/>
        <v>0</v>
      </c>
    </row>
    <row r="112" spans="2:9" ht="12.75" customHeight="1">
      <c r="H112" s="1271">
        <f t="shared" si="2"/>
        <v>0</v>
      </c>
      <c r="I112" s="480"/>
    </row>
    <row r="113" spans="2:9" ht="25.5">
      <c r="B113" s="484" t="s">
        <v>848</v>
      </c>
      <c r="D113" s="485" t="s">
        <v>3051</v>
      </c>
      <c r="E113" s="484" t="s">
        <v>554</v>
      </c>
      <c r="F113" s="721">
        <v>25</v>
      </c>
      <c r="H113" s="1271">
        <f t="shared" si="2"/>
        <v>0</v>
      </c>
    </row>
    <row r="114" spans="2:9">
      <c r="B114" s="480"/>
      <c r="C114" s="480"/>
      <c r="D114" s="480"/>
      <c r="H114" s="1271">
        <f t="shared" si="2"/>
        <v>0</v>
      </c>
    </row>
    <row r="115" spans="2:9" ht="25.5">
      <c r="B115" s="484" t="s">
        <v>845</v>
      </c>
      <c r="D115" s="485" t="s">
        <v>651</v>
      </c>
      <c r="E115" s="484" t="s">
        <v>554</v>
      </c>
      <c r="F115" s="721">
        <v>1</v>
      </c>
      <c r="H115" s="1271">
        <f t="shared" si="2"/>
        <v>0</v>
      </c>
      <c r="I115" s="936"/>
    </row>
    <row r="116" spans="2:9">
      <c r="H116" s="1271">
        <f t="shared" si="2"/>
        <v>0</v>
      </c>
    </row>
    <row r="117" spans="2:9" ht="38.25">
      <c r="B117" s="484" t="s">
        <v>842</v>
      </c>
      <c r="D117" s="485" t="s">
        <v>649</v>
      </c>
      <c r="H117" s="1271">
        <f t="shared" si="2"/>
        <v>0</v>
      </c>
    </row>
    <row r="118" spans="2:9">
      <c r="D118" s="485" t="s">
        <v>648</v>
      </c>
      <c r="E118" s="484" t="s">
        <v>554</v>
      </c>
      <c r="F118" s="721">
        <v>13</v>
      </c>
      <c r="H118" s="1271">
        <f t="shared" si="2"/>
        <v>0</v>
      </c>
    </row>
    <row r="120" spans="2:9">
      <c r="B120" s="950"/>
      <c r="C120" s="939"/>
      <c r="D120" s="939" t="s">
        <v>2987</v>
      </c>
      <c r="E120" s="1417" t="s">
        <v>2986</v>
      </c>
      <c r="F120" s="1417"/>
      <c r="G120" s="1417"/>
      <c r="H120" s="938">
        <f>ROUND(SUM(H122:H122),2)</f>
        <v>0</v>
      </c>
      <c r="I120" s="937"/>
    </row>
    <row r="121" spans="2:9">
      <c r="G121" s="499"/>
      <c r="H121" s="732"/>
    </row>
    <row r="122" spans="2:9" ht="122.25" customHeight="1">
      <c r="B122" s="484" t="s">
        <v>645</v>
      </c>
      <c r="D122" s="949" t="s">
        <v>2985</v>
      </c>
      <c r="E122" s="948" t="s">
        <v>554</v>
      </c>
      <c r="F122" s="947">
        <v>1</v>
      </c>
      <c r="G122" s="946"/>
      <c r="H122" s="1271">
        <f t="shared" ref="H122" si="4">ROUND(F122*G122,2)</f>
        <v>0</v>
      </c>
      <c r="I122" s="944" t="s">
        <v>2984</v>
      </c>
    </row>
    <row r="123" spans="2:9" s="520" customFormat="1">
      <c r="B123" s="484"/>
      <c r="C123" s="484"/>
      <c r="D123" s="485"/>
      <c r="E123" s="484"/>
      <c r="F123" s="721"/>
      <c r="G123" s="482"/>
      <c r="H123" s="720"/>
      <c r="I123" s="942"/>
    </row>
    <row r="124" spans="2:9" s="941" customFormat="1">
      <c r="B124" s="940"/>
      <c r="C124" s="939"/>
      <c r="D124" s="939" t="s">
        <v>729</v>
      </c>
      <c r="E124" s="939"/>
      <c r="F124" s="1418" t="s">
        <v>646</v>
      </c>
      <c r="G124" s="1418"/>
      <c r="H124" s="938">
        <f>ROUND(SUM(H126:H132),2)</f>
        <v>0</v>
      </c>
      <c r="I124" s="937"/>
    </row>
    <row r="125" spans="2:9" s="941" customFormat="1">
      <c r="B125" s="484"/>
      <c r="C125" s="484"/>
      <c r="D125" s="493"/>
      <c r="E125" s="484"/>
      <c r="F125" s="721"/>
      <c r="G125" s="486"/>
      <c r="H125" s="731"/>
      <c r="I125" s="485"/>
    </row>
    <row r="126" spans="2:9" s="520" customFormat="1">
      <c r="B126" s="484" t="s">
        <v>636</v>
      </c>
      <c r="C126" s="484"/>
      <c r="D126" s="485" t="s">
        <v>644</v>
      </c>
      <c r="E126" s="237" t="s">
        <v>554</v>
      </c>
      <c r="F126" s="721">
        <v>1</v>
      </c>
      <c r="G126" s="482"/>
      <c r="H126" s="1271">
        <f t="shared" ref="H126:H132" si="5">ROUND(F126*G126,2)</f>
        <v>0</v>
      </c>
      <c r="I126" s="485"/>
    </row>
    <row r="127" spans="2:9" s="520" customFormat="1">
      <c r="B127" s="484"/>
      <c r="C127" s="484"/>
      <c r="D127" s="485"/>
      <c r="E127" s="237"/>
      <c r="F127" s="721"/>
      <c r="G127" s="482"/>
      <c r="H127" s="1271">
        <f t="shared" si="5"/>
        <v>0</v>
      </c>
      <c r="I127" s="485"/>
    </row>
    <row r="128" spans="2:9" ht="25.5">
      <c r="B128" s="484" t="s">
        <v>728</v>
      </c>
      <c r="D128" s="485" t="s">
        <v>642</v>
      </c>
      <c r="E128" s="237" t="s">
        <v>639</v>
      </c>
      <c r="F128" s="721">
        <v>65</v>
      </c>
      <c r="H128" s="1271">
        <f t="shared" si="5"/>
        <v>0</v>
      </c>
    </row>
    <row r="129" spans="2:9">
      <c r="E129" s="237"/>
      <c r="H129" s="1271">
        <f t="shared" si="5"/>
        <v>0</v>
      </c>
      <c r="I129" s="941"/>
    </row>
    <row r="130" spans="2:9" ht="25.5">
      <c r="B130" s="484" t="s">
        <v>727</v>
      </c>
      <c r="D130" s="485" t="s">
        <v>2983</v>
      </c>
      <c r="E130" s="237" t="s">
        <v>639</v>
      </c>
      <c r="F130" s="721">
        <v>65</v>
      </c>
      <c r="H130" s="1271">
        <f t="shared" si="5"/>
        <v>0</v>
      </c>
    </row>
    <row r="131" spans="2:9">
      <c r="E131" s="237"/>
      <c r="H131" s="1271">
        <f t="shared" si="5"/>
        <v>0</v>
      </c>
      <c r="I131" s="941"/>
    </row>
    <row r="132" spans="2:9">
      <c r="B132" s="484" t="s">
        <v>2982</v>
      </c>
      <c r="D132" s="485" t="s">
        <v>2981</v>
      </c>
      <c r="E132" s="237" t="s">
        <v>554</v>
      </c>
      <c r="F132" s="721">
        <v>1</v>
      </c>
      <c r="H132" s="1271">
        <f t="shared" si="5"/>
        <v>0</v>
      </c>
    </row>
    <row r="134" spans="2:9">
      <c r="B134" s="940"/>
      <c r="C134" s="939"/>
      <c r="D134" s="939" t="s">
        <v>726</v>
      </c>
      <c r="E134" s="939"/>
      <c r="F134" s="1418" t="s">
        <v>637</v>
      </c>
      <c r="G134" s="1418"/>
      <c r="H134" s="938">
        <f>ROUND(SUM(H136:H136),2)</f>
        <v>0</v>
      </c>
      <c r="I134" s="937"/>
    </row>
    <row r="135" spans="2:9">
      <c r="D135" s="493"/>
      <c r="G135" s="486"/>
    </row>
    <row r="136" spans="2:9" s="520" customFormat="1" ht="25.5">
      <c r="B136" s="484" t="s">
        <v>725</v>
      </c>
      <c r="C136" s="484"/>
      <c r="D136" s="485" t="s">
        <v>635</v>
      </c>
      <c r="E136" s="936" t="s">
        <v>52</v>
      </c>
      <c r="F136" s="721">
        <v>97.5</v>
      </c>
      <c r="G136" s="482"/>
      <c r="H136" s="1271">
        <f t="shared" ref="H136" si="6">ROUND(F136*G136,2)</f>
        <v>0</v>
      </c>
    </row>
    <row r="137" spans="2:9">
      <c r="D137" s="493"/>
    </row>
    <row r="138" spans="2:9">
      <c r="D138" s="492" t="str">
        <f>D11</f>
        <v>1 PREDDELA</v>
      </c>
      <c r="E138" s="491">
        <f>H11</f>
        <v>0</v>
      </c>
    </row>
    <row r="139" spans="2:9">
      <c r="D139" s="492" t="str">
        <f>D26</f>
        <v>2 ZEMELJSKA DELA IN TEMELJENJE</v>
      </c>
      <c r="E139" s="491">
        <f>H26</f>
        <v>0</v>
      </c>
    </row>
    <row r="140" spans="2:9">
      <c r="D140" s="935" t="str">
        <f>D72</f>
        <v>3 STROJNI DEL</v>
      </c>
      <c r="E140" s="491">
        <f>H72</f>
        <v>0</v>
      </c>
    </row>
    <row r="141" spans="2:9">
      <c r="D141" s="935" t="str">
        <f>D120</f>
        <v>4 JAŠKI</v>
      </c>
      <c r="E141" s="491">
        <f>H120</f>
        <v>0</v>
      </c>
    </row>
    <row r="142" spans="2:9">
      <c r="D142" s="490" t="str">
        <f>D124</f>
        <v>5 TUJE STORITVE</v>
      </c>
      <c r="E142" s="489">
        <f>H124</f>
        <v>0</v>
      </c>
    </row>
    <row r="143" spans="2:9">
      <c r="D143" s="932" t="str">
        <f>D134</f>
        <v>6 ZAKLJUČNA DELA</v>
      </c>
      <c r="E143" s="489">
        <f>H134</f>
        <v>0</v>
      </c>
    </row>
    <row r="144" spans="2:9">
      <c r="D144" s="727"/>
      <c r="E144" s="487"/>
    </row>
    <row r="145" spans="1:9">
      <c r="D145" s="934" t="s">
        <v>88</v>
      </c>
      <c r="E145" s="933">
        <f>ROUND(+SUM(E138:E143),2)</f>
        <v>0</v>
      </c>
    </row>
    <row r="146" spans="1:9">
      <c r="D146" s="727"/>
      <c r="E146" s="930"/>
    </row>
    <row r="147" spans="1:9" s="482" customFormat="1" ht="18" customHeight="1">
      <c r="A147" s="480"/>
      <c r="B147" s="484"/>
      <c r="C147" s="484"/>
      <c r="D147" s="932" t="s">
        <v>87</v>
      </c>
      <c r="E147" s="931">
        <f>ROUND(0.22*E145,2)</f>
        <v>0</v>
      </c>
      <c r="F147" s="721"/>
      <c r="H147" s="720"/>
      <c r="I147" s="485"/>
    </row>
    <row r="148" spans="1:9">
      <c r="D148" s="727"/>
      <c r="E148" s="930"/>
    </row>
    <row r="149" spans="1:9">
      <c r="D149" s="929" t="s">
        <v>86</v>
      </c>
      <c r="E149" s="928">
        <f>ROUND(+SUM(E145:E147),2)</f>
        <v>0</v>
      </c>
    </row>
    <row r="150" spans="1:9">
      <c r="D150" s="727"/>
      <c r="E150" s="927"/>
    </row>
    <row r="151" spans="1:9">
      <c r="F151" s="926"/>
    </row>
  </sheetData>
  <mergeCells count="10">
    <mergeCell ref="E120:G120"/>
    <mergeCell ref="F124:G124"/>
    <mergeCell ref="F134:G134"/>
    <mergeCell ref="E26:G26"/>
    <mergeCell ref="C3:F3"/>
    <mergeCell ref="C4:F4"/>
    <mergeCell ref="C5:F5"/>
    <mergeCell ref="D7:H7"/>
    <mergeCell ref="F11:G11"/>
    <mergeCell ref="F72:G72"/>
  </mergeCells>
  <pageMargins left="0.78740157480314965" right="0.39370078740157483" top="0.98425196850393704" bottom="0.78740157480314965" header="0" footer="0.19685039370078741"/>
  <pageSetup paperSize="9" scale="76" fitToHeight="0" orientation="landscape" r:id="rId1"/>
  <headerFooter>
    <oddFooter>&amp;CStran &amp;P od &amp;N</oddFooter>
  </headerFooter>
  <rowBreaks count="4" manualBreakCount="4">
    <brk id="20" max="8" man="1"/>
    <brk id="100" max="8" man="1"/>
    <brk id="119" max="8" man="1"/>
    <brk id="133" max="8" man="1"/>
  </rowBreak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167"/>
  <sheetViews>
    <sheetView showZeros="0" view="pageBreakPreview" topLeftCell="B67" zoomScaleNormal="85" zoomScaleSheetLayoutView="100" workbookViewId="0">
      <selection activeCell="H84" sqref="H84"/>
    </sheetView>
  </sheetViews>
  <sheetFormatPr defaultRowHeight="12.75"/>
  <cols>
    <col min="1" max="1" width="9.125" style="480"/>
    <col min="2" max="3" width="10.75" style="484" customWidth="1"/>
    <col min="4" max="4" width="51.125" style="485" customWidth="1"/>
    <col min="5" max="5" width="13.75" style="484" customWidth="1"/>
    <col min="6" max="6" width="12.75" style="721" customWidth="1"/>
    <col min="7" max="7" width="15.75" style="482" customWidth="1"/>
    <col min="8" max="8" width="15.75" style="720" customWidth="1"/>
    <col min="9" max="9" width="21.75" style="485" customWidth="1"/>
    <col min="10" max="257" width="9.125" style="480"/>
    <col min="258" max="259" width="10.75" style="480" customWidth="1"/>
    <col min="260" max="260" width="51.125" style="480" customWidth="1"/>
    <col min="261" max="261" width="13.75" style="480" customWidth="1"/>
    <col min="262" max="262" width="12.75" style="480" customWidth="1"/>
    <col min="263" max="264" width="15.75" style="480" customWidth="1"/>
    <col min="265" max="265" width="21.75" style="480" customWidth="1"/>
    <col min="266" max="513" width="9.125" style="480"/>
    <col min="514" max="515" width="10.75" style="480" customWidth="1"/>
    <col min="516" max="516" width="51.125" style="480" customWidth="1"/>
    <col min="517" max="517" width="13.75" style="480" customWidth="1"/>
    <col min="518" max="518" width="12.75" style="480" customWidth="1"/>
    <col min="519" max="520" width="15.75" style="480" customWidth="1"/>
    <col min="521" max="521" width="21.75" style="480" customWidth="1"/>
    <col min="522" max="769" width="9.125" style="480"/>
    <col min="770" max="771" width="10.75" style="480" customWidth="1"/>
    <col min="772" max="772" width="51.125" style="480" customWidth="1"/>
    <col min="773" max="773" width="13.75" style="480" customWidth="1"/>
    <col min="774" max="774" width="12.75" style="480" customWidth="1"/>
    <col min="775" max="776" width="15.75" style="480" customWidth="1"/>
    <col min="777" max="777" width="21.75" style="480" customWidth="1"/>
    <col min="778" max="1025" width="9.125" style="480"/>
    <col min="1026" max="1027" width="10.75" style="480" customWidth="1"/>
    <col min="1028" max="1028" width="51.125" style="480" customWidth="1"/>
    <col min="1029" max="1029" width="13.75" style="480" customWidth="1"/>
    <col min="1030" max="1030" width="12.75" style="480" customWidth="1"/>
    <col min="1031" max="1032" width="15.75" style="480" customWidth="1"/>
    <col min="1033" max="1033" width="21.75" style="480" customWidth="1"/>
    <col min="1034" max="1281" width="9.125" style="480"/>
    <col min="1282" max="1283" width="10.75" style="480" customWidth="1"/>
    <col min="1284" max="1284" width="51.125" style="480" customWidth="1"/>
    <col min="1285" max="1285" width="13.75" style="480" customWidth="1"/>
    <col min="1286" max="1286" width="12.75" style="480" customWidth="1"/>
    <col min="1287" max="1288" width="15.75" style="480" customWidth="1"/>
    <col min="1289" max="1289" width="21.75" style="480" customWidth="1"/>
    <col min="1290" max="1537" width="9.125" style="480"/>
    <col min="1538" max="1539" width="10.75" style="480" customWidth="1"/>
    <col min="1540" max="1540" width="51.125" style="480" customWidth="1"/>
    <col min="1541" max="1541" width="13.75" style="480" customWidth="1"/>
    <col min="1542" max="1542" width="12.75" style="480" customWidth="1"/>
    <col min="1543" max="1544" width="15.75" style="480" customWidth="1"/>
    <col min="1545" max="1545" width="21.75" style="480" customWidth="1"/>
    <col min="1546" max="1793" width="9.125" style="480"/>
    <col min="1794" max="1795" width="10.75" style="480" customWidth="1"/>
    <col min="1796" max="1796" width="51.125" style="480" customWidth="1"/>
    <col min="1797" max="1797" width="13.75" style="480" customWidth="1"/>
    <col min="1798" max="1798" width="12.75" style="480" customWidth="1"/>
    <col min="1799" max="1800" width="15.75" style="480" customWidth="1"/>
    <col min="1801" max="1801" width="21.75" style="480" customWidth="1"/>
    <col min="1802" max="2049" width="9.125" style="480"/>
    <col min="2050" max="2051" width="10.75" style="480" customWidth="1"/>
    <col min="2052" max="2052" width="51.125" style="480" customWidth="1"/>
    <col min="2053" max="2053" width="13.75" style="480" customWidth="1"/>
    <col min="2054" max="2054" width="12.75" style="480" customWidth="1"/>
    <col min="2055" max="2056" width="15.75" style="480" customWidth="1"/>
    <col min="2057" max="2057" width="21.75" style="480" customWidth="1"/>
    <col min="2058" max="2305" width="9.125" style="480"/>
    <col min="2306" max="2307" width="10.75" style="480" customWidth="1"/>
    <col min="2308" max="2308" width="51.125" style="480" customWidth="1"/>
    <col min="2309" max="2309" width="13.75" style="480" customWidth="1"/>
    <col min="2310" max="2310" width="12.75" style="480" customWidth="1"/>
    <col min="2311" max="2312" width="15.75" style="480" customWidth="1"/>
    <col min="2313" max="2313" width="21.75" style="480" customWidth="1"/>
    <col min="2314" max="2561" width="9.125" style="480"/>
    <col min="2562" max="2563" width="10.75" style="480" customWidth="1"/>
    <col min="2564" max="2564" width="51.125" style="480" customWidth="1"/>
    <col min="2565" max="2565" width="13.75" style="480" customWidth="1"/>
    <col min="2566" max="2566" width="12.75" style="480" customWidth="1"/>
    <col min="2567" max="2568" width="15.75" style="480" customWidth="1"/>
    <col min="2569" max="2569" width="21.75" style="480" customWidth="1"/>
    <col min="2570" max="2817" width="9.125" style="480"/>
    <col min="2818" max="2819" width="10.75" style="480" customWidth="1"/>
    <col min="2820" max="2820" width="51.125" style="480" customWidth="1"/>
    <col min="2821" max="2821" width="13.75" style="480" customWidth="1"/>
    <col min="2822" max="2822" width="12.75" style="480" customWidth="1"/>
    <col min="2823" max="2824" width="15.75" style="480" customWidth="1"/>
    <col min="2825" max="2825" width="21.75" style="480" customWidth="1"/>
    <col min="2826" max="3073" width="9.125" style="480"/>
    <col min="3074" max="3075" width="10.75" style="480" customWidth="1"/>
    <col min="3076" max="3076" width="51.125" style="480" customWidth="1"/>
    <col min="3077" max="3077" width="13.75" style="480" customWidth="1"/>
    <col min="3078" max="3078" width="12.75" style="480" customWidth="1"/>
    <col min="3079" max="3080" width="15.75" style="480" customWidth="1"/>
    <col min="3081" max="3081" width="21.75" style="480" customWidth="1"/>
    <col min="3082" max="3329" width="9.125" style="480"/>
    <col min="3330" max="3331" width="10.75" style="480" customWidth="1"/>
    <col min="3332" max="3332" width="51.125" style="480" customWidth="1"/>
    <col min="3333" max="3333" width="13.75" style="480" customWidth="1"/>
    <col min="3334" max="3334" width="12.75" style="480" customWidth="1"/>
    <col min="3335" max="3336" width="15.75" style="480" customWidth="1"/>
    <col min="3337" max="3337" width="21.75" style="480" customWidth="1"/>
    <col min="3338" max="3585" width="9.125" style="480"/>
    <col min="3586" max="3587" width="10.75" style="480" customWidth="1"/>
    <col min="3588" max="3588" width="51.125" style="480" customWidth="1"/>
    <col min="3589" max="3589" width="13.75" style="480" customWidth="1"/>
    <col min="3590" max="3590" width="12.75" style="480" customWidth="1"/>
    <col min="3591" max="3592" width="15.75" style="480" customWidth="1"/>
    <col min="3593" max="3593" width="21.75" style="480" customWidth="1"/>
    <col min="3594" max="3841" width="9.125" style="480"/>
    <col min="3842" max="3843" width="10.75" style="480" customWidth="1"/>
    <col min="3844" max="3844" width="51.125" style="480" customWidth="1"/>
    <col min="3845" max="3845" width="13.75" style="480" customWidth="1"/>
    <col min="3846" max="3846" width="12.75" style="480" customWidth="1"/>
    <col min="3847" max="3848" width="15.75" style="480" customWidth="1"/>
    <col min="3849" max="3849" width="21.75" style="480" customWidth="1"/>
    <col min="3850" max="4097" width="9.125" style="480"/>
    <col min="4098" max="4099" width="10.75" style="480" customWidth="1"/>
    <col min="4100" max="4100" width="51.125" style="480" customWidth="1"/>
    <col min="4101" max="4101" width="13.75" style="480" customWidth="1"/>
    <col min="4102" max="4102" width="12.75" style="480" customWidth="1"/>
    <col min="4103" max="4104" width="15.75" style="480" customWidth="1"/>
    <col min="4105" max="4105" width="21.75" style="480" customWidth="1"/>
    <col min="4106" max="4353" width="9.125" style="480"/>
    <col min="4354" max="4355" width="10.75" style="480" customWidth="1"/>
    <col min="4356" max="4356" width="51.125" style="480" customWidth="1"/>
    <col min="4357" max="4357" width="13.75" style="480" customWidth="1"/>
    <col min="4358" max="4358" width="12.75" style="480" customWidth="1"/>
    <col min="4359" max="4360" width="15.75" style="480" customWidth="1"/>
    <col min="4361" max="4361" width="21.75" style="480" customWidth="1"/>
    <col min="4362" max="4609" width="9.125" style="480"/>
    <col min="4610" max="4611" width="10.75" style="480" customWidth="1"/>
    <col min="4612" max="4612" width="51.125" style="480" customWidth="1"/>
    <col min="4613" max="4613" width="13.75" style="480" customWidth="1"/>
    <col min="4614" max="4614" width="12.75" style="480" customWidth="1"/>
    <col min="4615" max="4616" width="15.75" style="480" customWidth="1"/>
    <col min="4617" max="4617" width="21.75" style="480" customWidth="1"/>
    <col min="4618" max="4865" width="9.125" style="480"/>
    <col min="4866" max="4867" width="10.75" style="480" customWidth="1"/>
    <col min="4868" max="4868" width="51.125" style="480" customWidth="1"/>
    <col min="4869" max="4869" width="13.75" style="480" customWidth="1"/>
    <col min="4870" max="4870" width="12.75" style="480" customWidth="1"/>
    <col min="4871" max="4872" width="15.75" style="480" customWidth="1"/>
    <col min="4873" max="4873" width="21.75" style="480" customWidth="1"/>
    <col min="4874" max="5121" width="9.125" style="480"/>
    <col min="5122" max="5123" width="10.75" style="480" customWidth="1"/>
    <col min="5124" max="5124" width="51.125" style="480" customWidth="1"/>
    <col min="5125" max="5125" width="13.75" style="480" customWidth="1"/>
    <col min="5126" max="5126" width="12.75" style="480" customWidth="1"/>
    <col min="5127" max="5128" width="15.75" style="480" customWidth="1"/>
    <col min="5129" max="5129" width="21.75" style="480" customWidth="1"/>
    <col min="5130" max="5377" width="9.125" style="480"/>
    <col min="5378" max="5379" width="10.75" style="480" customWidth="1"/>
    <col min="5380" max="5380" width="51.125" style="480" customWidth="1"/>
    <col min="5381" max="5381" width="13.75" style="480" customWidth="1"/>
    <col min="5382" max="5382" width="12.75" style="480" customWidth="1"/>
    <col min="5383" max="5384" width="15.75" style="480" customWidth="1"/>
    <col min="5385" max="5385" width="21.75" style="480" customWidth="1"/>
    <col min="5386" max="5633" width="9.125" style="480"/>
    <col min="5634" max="5635" width="10.75" style="480" customWidth="1"/>
    <col min="5636" max="5636" width="51.125" style="480" customWidth="1"/>
    <col min="5637" max="5637" width="13.75" style="480" customWidth="1"/>
    <col min="5638" max="5638" width="12.75" style="480" customWidth="1"/>
    <col min="5639" max="5640" width="15.75" style="480" customWidth="1"/>
    <col min="5641" max="5641" width="21.75" style="480" customWidth="1"/>
    <col min="5642" max="5889" width="9.125" style="480"/>
    <col min="5890" max="5891" width="10.75" style="480" customWidth="1"/>
    <col min="5892" max="5892" width="51.125" style="480" customWidth="1"/>
    <col min="5893" max="5893" width="13.75" style="480" customWidth="1"/>
    <col min="5894" max="5894" width="12.75" style="480" customWidth="1"/>
    <col min="5895" max="5896" width="15.75" style="480" customWidth="1"/>
    <col min="5897" max="5897" width="21.75" style="480" customWidth="1"/>
    <col min="5898" max="6145" width="9.125" style="480"/>
    <col min="6146" max="6147" width="10.75" style="480" customWidth="1"/>
    <col min="6148" max="6148" width="51.125" style="480" customWidth="1"/>
    <col min="6149" max="6149" width="13.75" style="480" customWidth="1"/>
    <col min="6150" max="6150" width="12.75" style="480" customWidth="1"/>
    <col min="6151" max="6152" width="15.75" style="480" customWidth="1"/>
    <col min="6153" max="6153" width="21.75" style="480" customWidth="1"/>
    <col min="6154" max="6401" width="9.125" style="480"/>
    <col min="6402" max="6403" width="10.75" style="480" customWidth="1"/>
    <col min="6404" max="6404" width="51.125" style="480" customWidth="1"/>
    <col min="6405" max="6405" width="13.75" style="480" customWidth="1"/>
    <col min="6406" max="6406" width="12.75" style="480" customWidth="1"/>
    <col min="6407" max="6408" width="15.75" style="480" customWidth="1"/>
    <col min="6409" max="6409" width="21.75" style="480" customWidth="1"/>
    <col min="6410" max="6657" width="9.125" style="480"/>
    <col min="6658" max="6659" width="10.75" style="480" customWidth="1"/>
    <col min="6660" max="6660" width="51.125" style="480" customWidth="1"/>
    <col min="6661" max="6661" width="13.75" style="480" customWidth="1"/>
    <col min="6662" max="6662" width="12.75" style="480" customWidth="1"/>
    <col min="6663" max="6664" width="15.75" style="480" customWidth="1"/>
    <col min="6665" max="6665" width="21.75" style="480" customWidth="1"/>
    <col min="6666" max="6913" width="9.125" style="480"/>
    <col min="6914" max="6915" width="10.75" style="480" customWidth="1"/>
    <col min="6916" max="6916" width="51.125" style="480" customWidth="1"/>
    <col min="6917" max="6917" width="13.75" style="480" customWidth="1"/>
    <col min="6918" max="6918" width="12.75" style="480" customWidth="1"/>
    <col min="6919" max="6920" width="15.75" style="480" customWidth="1"/>
    <col min="6921" max="6921" width="21.75" style="480" customWidth="1"/>
    <col min="6922" max="7169" width="9.125" style="480"/>
    <col min="7170" max="7171" width="10.75" style="480" customWidth="1"/>
    <col min="7172" max="7172" width="51.125" style="480" customWidth="1"/>
    <col min="7173" max="7173" width="13.75" style="480" customWidth="1"/>
    <col min="7174" max="7174" width="12.75" style="480" customWidth="1"/>
    <col min="7175" max="7176" width="15.75" style="480" customWidth="1"/>
    <col min="7177" max="7177" width="21.75" style="480" customWidth="1"/>
    <col min="7178" max="7425" width="9.125" style="480"/>
    <col min="7426" max="7427" width="10.75" style="480" customWidth="1"/>
    <col min="7428" max="7428" width="51.125" style="480" customWidth="1"/>
    <col min="7429" max="7429" width="13.75" style="480" customWidth="1"/>
    <col min="7430" max="7430" width="12.75" style="480" customWidth="1"/>
    <col min="7431" max="7432" width="15.75" style="480" customWidth="1"/>
    <col min="7433" max="7433" width="21.75" style="480" customWidth="1"/>
    <col min="7434" max="7681" width="9.125" style="480"/>
    <col min="7682" max="7683" width="10.75" style="480" customWidth="1"/>
    <col min="7684" max="7684" width="51.125" style="480" customWidth="1"/>
    <col min="7685" max="7685" width="13.75" style="480" customWidth="1"/>
    <col min="7686" max="7686" width="12.75" style="480" customWidth="1"/>
    <col min="7687" max="7688" width="15.75" style="480" customWidth="1"/>
    <col min="7689" max="7689" width="21.75" style="480" customWidth="1"/>
    <col min="7690" max="7937" width="9.125" style="480"/>
    <col min="7938" max="7939" width="10.75" style="480" customWidth="1"/>
    <col min="7940" max="7940" width="51.125" style="480" customWidth="1"/>
    <col min="7941" max="7941" width="13.75" style="480" customWidth="1"/>
    <col min="7942" max="7942" width="12.75" style="480" customWidth="1"/>
    <col min="7943" max="7944" width="15.75" style="480" customWidth="1"/>
    <col min="7945" max="7945" width="21.75" style="480" customWidth="1"/>
    <col min="7946" max="8193" width="9.125" style="480"/>
    <col min="8194" max="8195" width="10.75" style="480" customWidth="1"/>
    <col min="8196" max="8196" width="51.125" style="480" customWidth="1"/>
    <col min="8197" max="8197" width="13.75" style="480" customWidth="1"/>
    <col min="8198" max="8198" width="12.75" style="480" customWidth="1"/>
    <col min="8199" max="8200" width="15.75" style="480" customWidth="1"/>
    <col min="8201" max="8201" width="21.75" style="480" customWidth="1"/>
    <col min="8202" max="8449" width="9.125" style="480"/>
    <col min="8450" max="8451" width="10.75" style="480" customWidth="1"/>
    <col min="8452" max="8452" width="51.125" style="480" customWidth="1"/>
    <col min="8453" max="8453" width="13.75" style="480" customWidth="1"/>
    <col min="8454" max="8454" width="12.75" style="480" customWidth="1"/>
    <col min="8455" max="8456" width="15.75" style="480" customWidth="1"/>
    <col min="8457" max="8457" width="21.75" style="480" customWidth="1"/>
    <col min="8458" max="8705" width="9.125" style="480"/>
    <col min="8706" max="8707" width="10.75" style="480" customWidth="1"/>
    <col min="8708" max="8708" width="51.125" style="480" customWidth="1"/>
    <col min="8709" max="8709" width="13.75" style="480" customWidth="1"/>
    <col min="8710" max="8710" width="12.75" style="480" customWidth="1"/>
    <col min="8711" max="8712" width="15.75" style="480" customWidth="1"/>
    <col min="8713" max="8713" width="21.75" style="480" customWidth="1"/>
    <col min="8714" max="8961" width="9.125" style="480"/>
    <col min="8962" max="8963" width="10.75" style="480" customWidth="1"/>
    <col min="8964" max="8964" width="51.125" style="480" customWidth="1"/>
    <col min="8965" max="8965" width="13.75" style="480" customWidth="1"/>
    <col min="8966" max="8966" width="12.75" style="480" customWidth="1"/>
    <col min="8967" max="8968" width="15.75" style="480" customWidth="1"/>
    <col min="8969" max="8969" width="21.75" style="480" customWidth="1"/>
    <col min="8970" max="9217" width="9.125" style="480"/>
    <col min="9218" max="9219" width="10.75" style="480" customWidth="1"/>
    <col min="9220" max="9220" width="51.125" style="480" customWidth="1"/>
    <col min="9221" max="9221" width="13.75" style="480" customWidth="1"/>
    <col min="9222" max="9222" width="12.75" style="480" customWidth="1"/>
    <col min="9223" max="9224" width="15.75" style="480" customWidth="1"/>
    <col min="9225" max="9225" width="21.75" style="480" customWidth="1"/>
    <col min="9226" max="9473" width="9.125" style="480"/>
    <col min="9474" max="9475" width="10.75" style="480" customWidth="1"/>
    <col min="9476" max="9476" width="51.125" style="480" customWidth="1"/>
    <col min="9477" max="9477" width="13.75" style="480" customWidth="1"/>
    <col min="9478" max="9478" width="12.75" style="480" customWidth="1"/>
    <col min="9479" max="9480" width="15.75" style="480" customWidth="1"/>
    <col min="9481" max="9481" width="21.75" style="480" customWidth="1"/>
    <col min="9482" max="9729" width="9.125" style="480"/>
    <col min="9730" max="9731" width="10.75" style="480" customWidth="1"/>
    <col min="9732" max="9732" width="51.125" style="480" customWidth="1"/>
    <col min="9733" max="9733" width="13.75" style="480" customWidth="1"/>
    <col min="9734" max="9734" width="12.75" style="480" customWidth="1"/>
    <col min="9735" max="9736" width="15.75" style="480" customWidth="1"/>
    <col min="9737" max="9737" width="21.75" style="480" customWidth="1"/>
    <col min="9738" max="9985" width="9.125" style="480"/>
    <col min="9986" max="9987" width="10.75" style="480" customWidth="1"/>
    <col min="9988" max="9988" width="51.125" style="480" customWidth="1"/>
    <col min="9989" max="9989" width="13.75" style="480" customWidth="1"/>
    <col min="9990" max="9990" width="12.75" style="480" customWidth="1"/>
    <col min="9991" max="9992" width="15.75" style="480" customWidth="1"/>
    <col min="9993" max="9993" width="21.75" style="480" customWidth="1"/>
    <col min="9994" max="10241" width="9.125" style="480"/>
    <col min="10242" max="10243" width="10.75" style="480" customWidth="1"/>
    <col min="10244" max="10244" width="51.125" style="480" customWidth="1"/>
    <col min="10245" max="10245" width="13.75" style="480" customWidth="1"/>
    <col min="10246" max="10246" width="12.75" style="480" customWidth="1"/>
    <col min="10247" max="10248" width="15.75" style="480" customWidth="1"/>
    <col min="10249" max="10249" width="21.75" style="480" customWidth="1"/>
    <col min="10250" max="10497" width="9.125" style="480"/>
    <col min="10498" max="10499" width="10.75" style="480" customWidth="1"/>
    <col min="10500" max="10500" width="51.125" style="480" customWidth="1"/>
    <col min="10501" max="10501" width="13.75" style="480" customWidth="1"/>
    <col min="10502" max="10502" width="12.75" style="480" customWidth="1"/>
    <col min="10503" max="10504" width="15.75" style="480" customWidth="1"/>
    <col min="10505" max="10505" width="21.75" style="480" customWidth="1"/>
    <col min="10506" max="10753" width="9.125" style="480"/>
    <col min="10754" max="10755" width="10.75" style="480" customWidth="1"/>
    <col min="10756" max="10756" width="51.125" style="480" customWidth="1"/>
    <col min="10757" max="10757" width="13.75" style="480" customWidth="1"/>
    <col min="10758" max="10758" width="12.75" style="480" customWidth="1"/>
    <col min="10759" max="10760" width="15.75" style="480" customWidth="1"/>
    <col min="10761" max="10761" width="21.75" style="480" customWidth="1"/>
    <col min="10762" max="11009" width="9.125" style="480"/>
    <col min="11010" max="11011" width="10.75" style="480" customWidth="1"/>
    <col min="11012" max="11012" width="51.125" style="480" customWidth="1"/>
    <col min="11013" max="11013" width="13.75" style="480" customWidth="1"/>
    <col min="11014" max="11014" width="12.75" style="480" customWidth="1"/>
    <col min="11015" max="11016" width="15.75" style="480" customWidth="1"/>
    <col min="11017" max="11017" width="21.75" style="480" customWidth="1"/>
    <col min="11018" max="11265" width="9.125" style="480"/>
    <col min="11266" max="11267" width="10.75" style="480" customWidth="1"/>
    <col min="11268" max="11268" width="51.125" style="480" customWidth="1"/>
    <col min="11269" max="11269" width="13.75" style="480" customWidth="1"/>
    <col min="11270" max="11270" width="12.75" style="480" customWidth="1"/>
    <col min="11271" max="11272" width="15.75" style="480" customWidth="1"/>
    <col min="11273" max="11273" width="21.75" style="480" customWidth="1"/>
    <col min="11274" max="11521" width="9.125" style="480"/>
    <col min="11522" max="11523" width="10.75" style="480" customWidth="1"/>
    <col min="11524" max="11524" width="51.125" style="480" customWidth="1"/>
    <col min="11525" max="11525" width="13.75" style="480" customWidth="1"/>
    <col min="11526" max="11526" width="12.75" style="480" customWidth="1"/>
    <col min="11527" max="11528" width="15.75" style="480" customWidth="1"/>
    <col min="11529" max="11529" width="21.75" style="480" customWidth="1"/>
    <col min="11530" max="11777" width="9.125" style="480"/>
    <col min="11778" max="11779" width="10.75" style="480" customWidth="1"/>
    <col min="11780" max="11780" width="51.125" style="480" customWidth="1"/>
    <col min="11781" max="11781" width="13.75" style="480" customWidth="1"/>
    <col min="11782" max="11782" width="12.75" style="480" customWidth="1"/>
    <col min="11783" max="11784" width="15.75" style="480" customWidth="1"/>
    <col min="11785" max="11785" width="21.75" style="480" customWidth="1"/>
    <col min="11786" max="12033" width="9.125" style="480"/>
    <col min="12034" max="12035" width="10.75" style="480" customWidth="1"/>
    <col min="12036" max="12036" width="51.125" style="480" customWidth="1"/>
    <col min="12037" max="12037" width="13.75" style="480" customWidth="1"/>
    <col min="12038" max="12038" width="12.75" style="480" customWidth="1"/>
    <col min="12039" max="12040" width="15.75" style="480" customWidth="1"/>
    <col min="12041" max="12041" width="21.75" style="480" customWidth="1"/>
    <col min="12042" max="12289" width="9.125" style="480"/>
    <col min="12290" max="12291" width="10.75" style="480" customWidth="1"/>
    <col min="12292" max="12292" width="51.125" style="480" customWidth="1"/>
    <col min="12293" max="12293" width="13.75" style="480" customWidth="1"/>
    <col min="12294" max="12294" width="12.75" style="480" customWidth="1"/>
    <col min="12295" max="12296" width="15.75" style="480" customWidth="1"/>
    <col min="12297" max="12297" width="21.75" style="480" customWidth="1"/>
    <col min="12298" max="12545" width="9.125" style="480"/>
    <col min="12546" max="12547" width="10.75" style="480" customWidth="1"/>
    <col min="12548" max="12548" width="51.125" style="480" customWidth="1"/>
    <col min="12549" max="12549" width="13.75" style="480" customWidth="1"/>
    <col min="12550" max="12550" width="12.75" style="480" customWidth="1"/>
    <col min="12551" max="12552" width="15.75" style="480" customWidth="1"/>
    <col min="12553" max="12553" width="21.75" style="480" customWidth="1"/>
    <col min="12554" max="12801" width="9.125" style="480"/>
    <col min="12802" max="12803" width="10.75" style="480" customWidth="1"/>
    <col min="12804" max="12804" width="51.125" style="480" customWidth="1"/>
    <col min="12805" max="12805" width="13.75" style="480" customWidth="1"/>
    <col min="12806" max="12806" width="12.75" style="480" customWidth="1"/>
    <col min="12807" max="12808" width="15.75" style="480" customWidth="1"/>
    <col min="12809" max="12809" width="21.75" style="480" customWidth="1"/>
    <col min="12810" max="13057" width="9.125" style="480"/>
    <col min="13058" max="13059" width="10.75" style="480" customWidth="1"/>
    <col min="13060" max="13060" width="51.125" style="480" customWidth="1"/>
    <col min="13061" max="13061" width="13.75" style="480" customWidth="1"/>
    <col min="13062" max="13062" width="12.75" style="480" customWidth="1"/>
    <col min="13063" max="13064" width="15.75" style="480" customWidth="1"/>
    <col min="13065" max="13065" width="21.75" style="480" customWidth="1"/>
    <col min="13066" max="13313" width="9.125" style="480"/>
    <col min="13314" max="13315" width="10.75" style="480" customWidth="1"/>
    <col min="13316" max="13316" width="51.125" style="480" customWidth="1"/>
    <col min="13317" max="13317" width="13.75" style="480" customWidth="1"/>
    <col min="13318" max="13318" width="12.75" style="480" customWidth="1"/>
    <col min="13319" max="13320" width="15.75" style="480" customWidth="1"/>
    <col min="13321" max="13321" width="21.75" style="480" customWidth="1"/>
    <col min="13322" max="13569" width="9.125" style="480"/>
    <col min="13570" max="13571" width="10.75" style="480" customWidth="1"/>
    <col min="13572" max="13572" width="51.125" style="480" customWidth="1"/>
    <col min="13573" max="13573" width="13.75" style="480" customWidth="1"/>
    <col min="13574" max="13574" width="12.75" style="480" customWidth="1"/>
    <col min="13575" max="13576" width="15.75" style="480" customWidth="1"/>
    <col min="13577" max="13577" width="21.75" style="480" customWidth="1"/>
    <col min="13578" max="13825" width="9.125" style="480"/>
    <col min="13826" max="13827" width="10.75" style="480" customWidth="1"/>
    <col min="13828" max="13828" width="51.125" style="480" customWidth="1"/>
    <col min="13829" max="13829" width="13.75" style="480" customWidth="1"/>
    <col min="13830" max="13830" width="12.75" style="480" customWidth="1"/>
    <col min="13831" max="13832" width="15.75" style="480" customWidth="1"/>
    <col min="13833" max="13833" width="21.75" style="480" customWidth="1"/>
    <col min="13834" max="14081" width="9.125" style="480"/>
    <col min="14082" max="14083" width="10.75" style="480" customWidth="1"/>
    <col min="14084" max="14084" width="51.125" style="480" customWidth="1"/>
    <col min="14085" max="14085" width="13.75" style="480" customWidth="1"/>
    <col min="14086" max="14086" width="12.75" style="480" customWidth="1"/>
    <col min="14087" max="14088" width="15.75" style="480" customWidth="1"/>
    <col min="14089" max="14089" width="21.75" style="480" customWidth="1"/>
    <col min="14090" max="14337" width="9.125" style="480"/>
    <col min="14338" max="14339" width="10.75" style="480" customWidth="1"/>
    <col min="14340" max="14340" width="51.125" style="480" customWidth="1"/>
    <col min="14341" max="14341" width="13.75" style="480" customWidth="1"/>
    <col min="14342" max="14342" width="12.75" style="480" customWidth="1"/>
    <col min="14343" max="14344" width="15.75" style="480" customWidth="1"/>
    <col min="14345" max="14345" width="21.75" style="480" customWidth="1"/>
    <col min="14346" max="14593" width="9.125" style="480"/>
    <col min="14594" max="14595" width="10.75" style="480" customWidth="1"/>
    <col min="14596" max="14596" width="51.125" style="480" customWidth="1"/>
    <col min="14597" max="14597" width="13.75" style="480" customWidth="1"/>
    <col min="14598" max="14598" width="12.75" style="480" customWidth="1"/>
    <col min="14599" max="14600" width="15.75" style="480" customWidth="1"/>
    <col min="14601" max="14601" width="21.75" style="480" customWidth="1"/>
    <col min="14602" max="14849" width="9.125" style="480"/>
    <col min="14850" max="14851" width="10.75" style="480" customWidth="1"/>
    <col min="14852" max="14852" width="51.125" style="480" customWidth="1"/>
    <col min="14853" max="14853" width="13.75" style="480" customWidth="1"/>
    <col min="14854" max="14854" width="12.75" style="480" customWidth="1"/>
    <col min="14855" max="14856" width="15.75" style="480" customWidth="1"/>
    <col min="14857" max="14857" width="21.75" style="480" customWidth="1"/>
    <col min="14858" max="15105" width="9.125" style="480"/>
    <col min="15106" max="15107" width="10.75" style="480" customWidth="1"/>
    <col min="15108" max="15108" width="51.125" style="480" customWidth="1"/>
    <col min="15109" max="15109" width="13.75" style="480" customWidth="1"/>
    <col min="15110" max="15110" width="12.75" style="480" customWidth="1"/>
    <col min="15111" max="15112" width="15.75" style="480" customWidth="1"/>
    <col min="15113" max="15113" width="21.75" style="480" customWidth="1"/>
    <col min="15114" max="15361" width="9.125" style="480"/>
    <col min="15362" max="15363" width="10.75" style="480" customWidth="1"/>
    <col min="15364" max="15364" width="51.125" style="480" customWidth="1"/>
    <col min="15365" max="15365" width="13.75" style="480" customWidth="1"/>
    <col min="15366" max="15366" width="12.75" style="480" customWidth="1"/>
    <col min="15367" max="15368" width="15.75" style="480" customWidth="1"/>
    <col min="15369" max="15369" width="21.75" style="480" customWidth="1"/>
    <col min="15370" max="15617" width="9.125" style="480"/>
    <col min="15618" max="15619" width="10.75" style="480" customWidth="1"/>
    <col min="15620" max="15620" width="51.125" style="480" customWidth="1"/>
    <col min="15621" max="15621" width="13.75" style="480" customWidth="1"/>
    <col min="15622" max="15622" width="12.75" style="480" customWidth="1"/>
    <col min="15623" max="15624" width="15.75" style="480" customWidth="1"/>
    <col min="15625" max="15625" width="21.75" style="480" customWidth="1"/>
    <col min="15626" max="15873" width="9.125" style="480"/>
    <col min="15874" max="15875" width="10.75" style="480" customWidth="1"/>
    <col min="15876" max="15876" width="51.125" style="480" customWidth="1"/>
    <col min="15877" max="15877" width="13.75" style="480" customWidth="1"/>
    <col min="15878" max="15878" width="12.75" style="480" customWidth="1"/>
    <col min="15879" max="15880" width="15.75" style="480" customWidth="1"/>
    <col min="15881" max="15881" width="21.75" style="480" customWidth="1"/>
    <col min="15882" max="16129" width="9.125" style="480"/>
    <col min="16130" max="16131" width="10.75" style="480" customWidth="1"/>
    <col min="16132" max="16132" width="51.125" style="480" customWidth="1"/>
    <col min="16133" max="16133" width="13.75" style="480" customWidth="1"/>
    <col min="16134" max="16134" width="12.75" style="480" customWidth="1"/>
    <col min="16135" max="16136" width="15.75" style="480" customWidth="1"/>
    <col min="16137" max="16137" width="21.75" style="480" customWidth="1"/>
    <col min="16138" max="16384" width="9.125" style="480"/>
  </cols>
  <sheetData>
    <row r="2" spans="2:9">
      <c r="B2" s="520" t="s">
        <v>0</v>
      </c>
      <c r="C2" s="519" t="s">
        <v>3044</v>
      </c>
      <c r="D2" s="518"/>
      <c r="E2" s="520"/>
    </row>
    <row r="3" spans="2:9" s="518" customFormat="1" ht="12.75" customHeight="1">
      <c r="B3" s="520" t="s">
        <v>723</v>
      </c>
      <c r="C3" s="1388" t="s">
        <v>1</v>
      </c>
      <c r="D3" s="1388"/>
      <c r="E3" s="1388"/>
      <c r="F3" s="1388"/>
      <c r="G3" s="521"/>
      <c r="H3" s="720"/>
    </row>
    <row r="4" spans="2:9" s="518" customFormat="1" ht="41.25" customHeight="1">
      <c r="B4" s="520" t="s">
        <v>84</v>
      </c>
      <c r="C4" s="1388" t="s">
        <v>3043</v>
      </c>
      <c r="D4" s="1388"/>
      <c r="E4" s="1388"/>
      <c r="F4" s="1388"/>
      <c r="G4" s="521"/>
      <c r="H4" s="720"/>
    </row>
    <row r="5" spans="2:9" s="518" customFormat="1">
      <c r="B5" s="520" t="s">
        <v>3</v>
      </c>
      <c r="C5" s="1419" t="s">
        <v>721</v>
      </c>
      <c r="D5" s="1419"/>
      <c r="E5" s="1419"/>
      <c r="F5" s="1419"/>
      <c r="G5" s="521"/>
      <c r="H5" s="720"/>
    </row>
    <row r="6" spans="2:9" s="518" customFormat="1">
      <c r="B6" s="520" t="s">
        <v>2</v>
      </c>
      <c r="C6" s="519" t="s">
        <v>79</v>
      </c>
      <c r="D6" s="975"/>
      <c r="E6" s="975"/>
      <c r="F6" s="974"/>
      <c r="G6" s="521"/>
      <c r="H6" s="720"/>
    </row>
    <row r="7" spans="2:9" s="518" customFormat="1" ht="72.75" customHeight="1">
      <c r="C7" s="519"/>
      <c r="D7" s="1420" t="s">
        <v>3568</v>
      </c>
      <c r="E7" s="1420"/>
      <c r="F7" s="1420"/>
      <c r="G7" s="1420"/>
      <c r="H7" s="1420"/>
    </row>
    <row r="8" spans="2:9" s="512" customFormat="1" ht="9.9499999999999993" customHeight="1">
      <c r="B8" s="516"/>
      <c r="C8" s="516"/>
      <c r="D8" s="517"/>
      <c r="E8" s="516"/>
      <c r="F8" s="973"/>
      <c r="G8" s="514"/>
      <c r="H8" s="972"/>
      <c r="I8" s="517"/>
    </row>
    <row r="9" spans="2:9" s="506" customFormat="1" ht="32.1" customHeight="1" thickBot="1">
      <c r="B9" s="971" t="s">
        <v>74</v>
      </c>
      <c r="C9" s="971" t="s">
        <v>73</v>
      </c>
      <c r="D9" s="971" t="s">
        <v>72</v>
      </c>
      <c r="E9" s="971" t="s">
        <v>71</v>
      </c>
      <c r="F9" s="971" t="s">
        <v>70</v>
      </c>
      <c r="G9" s="971" t="s">
        <v>69</v>
      </c>
      <c r="H9" s="971" t="s">
        <v>68</v>
      </c>
      <c r="I9" s="971" t="s">
        <v>720</v>
      </c>
    </row>
    <row r="10" spans="2:9" s="500" customFormat="1" ht="15">
      <c r="B10" s="504"/>
      <c r="C10" s="504"/>
      <c r="D10" s="505"/>
      <c r="E10" s="504"/>
      <c r="F10" s="744"/>
      <c r="G10" s="502"/>
      <c r="H10" s="743"/>
      <c r="I10" s="505"/>
    </row>
    <row r="11" spans="2:9">
      <c r="B11" s="940"/>
      <c r="C11" s="939"/>
      <c r="D11" s="939" t="s">
        <v>67</v>
      </c>
      <c r="E11" s="939"/>
      <c r="F11" s="1418" t="s">
        <v>48</v>
      </c>
      <c r="G11" s="1418"/>
      <c r="H11" s="938">
        <f>ROUND(SUM(H15:H24),2)</f>
        <v>0</v>
      </c>
      <c r="I11" s="937"/>
    </row>
    <row r="12" spans="2:9">
      <c r="D12" s="493"/>
      <c r="G12" s="480"/>
      <c r="H12" s="480"/>
      <c r="I12" s="480"/>
    </row>
    <row r="13" spans="2:9">
      <c r="B13" s="970"/>
      <c r="C13" s="970"/>
      <c r="D13" s="970" t="s">
        <v>66</v>
      </c>
      <c r="E13" s="970"/>
      <c r="F13" s="970"/>
      <c r="G13" s="970"/>
      <c r="H13" s="970"/>
      <c r="I13" s="970"/>
    </row>
    <row r="14" spans="2:9">
      <c r="D14" s="493"/>
      <c r="G14" s="480"/>
      <c r="H14" s="480"/>
      <c r="I14" s="480"/>
    </row>
    <row r="15" spans="2:9" s="520" customFormat="1" ht="63.75">
      <c r="B15" s="484" t="s">
        <v>719</v>
      </c>
      <c r="C15" s="484"/>
      <c r="D15" s="485" t="s">
        <v>718</v>
      </c>
      <c r="E15" s="936" t="s">
        <v>639</v>
      </c>
      <c r="F15" s="721">
        <v>40</v>
      </c>
      <c r="G15" s="482"/>
      <c r="H15" s="1271">
        <f t="shared" ref="H15:H24" si="0">ROUND(F15*G15,2)</f>
        <v>0</v>
      </c>
    </row>
    <row r="16" spans="2:9" s="520" customFormat="1">
      <c r="B16" s="484"/>
      <c r="C16" s="484"/>
      <c r="D16" s="485"/>
      <c r="E16" s="936"/>
      <c r="F16" s="721"/>
      <c r="G16" s="482"/>
      <c r="H16" s="1271">
        <f t="shared" si="0"/>
        <v>0</v>
      </c>
    </row>
    <row r="17" spans="2:9" s="520" customFormat="1" ht="38.25">
      <c r="B17" s="484" t="s">
        <v>717</v>
      </c>
      <c r="C17" s="484"/>
      <c r="D17" s="485" t="s">
        <v>716</v>
      </c>
      <c r="E17" s="484" t="s">
        <v>547</v>
      </c>
      <c r="F17" s="721">
        <v>12</v>
      </c>
      <c r="G17" s="482"/>
      <c r="H17" s="1271">
        <f t="shared" si="0"/>
        <v>0</v>
      </c>
    </row>
    <row r="18" spans="2:9" s="520" customFormat="1">
      <c r="B18" s="484"/>
      <c r="C18" s="484"/>
      <c r="D18" s="485"/>
      <c r="E18" s="484"/>
      <c r="F18" s="721"/>
      <c r="G18" s="482"/>
      <c r="H18" s="1271">
        <f t="shared" si="0"/>
        <v>0</v>
      </c>
    </row>
    <row r="19" spans="2:9" s="520" customFormat="1" ht="76.5">
      <c r="B19" s="484" t="s">
        <v>715</v>
      </c>
      <c r="C19" s="484"/>
      <c r="D19" s="485" t="s">
        <v>714</v>
      </c>
      <c r="E19" s="936" t="s">
        <v>547</v>
      </c>
      <c r="F19" s="721">
        <v>1</v>
      </c>
      <c r="G19" s="482"/>
      <c r="H19" s="1271">
        <f t="shared" si="0"/>
        <v>0</v>
      </c>
    </row>
    <row r="20" spans="2:9" s="520" customFormat="1">
      <c r="B20" s="484"/>
      <c r="C20" s="484"/>
      <c r="D20" s="485"/>
      <c r="E20" s="936"/>
      <c r="F20" s="721"/>
      <c r="G20" s="482"/>
      <c r="H20" s="1271">
        <f t="shared" si="0"/>
        <v>0</v>
      </c>
    </row>
    <row r="21" spans="2:9" s="520" customFormat="1">
      <c r="B21" s="970"/>
      <c r="C21" s="970"/>
      <c r="D21" s="970" t="s">
        <v>713</v>
      </c>
      <c r="E21" s="970"/>
      <c r="F21" s="970"/>
      <c r="G21" s="970"/>
      <c r="H21" s="1271">
        <f t="shared" si="0"/>
        <v>0</v>
      </c>
      <c r="I21" s="970"/>
    </row>
    <row r="22" spans="2:9" s="520" customFormat="1">
      <c r="B22" s="484"/>
      <c r="C22" s="484"/>
      <c r="D22" s="968"/>
      <c r="E22" s="969"/>
      <c r="F22" s="967"/>
      <c r="G22" s="482"/>
      <c r="H22" s="1271">
        <f t="shared" si="0"/>
        <v>0</v>
      </c>
    </row>
    <row r="23" spans="2:9" s="520" customFormat="1" ht="38.25">
      <c r="B23" s="484" t="s">
        <v>712</v>
      </c>
      <c r="C23" s="484"/>
      <c r="D23" s="968" t="s">
        <v>711</v>
      </c>
      <c r="E23" s="484"/>
      <c r="F23" s="967"/>
      <c r="G23" s="482"/>
      <c r="H23" s="1271">
        <f t="shared" si="0"/>
        <v>0</v>
      </c>
    </row>
    <row r="24" spans="2:9" s="520" customFormat="1">
      <c r="B24" s="484"/>
      <c r="C24" s="484"/>
      <c r="D24" s="968" t="s">
        <v>3088</v>
      </c>
      <c r="E24" s="484" t="s">
        <v>639</v>
      </c>
      <c r="F24" s="967">
        <v>38</v>
      </c>
      <c r="G24" s="482"/>
      <c r="H24" s="1271">
        <f t="shared" si="0"/>
        <v>0</v>
      </c>
    </row>
    <row r="25" spans="2:9" s="500" customFormat="1" ht="15">
      <c r="B25" s="504"/>
      <c r="C25" s="504"/>
      <c r="D25" s="505"/>
      <c r="E25" s="504"/>
      <c r="F25" s="744"/>
      <c r="G25" s="502"/>
      <c r="H25" s="743"/>
      <c r="I25" s="505"/>
    </row>
    <row r="26" spans="2:9">
      <c r="B26" s="940"/>
      <c r="C26" s="939"/>
      <c r="D26" s="939" t="s">
        <v>709</v>
      </c>
      <c r="E26" s="1418" t="s">
        <v>708</v>
      </c>
      <c r="F26" s="1418"/>
      <c r="G26" s="1418"/>
      <c r="H26" s="938">
        <f>ROUND(+SUM(H27:H70),2)</f>
        <v>0</v>
      </c>
      <c r="I26" s="937"/>
    </row>
    <row r="27" spans="2:9" s="520" customFormat="1">
      <c r="B27" s="484"/>
      <c r="C27" s="484"/>
      <c r="D27" s="485"/>
      <c r="E27" s="484"/>
      <c r="F27" s="721"/>
      <c r="G27" s="499"/>
      <c r="H27" s="720"/>
    </row>
    <row r="28" spans="2:9" s="520" customFormat="1" ht="38.25">
      <c r="B28" s="484" t="s">
        <v>707</v>
      </c>
      <c r="C28" s="484"/>
      <c r="D28" s="485" t="s">
        <v>706</v>
      </c>
      <c r="E28" s="484" t="s">
        <v>58</v>
      </c>
      <c r="F28" s="721">
        <v>76</v>
      </c>
      <c r="G28" s="499"/>
      <c r="H28" s="1271">
        <f t="shared" ref="H28:H70" si="1">ROUND(F28*G28,2)</f>
        <v>0</v>
      </c>
      <c r="I28" s="485"/>
    </row>
    <row r="29" spans="2:9" s="520" customFormat="1">
      <c r="B29" s="484"/>
      <c r="C29" s="484"/>
      <c r="D29" s="485"/>
      <c r="E29" s="484"/>
      <c r="F29" s="721"/>
      <c r="G29" s="499"/>
      <c r="H29" s="1271">
        <f t="shared" si="1"/>
        <v>0</v>
      </c>
      <c r="I29" s="926"/>
    </row>
    <row r="30" spans="2:9" s="520" customFormat="1" ht="25.5">
      <c r="B30" s="484" t="s">
        <v>705</v>
      </c>
      <c r="C30" s="484"/>
      <c r="D30" s="485" t="s">
        <v>704</v>
      </c>
      <c r="E30" s="484" t="s">
        <v>52</v>
      </c>
      <c r="F30" s="721">
        <v>39</v>
      </c>
      <c r="G30" s="499"/>
      <c r="H30" s="1271">
        <f t="shared" si="1"/>
        <v>0</v>
      </c>
      <c r="I30" s="485"/>
    </row>
    <row r="31" spans="2:9" s="520" customFormat="1">
      <c r="B31" s="484"/>
      <c r="C31" s="484"/>
      <c r="D31" s="485"/>
      <c r="E31" s="484"/>
      <c r="F31" s="721"/>
      <c r="G31" s="499"/>
      <c r="H31" s="1271">
        <f t="shared" si="1"/>
        <v>0</v>
      </c>
    </row>
    <row r="32" spans="2:9" s="520" customFormat="1" ht="51">
      <c r="B32" s="484"/>
      <c r="C32" s="484"/>
      <c r="D32" s="485" t="s">
        <v>702</v>
      </c>
      <c r="E32" s="484" t="s">
        <v>58</v>
      </c>
      <c r="F32" s="721">
        <v>7</v>
      </c>
      <c r="G32" s="499"/>
      <c r="H32" s="1271">
        <f t="shared" si="1"/>
        <v>0</v>
      </c>
      <c r="I32" s="485"/>
    </row>
    <row r="33" spans="2:9" s="520" customFormat="1">
      <c r="B33" s="484" t="s">
        <v>703</v>
      </c>
      <c r="C33" s="484"/>
      <c r="D33" s="485"/>
      <c r="E33" s="484"/>
      <c r="F33" s="721"/>
      <c r="G33" s="499"/>
      <c r="H33" s="1271">
        <f t="shared" si="1"/>
        <v>0</v>
      </c>
    </row>
    <row r="34" spans="2:9" s="520" customFormat="1" ht="51">
      <c r="B34" s="484"/>
      <c r="C34" s="484"/>
      <c r="D34" s="485" t="s">
        <v>700</v>
      </c>
      <c r="E34" s="484" t="s">
        <v>58</v>
      </c>
      <c r="F34" s="721">
        <v>18</v>
      </c>
      <c r="G34" s="499"/>
      <c r="H34" s="1271">
        <f t="shared" si="1"/>
        <v>0</v>
      </c>
      <c r="I34" s="485"/>
    </row>
    <row r="35" spans="2:9" s="520" customFormat="1">
      <c r="B35" s="484" t="s">
        <v>701</v>
      </c>
      <c r="C35" s="484"/>
      <c r="D35" s="485"/>
      <c r="E35" s="484"/>
      <c r="F35" s="721"/>
      <c r="G35" s="499"/>
      <c r="H35" s="1271">
        <f t="shared" si="1"/>
        <v>0</v>
      </c>
    </row>
    <row r="36" spans="2:9" s="520" customFormat="1" ht="102">
      <c r="B36" s="484"/>
      <c r="C36" s="484"/>
      <c r="D36" s="485" t="s">
        <v>698</v>
      </c>
      <c r="E36" s="484" t="s">
        <v>58</v>
      </c>
      <c r="F36" s="721">
        <v>44</v>
      </c>
      <c r="G36" s="499"/>
      <c r="H36" s="1271">
        <f t="shared" si="1"/>
        <v>0</v>
      </c>
      <c r="I36" s="959" t="s">
        <v>3042</v>
      </c>
    </row>
    <row r="37" spans="2:9" s="963" customFormat="1" ht="14.25" customHeight="1">
      <c r="B37" s="484"/>
      <c r="C37" s="484"/>
      <c r="D37" s="966"/>
      <c r="E37" s="948"/>
      <c r="F37" s="947"/>
      <c r="G37" s="965"/>
      <c r="H37" s="1271">
        <f t="shared" si="1"/>
        <v>0</v>
      </c>
      <c r="I37" s="964"/>
    </row>
    <row r="38" spans="2:9" s="520" customFormat="1" ht="25.5">
      <c r="B38" s="484" t="s">
        <v>699</v>
      </c>
      <c r="C38" s="484"/>
      <c r="D38" s="485" t="s">
        <v>695</v>
      </c>
      <c r="E38" s="484" t="s">
        <v>52</v>
      </c>
      <c r="F38" s="721">
        <v>20</v>
      </c>
      <c r="G38" s="499"/>
      <c r="H38" s="1271">
        <f t="shared" si="1"/>
        <v>0</v>
      </c>
      <c r="I38" s="926"/>
    </row>
    <row r="39" spans="2:9">
      <c r="D39" s="493"/>
      <c r="G39" s="497"/>
      <c r="H39" s="1271">
        <f t="shared" si="1"/>
        <v>0</v>
      </c>
    </row>
    <row r="40" spans="2:9" s="520" customFormat="1" ht="38.25">
      <c r="B40" s="484" t="s">
        <v>696</v>
      </c>
      <c r="C40" s="484"/>
      <c r="D40" s="485" t="s">
        <v>3041</v>
      </c>
      <c r="E40" s="484" t="s">
        <v>58</v>
      </c>
      <c r="F40" s="721">
        <v>61</v>
      </c>
      <c r="G40" s="499"/>
      <c r="H40" s="1271">
        <f t="shared" si="1"/>
        <v>0</v>
      </c>
    </row>
    <row r="41" spans="2:9" s="520" customFormat="1">
      <c r="B41" s="484"/>
      <c r="C41" s="484"/>
      <c r="D41" s="485"/>
      <c r="E41" s="484"/>
      <c r="F41" s="721"/>
      <c r="G41" s="499"/>
      <c r="H41" s="1271">
        <f t="shared" si="1"/>
        <v>0</v>
      </c>
    </row>
    <row r="42" spans="2:9" s="520" customFormat="1">
      <c r="B42" s="484"/>
      <c r="C42" s="484"/>
      <c r="D42" s="485" t="s">
        <v>3040</v>
      </c>
      <c r="E42" s="484" t="s">
        <v>52</v>
      </c>
      <c r="F42" s="721">
        <v>20</v>
      </c>
      <c r="G42" s="499"/>
      <c r="H42" s="1271">
        <f t="shared" si="1"/>
        <v>0</v>
      </c>
    </row>
    <row r="43" spans="2:9" s="520" customFormat="1">
      <c r="B43" s="484" t="s">
        <v>694</v>
      </c>
      <c r="C43" s="484"/>
      <c r="D43" s="485"/>
      <c r="E43" s="484"/>
      <c r="F43" s="721"/>
      <c r="G43" s="499"/>
      <c r="H43" s="1271">
        <f t="shared" si="1"/>
        <v>0</v>
      </c>
      <c r="I43" s="926"/>
    </row>
    <row r="44" spans="2:9" s="520" customFormat="1" ht="25.5">
      <c r="B44" s="484"/>
      <c r="C44" s="484"/>
      <c r="D44" s="485" t="s">
        <v>2461</v>
      </c>
      <c r="E44" s="484" t="s">
        <v>58</v>
      </c>
      <c r="F44" s="721">
        <v>6</v>
      </c>
      <c r="G44" s="499"/>
      <c r="H44" s="1271">
        <f t="shared" si="1"/>
        <v>0</v>
      </c>
    </row>
    <row r="45" spans="2:9" s="520" customFormat="1">
      <c r="B45" s="484" t="s">
        <v>692</v>
      </c>
      <c r="C45" s="484"/>
      <c r="D45" s="485"/>
      <c r="E45" s="484"/>
      <c r="F45" s="721"/>
      <c r="G45" s="499"/>
      <c r="H45" s="1271">
        <f t="shared" si="1"/>
        <v>0</v>
      </c>
    </row>
    <row r="46" spans="2:9" s="520" customFormat="1" ht="51">
      <c r="B46" s="484"/>
      <c r="C46" s="484"/>
      <c r="D46" s="485" t="s">
        <v>3039</v>
      </c>
      <c r="E46" s="484" t="s">
        <v>58</v>
      </c>
      <c r="F46" s="721">
        <v>35</v>
      </c>
      <c r="G46" s="499"/>
      <c r="H46" s="1271">
        <f t="shared" si="1"/>
        <v>0</v>
      </c>
      <c r="I46" s="959" t="s">
        <v>3038</v>
      </c>
    </row>
    <row r="47" spans="2:9" s="520" customFormat="1">
      <c r="B47" s="484"/>
      <c r="C47" s="484"/>
      <c r="D47" s="485"/>
      <c r="E47" s="484"/>
      <c r="F47" s="721"/>
      <c r="G47" s="499"/>
      <c r="H47" s="1271">
        <f t="shared" si="1"/>
        <v>0</v>
      </c>
    </row>
    <row r="48" spans="2:9" s="520" customFormat="1" ht="25.5">
      <c r="B48" s="484" t="s">
        <v>690</v>
      </c>
      <c r="C48" s="484"/>
      <c r="D48" s="485" t="s">
        <v>3119</v>
      </c>
      <c r="E48" s="484" t="s">
        <v>58</v>
      </c>
      <c r="F48" s="721">
        <v>4</v>
      </c>
      <c r="G48" s="499"/>
      <c r="H48" s="1271">
        <f t="shared" si="1"/>
        <v>0</v>
      </c>
    </row>
    <row r="49" spans="2:9" s="520" customFormat="1">
      <c r="B49" s="484"/>
      <c r="C49" s="484"/>
      <c r="D49" s="485"/>
      <c r="E49" s="484"/>
      <c r="F49" s="721"/>
      <c r="G49" s="499"/>
      <c r="H49" s="1271">
        <f t="shared" si="1"/>
        <v>0</v>
      </c>
    </row>
    <row r="50" spans="2:9" s="520" customFormat="1">
      <c r="B50" s="484" t="s">
        <v>687</v>
      </c>
      <c r="C50" s="484"/>
      <c r="D50" s="485" t="s">
        <v>3036</v>
      </c>
      <c r="E50" s="484" t="s">
        <v>52</v>
      </c>
      <c r="F50" s="721">
        <v>52</v>
      </c>
      <c r="G50" s="499"/>
      <c r="H50" s="1271">
        <f t="shared" si="1"/>
        <v>0</v>
      </c>
    </row>
    <row r="51" spans="2:9" s="520" customFormat="1">
      <c r="B51" s="484"/>
      <c r="C51" s="484"/>
      <c r="D51" s="485"/>
      <c r="E51" s="484"/>
      <c r="F51" s="721"/>
      <c r="G51" s="499"/>
      <c r="H51" s="1271">
        <f t="shared" si="1"/>
        <v>0</v>
      </c>
    </row>
    <row r="52" spans="2:9" s="520" customFormat="1">
      <c r="B52" s="484"/>
      <c r="C52" s="484"/>
      <c r="D52" s="485" t="s">
        <v>3035</v>
      </c>
      <c r="E52" s="484" t="s">
        <v>52</v>
      </c>
      <c r="F52" s="721">
        <v>52</v>
      </c>
      <c r="G52" s="499"/>
      <c r="H52" s="1271">
        <f t="shared" si="1"/>
        <v>0</v>
      </c>
    </row>
    <row r="53" spans="2:9" s="520" customFormat="1">
      <c r="B53" s="484" t="s">
        <v>684</v>
      </c>
      <c r="C53" s="484"/>
      <c r="D53" s="485"/>
      <c r="E53" s="484"/>
      <c r="F53" s="721"/>
      <c r="G53" s="499"/>
      <c r="H53" s="1271">
        <f t="shared" si="1"/>
        <v>0</v>
      </c>
    </row>
    <row r="54" spans="2:9" s="520" customFormat="1" ht="25.5">
      <c r="B54" s="484"/>
      <c r="C54" s="484"/>
      <c r="D54" s="485" t="s">
        <v>3033</v>
      </c>
      <c r="E54" s="484" t="s">
        <v>554</v>
      </c>
      <c r="F54" s="721">
        <v>4</v>
      </c>
      <c r="G54" s="499"/>
      <c r="H54" s="1271">
        <f t="shared" si="1"/>
        <v>0</v>
      </c>
    </row>
    <row r="55" spans="2:9" s="963" customFormat="1" ht="14.25" customHeight="1">
      <c r="B55" s="484" t="s">
        <v>751</v>
      </c>
      <c r="C55" s="484"/>
      <c r="D55" s="966"/>
      <c r="E55" s="948"/>
      <c r="F55" s="947"/>
      <c r="G55" s="965"/>
      <c r="H55" s="1271">
        <f t="shared" si="1"/>
        <v>0</v>
      </c>
      <c r="I55" s="964"/>
    </row>
    <row r="56" spans="2:9" s="520" customFormat="1" ht="38.25">
      <c r="B56" s="484"/>
      <c r="C56" s="484"/>
      <c r="D56" s="485" t="s">
        <v>693</v>
      </c>
      <c r="E56" s="484" t="s">
        <v>547</v>
      </c>
      <c r="F56" s="721">
        <v>13</v>
      </c>
      <c r="G56" s="499"/>
      <c r="H56" s="1271">
        <f t="shared" si="1"/>
        <v>0</v>
      </c>
      <c r="I56" s="926"/>
    </row>
    <row r="57" spans="2:9" s="963" customFormat="1" ht="14.25" customHeight="1">
      <c r="B57" s="484"/>
      <c r="C57" s="484"/>
      <c r="D57" s="966"/>
      <c r="E57" s="948"/>
      <c r="F57" s="947"/>
      <c r="G57" s="965"/>
      <c r="H57" s="1271">
        <f t="shared" si="1"/>
        <v>0</v>
      </c>
      <c r="I57" s="964"/>
    </row>
    <row r="58" spans="2:9" s="520" customFormat="1" ht="38.25">
      <c r="B58" s="484" t="s">
        <v>749</v>
      </c>
      <c r="C58" s="484"/>
      <c r="D58" s="485" t="s">
        <v>691</v>
      </c>
      <c r="E58" s="484" t="s">
        <v>547</v>
      </c>
      <c r="F58" s="721">
        <v>2</v>
      </c>
      <c r="G58" s="499"/>
      <c r="H58" s="1271">
        <f t="shared" si="1"/>
        <v>0</v>
      </c>
      <c r="I58" s="926"/>
    </row>
    <row r="59" spans="2:9" s="963" customFormat="1" ht="14.25" customHeight="1">
      <c r="B59" s="484"/>
      <c r="C59" s="484"/>
      <c r="D59" s="966"/>
      <c r="E59" s="948"/>
      <c r="F59" s="947"/>
      <c r="G59" s="965"/>
      <c r="H59" s="1271">
        <f t="shared" si="1"/>
        <v>0</v>
      </c>
      <c r="I59" s="964"/>
    </row>
    <row r="60" spans="2:9" s="520" customFormat="1" ht="25.5">
      <c r="B60" s="484" t="s">
        <v>3034</v>
      </c>
      <c r="C60" s="484"/>
      <c r="D60" s="962" t="s">
        <v>689</v>
      </c>
      <c r="E60" s="484" t="s">
        <v>688</v>
      </c>
      <c r="F60" s="721">
        <v>5</v>
      </c>
      <c r="G60" s="499"/>
      <c r="H60" s="1271">
        <f t="shared" si="1"/>
        <v>0</v>
      </c>
      <c r="I60" s="926"/>
    </row>
    <row r="61" spans="2:9" s="520" customFormat="1">
      <c r="B61" s="484"/>
      <c r="C61" s="484"/>
      <c r="D61" s="485"/>
      <c r="E61" s="484"/>
      <c r="F61" s="721"/>
      <c r="G61" s="499"/>
      <c r="H61" s="1271">
        <f t="shared" si="1"/>
        <v>0</v>
      </c>
      <c r="I61" s="959"/>
    </row>
    <row r="62" spans="2:9" s="520" customFormat="1" ht="25.5">
      <c r="B62" s="484"/>
      <c r="C62" s="484"/>
      <c r="D62" s="485" t="s">
        <v>686</v>
      </c>
      <c r="E62" s="484" t="s">
        <v>58</v>
      </c>
      <c r="F62" s="721">
        <f>F32+F34+(F40-F46)</f>
        <v>51</v>
      </c>
      <c r="G62" s="499"/>
      <c r="H62" s="1271">
        <f t="shared" si="1"/>
        <v>0</v>
      </c>
      <c r="I62" s="959"/>
    </row>
    <row r="63" spans="2:9" s="520" customFormat="1">
      <c r="B63" s="484" t="s">
        <v>3032</v>
      </c>
      <c r="C63" s="484"/>
      <c r="D63" s="244"/>
      <c r="E63" s="484"/>
      <c r="F63" s="721"/>
      <c r="G63" s="499"/>
      <c r="H63" s="1271">
        <f t="shared" si="1"/>
        <v>0</v>
      </c>
    </row>
    <row r="64" spans="2:9" s="520" customFormat="1" ht="25.5">
      <c r="B64" s="484"/>
      <c r="C64" s="484"/>
      <c r="D64" s="941" t="s">
        <v>683</v>
      </c>
      <c r="E64" s="484" t="s">
        <v>639</v>
      </c>
      <c r="F64" s="721">
        <f>F15</f>
        <v>40</v>
      </c>
      <c r="G64" s="482"/>
      <c r="H64" s="1271">
        <f t="shared" si="1"/>
        <v>0</v>
      </c>
    </row>
    <row r="65" spans="1:9" s="520" customFormat="1">
      <c r="B65" s="484" t="s">
        <v>3031</v>
      </c>
      <c r="C65" s="484"/>
      <c r="D65" s="244"/>
      <c r="E65" s="484"/>
      <c r="F65" s="721"/>
      <c r="G65" s="499"/>
      <c r="H65" s="1271">
        <f t="shared" si="1"/>
        <v>0</v>
      </c>
    </row>
    <row r="66" spans="1:9" s="520" customFormat="1" ht="51">
      <c r="B66" s="484"/>
      <c r="C66" s="484"/>
      <c r="D66" s="941" t="s">
        <v>3026</v>
      </c>
      <c r="E66" s="484" t="s">
        <v>554</v>
      </c>
      <c r="F66" s="721">
        <v>4</v>
      </c>
      <c r="G66" s="482"/>
      <c r="H66" s="1271">
        <f t="shared" si="1"/>
        <v>0</v>
      </c>
    </row>
    <row r="67" spans="1:9" s="520" customFormat="1">
      <c r="A67" s="480"/>
      <c r="B67" s="484"/>
      <c r="C67" s="484"/>
      <c r="D67" s="493"/>
      <c r="E67" s="484"/>
      <c r="F67" s="721"/>
      <c r="G67" s="497"/>
      <c r="H67" s="1271">
        <f t="shared" si="1"/>
        <v>0</v>
      </c>
      <c r="I67" s="926"/>
    </row>
    <row r="68" spans="1:9" s="520" customFormat="1" ht="51">
      <c r="B68" s="484" t="s">
        <v>3030</v>
      </c>
      <c r="C68" s="484"/>
      <c r="D68" s="485" t="s">
        <v>755</v>
      </c>
      <c r="E68" s="484" t="s">
        <v>58</v>
      </c>
      <c r="F68" s="721">
        <v>8</v>
      </c>
      <c r="G68" s="499"/>
      <c r="H68" s="1271">
        <f t="shared" si="1"/>
        <v>0</v>
      </c>
      <c r="I68" s="485"/>
    </row>
    <row r="69" spans="1:9" s="520" customFormat="1">
      <c r="A69" s="961"/>
      <c r="B69" s="484"/>
      <c r="C69" s="766"/>
      <c r="D69" s="767"/>
      <c r="E69" s="766"/>
      <c r="F69" s="951"/>
      <c r="G69" s="960"/>
      <c r="H69" s="1271">
        <f t="shared" si="1"/>
        <v>0</v>
      </c>
      <c r="I69" s="959"/>
    </row>
    <row r="70" spans="1:9" s="520" customFormat="1" ht="25.5">
      <c r="B70" s="484" t="s">
        <v>3029</v>
      </c>
      <c r="C70" s="484"/>
      <c r="D70" s="485" t="s">
        <v>752</v>
      </c>
      <c r="E70" s="484" t="s">
        <v>58</v>
      </c>
      <c r="F70" s="721">
        <f>F68</f>
        <v>8</v>
      </c>
      <c r="G70" s="499"/>
      <c r="H70" s="1271">
        <f t="shared" si="1"/>
        <v>0</v>
      </c>
      <c r="I70" s="959"/>
    </row>
    <row r="71" spans="1:9">
      <c r="G71" s="499"/>
      <c r="H71" s="732"/>
    </row>
    <row r="72" spans="1:9">
      <c r="B72" s="940"/>
      <c r="C72" s="939"/>
      <c r="D72" s="939" t="s">
        <v>682</v>
      </c>
      <c r="E72" s="939"/>
      <c r="F72" s="1418" t="s">
        <v>681</v>
      </c>
      <c r="G72" s="1418"/>
      <c r="H72" s="938">
        <f>ROUND(SUM(H76:H134),2)</f>
        <v>0</v>
      </c>
      <c r="I72" s="937"/>
    </row>
    <row r="73" spans="1:9">
      <c r="D73" s="493"/>
      <c r="G73" s="486"/>
    </row>
    <row r="74" spans="1:9" ht="38.25">
      <c r="D74" s="485" t="s">
        <v>3023</v>
      </c>
      <c r="G74" s="486"/>
      <c r="H74" s="1271">
        <f t="shared" ref="H74:H134" si="2">ROUND(F74*G74,2)</f>
        <v>0</v>
      </c>
    </row>
    <row r="75" spans="1:9" ht="63.75">
      <c r="A75" s="722"/>
      <c r="B75" s="1324" t="s">
        <v>679</v>
      </c>
      <c r="C75" s="1324"/>
      <c r="D75" s="1295" t="s">
        <v>3594</v>
      </c>
      <c r="E75" s="1324"/>
      <c r="F75" s="1325"/>
      <c r="G75" s="1326"/>
      <c r="H75" s="724"/>
      <c r="I75" s="1327"/>
    </row>
    <row r="76" spans="1:9">
      <c r="A76" s="722"/>
      <c r="B76" s="1324"/>
      <c r="C76" s="1324"/>
      <c r="D76" s="723" t="s">
        <v>3588</v>
      </c>
      <c r="E76" s="1324" t="s">
        <v>639</v>
      </c>
      <c r="F76" s="1325">
        <v>40</v>
      </c>
      <c r="G76" s="1328"/>
      <c r="H76" s="1329">
        <f t="shared" ref="H76:H77" si="3">ROUND(F76*G76,2)</f>
        <v>0</v>
      </c>
      <c r="I76" s="723" t="s">
        <v>3581</v>
      </c>
    </row>
    <row r="77" spans="1:9">
      <c r="A77" s="722"/>
      <c r="B77" s="1324"/>
      <c r="C77" s="1324"/>
      <c r="D77" s="723" t="s">
        <v>3595</v>
      </c>
      <c r="E77" s="1324" t="s">
        <v>639</v>
      </c>
      <c r="F77" s="1325">
        <v>6</v>
      </c>
      <c r="G77" s="1328"/>
      <c r="H77" s="1329">
        <f t="shared" si="3"/>
        <v>0</v>
      </c>
      <c r="I77" s="723" t="s">
        <v>3581</v>
      </c>
    </row>
    <row r="78" spans="1:9">
      <c r="D78" s="493"/>
      <c r="G78" s="486"/>
      <c r="H78" s="1271">
        <f t="shared" si="2"/>
        <v>0</v>
      </c>
    </row>
    <row r="79" spans="1:9" ht="89.25">
      <c r="B79" s="484" t="s">
        <v>677</v>
      </c>
      <c r="D79" s="941" t="s">
        <v>676</v>
      </c>
      <c r="G79" s="486"/>
      <c r="H79" s="1271">
        <f t="shared" si="2"/>
        <v>0</v>
      </c>
      <c r="I79" s="958"/>
    </row>
    <row r="80" spans="1:9">
      <c r="A80" s="1343"/>
      <c r="B80" s="1317"/>
      <c r="C80" s="1317"/>
      <c r="D80" s="1319" t="s">
        <v>664</v>
      </c>
      <c r="E80" s="1320" t="s">
        <v>547</v>
      </c>
      <c r="F80" s="1321">
        <v>3</v>
      </c>
      <c r="G80" s="1344"/>
      <c r="H80" s="1345">
        <f t="shared" si="2"/>
        <v>0</v>
      </c>
      <c r="I80" s="1346"/>
    </row>
    <row r="81" spans="2:9">
      <c r="D81" s="485" t="s">
        <v>3086</v>
      </c>
      <c r="E81" s="484" t="s">
        <v>547</v>
      </c>
      <c r="F81" s="721">
        <v>1</v>
      </c>
      <c r="H81" s="1271">
        <f t="shared" si="2"/>
        <v>0</v>
      </c>
    </row>
    <row r="82" spans="2:9">
      <c r="D82" s="485" t="s">
        <v>3085</v>
      </c>
      <c r="E82" s="484" t="s">
        <v>547</v>
      </c>
      <c r="F82" s="721">
        <v>1</v>
      </c>
      <c r="H82" s="1271">
        <f t="shared" si="2"/>
        <v>0</v>
      </c>
    </row>
    <row r="83" spans="2:9">
      <c r="D83" s="485" t="s">
        <v>668</v>
      </c>
      <c r="E83" s="484" t="s">
        <v>547</v>
      </c>
      <c r="F83" s="721">
        <v>1</v>
      </c>
      <c r="H83" s="1271">
        <f t="shared" si="2"/>
        <v>0</v>
      </c>
    </row>
    <row r="84" spans="2:9">
      <c r="D84" s="485" t="s">
        <v>748</v>
      </c>
      <c r="E84" s="484" t="s">
        <v>547</v>
      </c>
      <c r="F84" s="721">
        <v>1</v>
      </c>
      <c r="H84" s="1271">
        <f t="shared" si="2"/>
        <v>0</v>
      </c>
    </row>
    <row r="85" spans="2:9">
      <c r="D85" s="485" t="s">
        <v>667</v>
      </c>
      <c r="E85" s="484" t="s">
        <v>547</v>
      </c>
      <c r="F85" s="721">
        <v>2</v>
      </c>
      <c r="H85" s="1271">
        <f t="shared" si="2"/>
        <v>0</v>
      </c>
    </row>
    <row r="86" spans="2:9">
      <c r="D86" s="485" t="s">
        <v>663</v>
      </c>
      <c r="E86" s="484" t="s">
        <v>547</v>
      </c>
      <c r="F86" s="721">
        <v>2</v>
      </c>
      <c r="H86" s="1271">
        <f t="shared" si="2"/>
        <v>0</v>
      </c>
    </row>
    <row r="87" spans="2:9">
      <c r="D87" s="485" t="s">
        <v>662</v>
      </c>
      <c r="E87" s="484" t="s">
        <v>547</v>
      </c>
      <c r="F87" s="721">
        <v>1</v>
      </c>
      <c r="H87" s="1271">
        <f t="shared" si="2"/>
        <v>0</v>
      </c>
    </row>
    <row r="88" spans="2:9">
      <c r="D88" s="485" t="s">
        <v>3083</v>
      </c>
      <c r="E88" s="484" t="s">
        <v>547</v>
      </c>
      <c r="F88" s="721">
        <v>10</v>
      </c>
      <c r="H88" s="1271">
        <f t="shared" si="2"/>
        <v>0</v>
      </c>
    </row>
    <row r="89" spans="2:9">
      <c r="D89" s="485" t="s">
        <v>3118</v>
      </c>
      <c r="E89" s="484" t="s">
        <v>547</v>
      </c>
      <c r="F89" s="721">
        <v>2</v>
      </c>
      <c r="H89" s="1271">
        <f t="shared" si="2"/>
        <v>0</v>
      </c>
    </row>
    <row r="90" spans="2:9" s="943" customFormat="1">
      <c r="B90" s="766"/>
      <c r="C90" s="766"/>
      <c r="D90" s="957"/>
      <c r="E90" s="766"/>
      <c r="F90" s="951"/>
      <c r="G90" s="956"/>
      <c r="H90" s="1271">
        <f t="shared" si="2"/>
        <v>0</v>
      </c>
      <c r="I90" s="767"/>
    </row>
    <row r="91" spans="2:9" ht="51">
      <c r="B91" s="484" t="s">
        <v>661</v>
      </c>
      <c r="D91" s="941" t="s">
        <v>660</v>
      </c>
      <c r="G91" s="486"/>
      <c r="H91" s="1271">
        <f t="shared" si="2"/>
        <v>0</v>
      </c>
      <c r="I91" s="958"/>
    </row>
    <row r="92" spans="2:9">
      <c r="D92" s="485" t="s">
        <v>745</v>
      </c>
      <c r="E92" s="484" t="s">
        <v>547</v>
      </c>
      <c r="F92" s="721">
        <v>1</v>
      </c>
      <c r="H92" s="1271">
        <f t="shared" si="2"/>
        <v>0</v>
      </c>
    </row>
    <row r="93" spans="2:9">
      <c r="D93" s="485" t="s">
        <v>658</v>
      </c>
      <c r="E93" s="484" t="s">
        <v>547</v>
      </c>
      <c r="F93" s="721">
        <v>2</v>
      </c>
      <c r="H93" s="1271">
        <f t="shared" si="2"/>
        <v>0</v>
      </c>
    </row>
    <row r="94" spans="2:9">
      <c r="D94" s="485" t="s">
        <v>656</v>
      </c>
      <c r="E94" s="484" t="s">
        <v>547</v>
      </c>
      <c r="F94" s="721">
        <v>3</v>
      </c>
      <c r="H94" s="1271">
        <f t="shared" si="2"/>
        <v>0</v>
      </c>
    </row>
    <row r="95" spans="2:9" s="943" customFormat="1">
      <c r="B95" s="766"/>
      <c r="C95" s="766"/>
      <c r="D95" s="767"/>
      <c r="E95" s="766"/>
      <c r="F95" s="951"/>
      <c r="G95" s="765"/>
      <c r="H95" s="1271">
        <f t="shared" si="2"/>
        <v>0</v>
      </c>
      <c r="I95" s="767"/>
    </row>
    <row r="96" spans="2:9" ht="38.25">
      <c r="B96" s="484" t="s">
        <v>655</v>
      </c>
      <c r="D96" s="449" t="s">
        <v>3019</v>
      </c>
      <c r="G96" s="486"/>
      <c r="H96" s="1271">
        <f t="shared" si="2"/>
        <v>0</v>
      </c>
    </row>
    <row r="97" spans="2:9">
      <c r="D97" s="449" t="s">
        <v>3117</v>
      </c>
      <c r="E97" s="448" t="s">
        <v>547</v>
      </c>
      <c r="F97" s="954">
        <v>1</v>
      </c>
      <c r="G97" s="953"/>
      <c r="H97" s="1271">
        <f t="shared" si="2"/>
        <v>0</v>
      </c>
      <c r="I97" s="449"/>
    </row>
    <row r="98" spans="2:9">
      <c r="D98" s="449" t="s">
        <v>3116</v>
      </c>
      <c r="E98" s="448" t="s">
        <v>547</v>
      </c>
      <c r="F98" s="954">
        <v>1</v>
      </c>
      <c r="G98" s="953"/>
      <c r="H98" s="1271">
        <f t="shared" si="2"/>
        <v>0</v>
      </c>
      <c r="I98" s="449"/>
    </row>
    <row r="99" spans="2:9">
      <c r="D99" s="449" t="s">
        <v>3066</v>
      </c>
      <c r="E99" s="448" t="s">
        <v>547</v>
      </c>
      <c r="F99" s="954">
        <v>3</v>
      </c>
      <c r="G99" s="953"/>
      <c r="H99" s="1271">
        <f t="shared" si="2"/>
        <v>0</v>
      </c>
      <c r="I99" s="449"/>
    </row>
    <row r="100" spans="2:9">
      <c r="D100" s="449" t="s">
        <v>3082</v>
      </c>
      <c r="E100" s="448" t="s">
        <v>547</v>
      </c>
      <c r="F100" s="954">
        <v>4</v>
      </c>
      <c r="G100" s="953"/>
      <c r="H100" s="1271">
        <f t="shared" si="2"/>
        <v>0</v>
      </c>
      <c r="I100" s="449"/>
    </row>
    <row r="101" spans="2:9">
      <c r="D101" s="449" t="s">
        <v>3115</v>
      </c>
      <c r="E101" s="448" t="s">
        <v>547</v>
      </c>
      <c r="F101" s="954">
        <v>1</v>
      </c>
      <c r="G101" s="953"/>
      <c r="H101" s="1271">
        <f t="shared" si="2"/>
        <v>0</v>
      </c>
      <c r="I101" s="449"/>
    </row>
    <row r="102" spans="2:9">
      <c r="D102" s="449" t="s">
        <v>3080</v>
      </c>
      <c r="E102" s="448" t="s">
        <v>547</v>
      </c>
      <c r="F102" s="954">
        <v>1</v>
      </c>
      <c r="G102" s="953"/>
      <c r="H102" s="1271">
        <f t="shared" si="2"/>
        <v>0</v>
      </c>
      <c r="I102" s="449"/>
    </row>
    <row r="103" spans="2:9">
      <c r="D103" s="449" t="s">
        <v>3114</v>
      </c>
      <c r="E103" s="448" t="s">
        <v>547</v>
      </c>
      <c r="F103" s="954">
        <v>1</v>
      </c>
      <c r="G103" s="953"/>
      <c r="H103" s="1271">
        <f t="shared" si="2"/>
        <v>0</v>
      </c>
      <c r="I103" s="449"/>
    </row>
    <row r="104" spans="2:9">
      <c r="D104" s="449" t="s">
        <v>3064</v>
      </c>
      <c r="E104" s="448" t="s">
        <v>547</v>
      </c>
      <c r="F104" s="954">
        <v>1</v>
      </c>
      <c r="G104" s="953"/>
      <c r="H104" s="1271">
        <f t="shared" si="2"/>
        <v>0</v>
      </c>
      <c r="I104" s="449"/>
    </row>
    <row r="105" spans="2:9">
      <c r="D105" s="449" t="s">
        <v>3113</v>
      </c>
      <c r="E105" s="448" t="s">
        <v>547</v>
      </c>
      <c r="F105" s="954">
        <v>1</v>
      </c>
      <c r="G105" s="953"/>
      <c r="H105" s="1271">
        <f t="shared" si="2"/>
        <v>0</v>
      </c>
      <c r="I105" s="449"/>
    </row>
    <row r="106" spans="2:9">
      <c r="D106" s="449" t="s">
        <v>3062</v>
      </c>
      <c r="E106" s="448" t="s">
        <v>547</v>
      </c>
      <c r="F106" s="954">
        <v>1</v>
      </c>
      <c r="G106" s="953"/>
      <c r="H106" s="1271">
        <f t="shared" si="2"/>
        <v>0</v>
      </c>
      <c r="I106" s="449"/>
    </row>
    <row r="107" spans="2:9">
      <c r="D107" s="449" t="s">
        <v>3112</v>
      </c>
      <c r="E107" s="448" t="s">
        <v>547</v>
      </c>
      <c r="F107" s="954">
        <v>1</v>
      </c>
      <c r="G107" s="953"/>
      <c r="H107" s="1271">
        <f t="shared" si="2"/>
        <v>0</v>
      </c>
      <c r="I107" s="449"/>
    </row>
    <row r="108" spans="2:9">
      <c r="D108" s="449" t="s">
        <v>3063</v>
      </c>
      <c r="E108" s="448" t="s">
        <v>547</v>
      </c>
      <c r="F108" s="954">
        <v>2</v>
      </c>
      <c r="G108" s="953"/>
      <c r="H108" s="1271">
        <f t="shared" si="2"/>
        <v>0</v>
      </c>
      <c r="I108" s="449"/>
    </row>
    <row r="109" spans="2:9">
      <c r="D109" s="449" t="s">
        <v>3111</v>
      </c>
      <c r="E109" s="448" t="s">
        <v>547</v>
      </c>
      <c r="F109" s="954">
        <v>1</v>
      </c>
      <c r="G109" s="953"/>
      <c r="H109" s="1271">
        <f t="shared" si="2"/>
        <v>0</v>
      </c>
      <c r="I109" s="449"/>
    </row>
    <row r="110" spans="2:9" s="943" customFormat="1">
      <c r="B110" s="766"/>
      <c r="C110" s="766"/>
      <c r="D110" s="767"/>
      <c r="E110" s="766"/>
      <c r="F110" s="951"/>
      <c r="G110" s="765"/>
      <c r="H110" s="1271">
        <f t="shared" si="2"/>
        <v>0</v>
      </c>
      <c r="I110" s="767"/>
    </row>
    <row r="111" spans="2:9" ht="63.75">
      <c r="B111" s="484" t="s">
        <v>652</v>
      </c>
      <c r="D111" s="449" t="s">
        <v>3009</v>
      </c>
      <c r="G111" s="486"/>
      <c r="H111" s="1271">
        <f t="shared" si="2"/>
        <v>0</v>
      </c>
    </row>
    <row r="112" spans="2:9">
      <c r="D112" s="449" t="s">
        <v>3110</v>
      </c>
      <c r="E112" s="448" t="s">
        <v>547</v>
      </c>
      <c r="F112" s="954">
        <v>1</v>
      </c>
      <c r="G112" s="953"/>
      <c r="H112" s="1271">
        <f t="shared" si="2"/>
        <v>0</v>
      </c>
      <c r="I112" s="449" t="s">
        <v>3005</v>
      </c>
    </row>
    <row r="113" spans="2:9">
      <c r="D113" s="449" t="s">
        <v>3060</v>
      </c>
      <c r="E113" s="448" t="s">
        <v>547</v>
      </c>
      <c r="F113" s="954">
        <v>1</v>
      </c>
      <c r="G113" s="953"/>
      <c r="H113" s="1271">
        <f t="shared" si="2"/>
        <v>0</v>
      </c>
      <c r="I113" s="449" t="s">
        <v>3005</v>
      </c>
    </row>
    <row r="114" spans="2:9">
      <c r="D114" s="449" t="s">
        <v>3059</v>
      </c>
      <c r="E114" s="448" t="s">
        <v>547</v>
      </c>
      <c r="F114" s="954">
        <v>3</v>
      </c>
      <c r="G114" s="953"/>
      <c r="H114" s="1271">
        <f t="shared" si="2"/>
        <v>0</v>
      </c>
      <c r="I114" s="449" t="s">
        <v>3005</v>
      </c>
    </row>
    <row r="115" spans="2:9">
      <c r="D115" s="449" t="s">
        <v>3079</v>
      </c>
      <c r="E115" s="484" t="s">
        <v>547</v>
      </c>
      <c r="F115" s="721">
        <v>1</v>
      </c>
      <c r="H115" s="1271">
        <f t="shared" si="2"/>
        <v>0</v>
      </c>
    </row>
    <row r="116" spans="2:9">
      <c r="D116" s="449" t="s">
        <v>3109</v>
      </c>
      <c r="E116" s="484" t="s">
        <v>547</v>
      </c>
      <c r="F116" s="721">
        <v>1</v>
      </c>
      <c r="H116" s="1271">
        <f t="shared" si="2"/>
        <v>0</v>
      </c>
    </row>
    <row r="117" spans="2:9">
      <c r="D117" s="449" t="s">
        <v>3108</v>
      </c>
      <c r="E117" s="484" t="s">
        <v>547</v>
      </c>
      <c r="F117" s="721">
        <v>3</v>
      </c>
      <c r="H117" s="1271">
        <f t="shared" si="2"/>
        <v>0</v>
      </c>
    </row>
    <row r="118" spans="2:9">
      <c r="D118" s="449" t="s">
        <v>3107</v>
      </c>
      <c r="E118" s="484" t="s">
        <v>547</v>
      </c>
      <c r="F118" s="721">
        <v>1</v>
      </c>
      <c r="H118" s="1271">
        <f t="shared" si="2"/>
        <v>0</v>
      </c>
    </row>
    <row r="119" spans="2:9">
      <c r="D119" s="485" t="s">
        <v>3002</v>
      </c>
      <c r="E119" s="484" t="s">
        <v>547</v>
      </c>
      <c r="F119" s="721">
        <v>1</v>
      </c>
      <c r="H119" s="1271">
        <f t="shared" si="2"/>
        <v>0</v>
      </c>
    </row>
    <row r="120" spans="2:9" s="943" customFormat="1">
      <c r="B120" s="766"/>
      <c r="C120" s="766"/>
      <c r="D120" s="767"/>
      <c r="E120" s="766"/>
      <c r="F120" s="951"/>
      <c r="G120" s="765"/>
      <c r="H120" s="1271">
        <f t="shared" si="2"/>
        <v>0</v>
      </c>
      <c r="I120" s="767"/>
    </row>
    <row r="121" spans="2:9" ht="25.5">
      <c r="B121" s="484" t="s">
        <v>650</v>
      </c>
      <c r="D121" s="485" t="s">
        <v>2994</v>
      </c>
      <c r="H121" s="1271">
        <f t="shared" si="2"/>
        <v>0</v>
      </c>
    </row>
    <row r="122" spans="2:9">
      <c r="D122" s="485" t="s">
        <v>3055</v>
      </c>
      <c r="E122" s="484" t="s">
        <v>547</v>
      </c>
      <c r="F122" s="721">
        <v>3</v>
      </c>
      <c r="H122" s="1271">
        <f t="shared" si="2"/>
        <v>0</v>
      </c>
      <c r="I122" s="936"/>
    </row>
    <row r="123" spans="2:9">
      <c r="D123" s="485" t="s">
        <v>3106</v>
      </c>
      <c r="E123" s="484" t="s">
        <v>547</v>
      </c>
      <c r="F123" s="721">
        <v>1</v>
      </c>
      <c r="H123" s="1271">
        <f t="shared" si="2"/>
        <v>0</v>
      </c>
      <c r="I123" s="936"/>
    </row>
    <row r="124" spans="2:9">
      <c r="H124" s="1271">
        <f t="shared" si="2"/>
        <v>0</v>
      </c>
      <c r="I124" s="480"/>
    </row>
    <row r="125" spans="2:9" ht="38.25">
      <c r="B125" s="484" t="s">
        <v>763</v>
      </c>
      <c r="D125" s="485" t="s">
        <v>3054</v>
      </c>
      <c r="E125" s="484" t="s">
        <v>639</v>
      </c>
      <c r="F125" s="721">
        <v>27</v>
      </c>
      <c r="H125" s="1271">
        <f t="shared" si="2"/>
        <v>0</v>
      </c>
      <c r="I125" s="485" t="s">
        <v>3053</v>
      </c>
    </row>
    <row r="126" spans="2:9" ht="12.75" customHeight="1">
      <c r="H126" s="1271">
        <f t="shared" si="2"/>
        <v>0</v>
      </c>
      <c r="I126" s="480"/>
    </row>
    <row r="127" spans="2:9" ht="38.25">
      <c r="B127" s="484" t="s">
        <v>852</v>
      </c>
      <c r="D127" s="485" t="s">
        <v>3076</v>
      </c>
      <c r="E127" s="484" t="s">
        <v>554</v>
      </c>
      <c r="F127" s="721">
        <v>1</v>
      </c>
      <c r="H127" s="1271">
        <f t="shared" si="2"/>
        <v>0</v>
      </c>
    </row>
    <row r="128" spans="2:9" ht="12.75" customHeight="1">
      <c r="H128" s="1271">
        <f t="shared" si="2"/>
        <v>0</v>
      </c>
      <c r="I128" s="480"/>
    </row>
    <row r="129" spans="2:9" ht="25.5">
      <c r="B129" s="484" t="s">
        <v>848</v>
      </c>
      <c r="D129" s="485" t="s">
        <v>3051</v>
      </c>
      <c r="E129" s="484" t="s">
        <v>554</v>
      </c>
      <c r="F129" s="721">
        <v>18</v>
      </c>
      <c r="H129" s="1271">
        <f t="shared" si="2"/>
        <v>0</v>
      </c>
    </row>
    <row r="130" spans="2:9">
      <c r="B130" s="480"/>
      <c r="C130" s="480"/>
      <c r="D130" s="480"/>
      <c r="H130" s="1271">
        <f t="shared" si="2"/>
        <v>0</v>
      </c>
    </row>
    <row r="131" spans="2:9" ht="25.5">
      <c r="B131" s="484" t="s">
        <v>845</v>
      </c>
      <c r="D131" s="485" t="s">
        <v>651</v>
      </c>
      <c r="E131" s="484" t="s">
        <v>554</v>
      </c>
      <c r="F131" s="721">
        <v>1</v>
      </c>
      <c r="H131" s="1271">
        <f t="shared" si="2"/>
        <v>0</v>
      </c>
      <c r="I131" s="936"/>
    </row>
    <row r="132" spans="2:9">
      <c r="H132" s="1271">
        <f t="shared" si="2"/>
        <v>0</v>
      </c>
    </row>
    <row r="133" spans="2:9" ht="38.25">
      <c r="B133" s="484" t="s">
        <v>842</v>
      </c>
      <c r="D133" s="485" t="s">
        <v>649</v>
      </c>
      <c r="H133" s="1271">
        <f t="shared" si="2"/>
        <v>0</v>
      </c>
    </row>
    <row r="134" spans="2:9">
      <c r="D134" s="485" t="s">
        <v>648</v>
      </c>
      <c r="E134" s="484" t="s">
        <v>554</v>
      </c>
      <c r="F134" s="721">
        <v>3</v>
      </c>
      <c r="H134" s="1271">
        <f t="shared" si="2"/>
        <v>0</v>
      </c>
    </row>
    <row r="136" spans="2:9">
      <c r="B136" s="950"/>
      <c r="C136" s="939"/>
      <c r="D136" s="939" t="s">
        <v>2987</v>
      </c>
      <c r="E136" s="1417" t="s">
        <v>2986</v>
      </c>
      <c r="F136" s="1417"/>
      <c r="G136" s="1417"/>
      <c r="H136" s="938">
        <f>ROUND(SUM(H138:H138),2)</f>
        <v>0</v>
      </c>
      <c r="I136" s="937"/>
    </row>
    <row r="137" spans="2:9">
      <c r="G137" s="499"/>
      <c r="H137" s="732"/>
    </row>
    <row r="138" spans="2:9" ht="122.25" customHeight="1">
      <c r="B138" s="484" t="s">
        <v>645</v>
      </c>
      <c r="D138" s="949" t="s">
        <v>3105</v>
      </c>
      <c r="E138" s="948" t="s">
        <v>554</v>
      </c>
      <c r="F138" s="947">
        <v>1</v>
      </c>
      <c r="G138" s="946"/>
      <c r="H138" s="1271">
        <f t="shared" ref="H138" si="4">ROUND(F138*G138,2)</f>
        <v>0</v>
      </c>
      <c r="I138" s="977" t="s">
        <v>3104</v>
      </c>
    </row>
    <row r="139" spans="2:9" s="520" customFormat="1">
      <c r="B139" s="484"/>
      <c r="C139" s="484"/>
      <c r="D139" s="485"/>
      <c r="E139" s="484"/>
      <c r="F139" s="721"/>
      <c r="G139" s="482"/>
      <c r="H139" s="720"/>
      <c r="I139" s="942"/>
    </row>
    <row r="140" spans="2:9" s="941" customFormat="1">
      <c r="B140" s="940"/>
      <c r="C140" s="939"/>
      <c r="D140" s="939" t="s">
        <v>729</v>
      </c>
      <c r="E140" s="939"/>
      <c r="F140" s="1418" t="s">
        <v>646</v>
      </c>
      <c r="G140" s="1418"/>
      <c r="H140" s="938">
        <f>ROUND(SUM(H142:H148),2)</f>
        <v>0</v>
      </c>
      <c r="I140" s="937"/>
    </row>
    <row r="141" spans="2:9" s="941" customFormat="1">
      <c r="B141" s="484"/>
      <c r="C141" s="484"/>
      <c r="D141" s="493"/>
      <c r="E141" s="484"/>
      <c r="F141" s="721"/>
      <c r="G141" s="486"/>
      <c r="H141" s="731"/>
      <c r="I141" s="485"/>
    </row>
    <row r="142" spans="2:9" s="520" customFormat="1">
      <c r="B142" s="484" t="s">
        <v>636</v>
      </c>
      <c r="C142" s="484"/>
      <c r="D142" s="485" t="s">
        <v>644</v>
      </c>
      <c r="E142" s="237" t="s">
        <v>554</v>
      </c>
      <c r="F142" s="721">
        <v>1</v>
      </c>
      <c r="G142" s="482"/>
      <c r="H142" s="1271">
        <f t="shared" ref="H142:H148" si="5">ROUND(F142*G142,2)</f>
        <v>0</v>
      </c>
      <c r="I142" s="485"/>
    </row>
    <row r="143" spans="2:9" s="520" customFormat="1">
      <c r="B143" s="484"/>
      <c r="C143" s="484"/>
      <c r="D143" s="485"/>
      <c r="E143" s="237"/>
      <c r="F143" s="721"/>
      <c r="G143" s="482"/>
      <c r="H143" s="1271">
        <f t="shared" si="5"/>
        <v>0</v>
      </c>
      <c r="I143" s="485"/>
    </row>
    <row r="144" spans="2:9" ht="25.5">
      <c r="B144" s="484" t="s">
        <v>728</v>
      </c>
      <c r="D144" s="485" t="s">
        <v>642</v>
      </c>
      <c r="E144" s="237" t="s">
        <v>639</v>
      </c>
      <c r="F144" s="721">
        <v>40</v>
      </c>
      <c r="H144" s="1271">
        <f t="shared" si="5"/>
        <v>0</v>
      </c>
    </row>
    <row r="145" spans="2:9">
      <c r="E145" s="237"/>
      <c r="H145" s="1271">
        <f t="shared" si="5"/>
        <v>0</v>
      </c>
      <c r="I145" s="941"/>
    </row>
    <row r="146" spans="2:9" ht="25.5">
      <c r="B146" s="484" t="s">
        <v>727</v>
      </c>
      <c r="D146" s="485" t="s">
        <v>2983</v>
      </c>
      <c r="E146" s="237" t="s">
        <v>639</v>
      </c>
      <c r="F146" s="721">
        <v>40</v>
      </c>
      <c r="H146" s="1271">
        <f t="shared" si="5"/>
        <v>0</v>
      </c>
    </row>
    <row r="147" spans="2:9">
      <c r="E147" s="237"/>
      <c r="H147" s="1271">
        <f t="shared" si="5"/>
        <v>0</v>
      </c>
      <c r="I147" s="941"/>
    </row>
    <row r="148" spans="2:9">
      <c r="B148" s="484" t="s">
        <v>2982</v>
      </c>
      <c r="D148" s="485" t="s">
        <v>2981</v>
      </c>
      <c r="E148" s="237" t="s">
        <v>554</v>
      </c>
      <c r="F148" s="721">
        <v>1</v>
      </c>
      <c r="H148" s="1271">
        <f t="shared" si="5"/>
        <v>0</v>
      </c>
    </row>
    <row r="150" spans="2:9">
      <c r="B150" s="940"/>
      <c r="C150" s="939"/>
      <c r="D150" s="939" t="s">
        <v>726</v>
      </c>
      <c r="E150" s="939"/>
      <c r="F150" s="1418" t="s">
        <v>637</v>
      </c>
      <c r="G150" s="1418"/>
      <c r="H150" s="938">
        <f>ROUND(SUM(H152:H152),2)</f>
        <v>0</v>
      </c>
      <c r="I150" s="937"/>
    </row>
    <row r="151" spans="2:9">
      <c r="D151" s="493"/>
      <c r="G151" s="486"/>
    </row>
    <row r="152" spans="2:9" s="520" customFormat="1" ht="25.5">
      <c r="B152" s="484" t="s">
        <v>725</v>
      </c>
      <c r="C152" s="484"/>
      <c r="D152" s="485" t="s">
        <v>635</v>
      </c>
      <c r="E152" s="936" t="s">
        <v>52</v>
      </c>
      <c r="F152" s="721">
        <v>60</v>
      </c>
      <c r="G152" s="482"/>
      <c r="H152" s="1271">
        <f t="shared" ref="H152" si="6">ROUND(F152*G152,2)</f>
        <v>0</v>
      </c>
    </row>
    <row r="153" spans="2:9">
      <c r="D153" s="493"/>
    </row>
    <row r="154" spans="2:9">
      <c r="D154" s="492" t="str">
        <f>D11</f>
        <v>1 PREDDELA</v>
      </c>
      <c r="E154" s="491">
        <f>H11</f>
        <v>0</v>
      </c>
    </row>
    <row r="155" spans="2:9">
      <c r="D155" s="492" t="str">
        <f>D26</f>
        <v>2 ZEMELJSKA DELA IN TEMELJENJE</v>
      </c>
      <c r="E155" s="491">
        <f>H26</f>
        <v>0</v>
      </c>
    </row>
    <row r="156" spans="2:9">
      <c r="D156" s="935" t="str">
        <f>D72</f>
        <v>3 STROJNI DEL</v>
      </c>
      <c r="E156" s="491">
        <f>H72</f>
        <v>0</v>
      </c>
    </row>
    <row r="157" spans="2:9">
      <c r="D157" s="935" t="str">
        <f>D136</f>
        <v>4 JAŠKI</v>
      </c>
      <c r="E157" s="491">
        <f>H136</f>
        <v>0</v>
      </c>
    </row>
    <row r="158" spans="2:9">
      <c r="D158" s="490" t="str">
        <f>D140</f>
        <v>5 TUJE STORITVE</v>
      </c>
      <c r="E158" s="489">
        <f>H140</f>
        <v>0</v>
      </c>
    </row>
    <row r="159" spans="2:9">
      <c r="D159" s="932" t="str">
        <f>D150</f>
        <v>6 ZAKLJUČNA DELA</v>
      </c>
      <c r="E159" s="489">
        <f>H150</f>
        <v>0</v>
      </c>
    </row>
    <row r="160" spans="2:9">
      <c r="D160" s="727"/>
      <c r="E160" s="487"/>
    </row>
    <row r="161" spans="1:9">
      <c r="D161" s="934" t="s">
        <v>88</v>
      </c>
      <c r="E161" s="933">
        <f>ROUND(+SUM(E154:E159),2)</f>
        <v>0</v>
      </c>
    </row>
    <row r="162" spans="1:9">
      <c r="D162" s="727"/>
      <c r="E162" s="930"/>
    </row>
    <row r="163" spans="1:9" s="482" customFormat="1" ht="18" customHeight="1">
      <c r="A163" s="480"/>
      <c r="B163" s="484"/>
      <c r="C163" s="484"/>
      <c r="D163" s="932" t="s">
        <v>87</v>
      </c>
      <c r="E163" s="931">
        <f>ROUND(0.22*E161,2)</f>
        <v>0</v>
      </c>
      <c r="F163" s="721"/>
      <c r="H163" s="720"/>
      <c r="I163" s="485"/>
    </row>
    <row r="164" spans="1:9">
      <c r="D164" s="727"/>
      <c r="E164" s="930"/>
    </row>
    <row r="165" spans="1:9">
      <c r="D165" s="929" t="s">
        <v>86</v>
      </c>
      <c r="E165" s="928">
        <f>ROUND(+SUM(E161:E163),2)</f>
        <v>0</v>
      </c>
    </row>
    <row r="166" spans="1:9">
      <c r="D166" s="727"/>
      <c r="E166" s="927"/>
    </row>
    <row r="167" spans="1:9" s="482" customFormat="1">
      <c r="A167" s="480"/>
      <c r="B167" s="484"/>
      <c r="C167" s="484"/>
      <c r="D167" s="485"/>
      <c r="E167" s="484"/>
      <c r="F167" s="926"/>
      <c r="H167" s="720"/>
      <c r="I167" s="485"/>
    </row>
  </sheetData>
  <mergeCells count="10">
    <mergeCell ref="E136:G136"/>
    <mergeCell ref="F140:G140"/>
    <mergeCell ref="F150:G150"/>
    <mergeCell ref="E26:G26"/>
    <mergeCell ref="C3:F3"/>
    <mergeCell ref="C4:F4"/>
    <mergeCell ref="C5:F5"/>
    <mergeCell ref="D7:H7"/>
    <mergeCell ref="F11:G11"/>
    <mergeCell ref="F72:G72"/>
  </mergeCells>
  <pageMargins left="0.78740157480314965" right="0.39370078740157483" top="0.98425196850393704" bottom="0.78740157480314965" header="0" footer="0.19685039370078741"/>
  <pageSetup paperSize="9" scale="76" fitToHeight="0" orientation="landscape" r:id="rId1"/>
  <headerFooter>
    <oddFooter>&amp;CStran &amp;P od &amp;N</oddFooter>
  </headerFooter>
  <rowBreaks count="5" manualBreakCount="5">
    <brk id="20" max="8" man="1"/>
    <brk id="78" max="8" man="1"/>
    <brk id="95" max="8" man="1"/>
    <brk id="139" max="8" man="1"/>
    <brk id="149" max="8" man="1"/>
  </rowBreak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165"/>
  <sheetViews>
    <sheetView showZeros="0" view="pageBreakPreview" topLeftCell="A67" zoomScale="85" zoomScaleNormal="85" zoomScaleSheetLayoutView="85" workbookViewId="0">
      <selection activeCell="H80" sqref="H80"/>
    </sheetView>
  </sheetViews>
  <sheetFormatPr defaultRowHeight="12.75"/>
  <cols>
    <col min="1" max="1" width="9.125" style="480"/>
    <col min="2" max="3" width="10.75" style="484" customWidth="1"/>
    <col min="4" max="4" width="51.125" style="485" customWidth="1"/>
    <col min="5" max="5" width="13.75" style="484" customWidth="1"/>
    <col min="6" max="6" width="12.75" style="721" customWidth="1"/>
    <col min="7" max="7" width="15.75" style="482" customWidth="1"/>
    <col min="8" max="8" width="15.75" style="720" customWidth="1"/>
    <col min="9" max="9" width="21.75" style="485" customWidth="1"/>
    <col min="10" max="257" width="9.125" style="480"/>
    <col min="258" max="259" width="10.75" style="480" customWidth="1"/>
    <col min="260" max="260" width="51.125" style="480" customWidth="1"/>
    <col min="261" max="261" width="13.75" style="480" customWidth="1"/>
    <col min="262" max="262" width="12.75" style="480" customWidth="1"/>
    <col min="263" max="264" width="15.75" style="480" customWidth="1"/>
    <col min="265" max="265" width="21.75" style="480" customWidth="1"/>
    <col min="266" max="513" width="9.125" style="480"/>
    <col min="514" max="515" width="10.75" style="480" customWidth="1"/>
    <col min="516" max="516" width="51.125" style="480" customWidth="1"/>
    <col min="517" max="517" width="13.75" style="480" customWidth="1"/>
    <col min="518" max="518" width="12.75" style="480" customWidth="1"/>
    <col min="519" max="520" width="15.75" style="480" customWidth="1"/>
    <col min="521" max="521" width="21.75" style="480" customWidth="1"/>
    <col min="522" max="769" width="9.125" style="480"/>
    <col min="770" max="771" width="10.75" style="480" customWidth="1"/>
    <col min="772" max="772" width="51.125" style="480" customWidth="1"/>
    <col min="773" max="773" width="13.75" style="480" customWidth="1"/>
    <col min="774" max="774" width="12.75" style="480" customWidth="1"/>
    <col min="775" max="776" width="15.75" style="480" customWidth="1"/>
    <col min="777" max="777" width="21.75" style="480" customWidth="1"/>
    <col min="778" max="1025" width="9.125" style="480"/>
    <col min="1026" max="1027" width="10.75" style="480" customWidth="1"/>
    <col min="1028" max="1028" width="51.125" style="480" customWidth="1"/>
    <col min="1029" max="1029" width="13.75" style="480" customWidth="1"/>
    <col min="1030" max="1030" width="12.75" style="480" customWidth="1"/>
    <col min="1031" max="1032" width="15.75" style="480" customWidth="1"/>
    <col min="1033" max="1033" width="21.75" style="480" customWidth="1"/>
    <col min="1034" max="1281" width="9.125" style="480"/>
    <col min="1282" max="1283" width="10.75" style="480" customWidth="1"/>
    <col min="1284" max="1284" width="51.125" style="480" customWidth="1"/>
    <col min="1285" max="1285" width="13.75" style="480" customWidth="1"/>
    <col min="1286" max="1286" width="12.75" style="480" customWidth="1"/>
    <col min="1287" max="1288" width="15.75" style="480" customWidth="1"/>
    <col min="1289" max="1289" width="21.75" style="480" customWidth="1"/>
    <col min="1290" max="1537" width="9.125" style="480"/>
    <col min="1538" max="1539" width="10.75" style="480" customWidth="1"/>
    <col min="1540" max="1540" width="51.125" style="480" customWidth="1"/>
    <col min="1541" max="1541" width="13.75" style="480" customWidth="1"/>
    <col min="1542" max="1542" width="12.75" style="480" customWidth="1"/>
    <col min="1543" max="1544" width="15.75" style="480" customWidth="1"/>
    <col min="1545" max="1545" width="21.75" style="480" customWidth="1"/>
    <col min="1546" max="1793" width="9.125" style="480"/>
    <col min="1794" max="1795" width="10.75" style="480" customWidth="1"/>
    <col min="1796" max="1796" width="51.125" style="480" customWidth="1"/>
    <col min="1797" max="1797" width="13.75" style="480" customWidth="1"/>
    <col min="1798" max="1798" width="12.75" style="480" customWidth="1"/>
    <col min="1799" max="1800" width="15.75" style="480" customWidth="1"/>
    <col min="1801" max="1801" width="21.75" style="480" customWidth="1"/>
    <col min="1802" max="2049" width="9.125" style="480"/>
    <col min="2050" max="2051" width="10.75" style="480" customWidth="1"/>
    <col min="2052" max="2052" width="51.125" style="480" customWidth="1"/>
    <col min="2053" max="2053" width="13.75" style="480" customWidth="1"/>
    <col min="2054" max="2054" width="12.75" style="480" customWidth="1"/>
    <col min="2055" max="2056" width="15.75" style="480" customWidth="1"/>
    <col min="2057" max="2057" width="21.75" style="480" customWidth="1"/>
    <col min="2058" max="2305" width="9.125" style="480"/>
    <col min="2306" max="2307" width="10.75" style="480" customWidth="1"/>
    <col min="2308" max="2308" width="51.125" style="480" customWidth="1"/>
    <col min="2309" max="2309" width="13.75" style="480" customWidth="1"/>
    <col min="2310" max="2310" width="12.75" style="480" customWidth="1"/>
    <col min="2311" max="2312" width="15.75" style="480" customWidth="1"/>
    <col min="2313" max="2313" width="21.75" style="480" customWidth="1"/>
    <col min="2314" max="2561" width="9.125" style="480"/>
    <col min="2562" max="2563" width="10.75" style="480" customWidth="1"/>
    <col min="2564" max="2564" width="51.125" style="480" customWidth="1"/>
    <col min="2565" max="2565" width="13.75" style="480" customWidth="1"/>
    <col min="2566" max="2566" width="12.75" style="480" customWidth="1"/>
    <col min="2567" max="2568" width="15.75" style="480" customWidth="1"/>
    <col min="2569" max="2569" width="21.75" style="480" customWidth="1"/>
    <col min="2570" max="2817" width="9.125" style="480"/>
    <col min="2818" max="2819" width="10.75" style="480" customWidth="1"/>
    <col min="2820" max="2820" width="51.125" style="480" customWidth="1"/>
    <col min="2821" max="2821" width="13.75" style="480" customWidth="1"/>
    <col min="2822" max="2822" width="12.75" style="480" customWidth="1"/>
    <col min="2823" max="2824" width="15.75" style="480" customWidth="1"/>
    <col min="2825" max="2825" width="21.75" style="480" customWidth="1"/>
    <col min="2826" max="3073" width="9.125" style="480"/>
    <col min="3074" max="3075" width="10.75" style="480" customWidth="1"/>
    <col min="3076" max="3076" width="51.125" style="480" customWidth="1"/>
    <col min="3077" max="3077" width="13.75" style="480" customWidth="1"/>
    <col min="3078" max="3078" width="12.75" style="480" customWidth="1"/>
    <col min="3079" max="3080" width="15.75" style="480" customWidth="1"/>
    <col min="3081" max="3081" width="21.75" style="480" customWidth="1"/>
    <col min="3082" max="3329" width="9.125" style="480"/>
    <col min="3330" max="3331" width="10.75" style="480" customWidth="1"/>
    <col min="3332" max="3332" width="51.125" style="480" customWidth="1"/>
    <col min="3333" max="3333" width="13.75" style="480" customWidth="1"/>
    <col min="3334" max="3334" width="12.75" style="480" customWidth="1"/>
    <col min="3335" max="3336" width="15.75" style="480" customWidth="1"/>
    <col min="3337" max="3337" width="21.75" style="480" customWidth="1"/>
    <col min="3338" max="3585" width="9.125" style="480"/>
    <col min="3586" max="3587" width="10.75" style="480" customWidth="1"/>
    <col min="3588" max="3588" width="51.125" style="480" customWidth="1"/>
    <col min="3589" max="3589" width="13.75" style="480" customWidth="1"/>
    <col min="3590" max="3590" width="12.75" style="480" customWidth="1"/>
    <col min="3591" max="3592" width="15.75" style="480" customWidth="1"/>
    <col min="3593" max="3593" width="21.75" style="480" customWidth="1"/>
    <col min="3594" max="3841" width="9.125" style="480"/>
    <col min="3842" max="3843" width="10.75" style="480" customWidth="1"/>
    <col min="3844" max="3844" width="51.125" style="480" customWidth="1"/>
    <col min="3845" max="3845" width="13.75" style="480" customWidth="1"/>
    <col min="3846" max="3846" width="12.75" style="480" customWidth="1"/>
    <col min="3847" max="3848" width="15.75" style="480" customWidth="1"/>
    <col min="3849" max="3849" width="21.75" style="480" customWidth="1"/>
    <col min="3850" max="4097" width="9.125" style="480"/>
    <col min="4098" max="4099" width="10.75" style="480" customWidth="1"/>
    <col min="4100" max="4100" width="51.125" style="480" customWidth="1"/>
    <col min="4101" max="4101" width="13.75" style="480" customWidth="1"/>
    <col min="4102" max="4102" width="12.75" style="480" customWidth="1"/>
    <col min="4103" max="4104" width="15.75" style="480" customWidth="1"/>
    <col min="4105" max="4105" width="21.75" style="480" customWidth="1"/>
    <col min="4106" max="4353" width="9.125" style="480"/>
    <col min="4354" max="4355" width="10.75" style="480" customWidth="1"/>
    <col min="4356" max="4356" width="51.125" style="480" customWidth="1"/>
    <col min="4357" max="4357" width="13.75" style="480" customWidth="1"/>
    <col min="4358" max="4358" width="12.75" style="480" customWidth="1"/>
    <col min="4359" max="4360" width="15.75" style="480" customWidth="1"/>
    <col min="4361" max="4361" width="21.75" style="480" customWidth="1"/>
    <col min="4362" max="4609" width="9.125" style="480"/>
    <col min="4610" max="4611" width="10.75" style="480" customWidth="1"/>
    <col min="4612" max="4612" width="51.125" style="480" customWidth="1"/>
    <col min="4613" max="4613" width="13.75" style="480" customWidth="1"/>
    <col min="4614" max="4614" width="12.75" style="480" customWidth="1"/>
    <col min="4615" max="4616" width="15.75" style="480" customWidth="1"/>
    <col min="4617" max="4617" width="21.75" style="480" customWidth="1"/>
    <col min="4618" max="4865" width="9.125" style="480"/>
    <col min="4866" max="4867" width="10.75" style="480" customWidth="1"/>
    <col min="4868" max="4868" width="51.125" style="480" customWidth="1"/>
    <col min="4869" max="4869" width="13.75" style="480" customWidth="1"/>
    <col min="4870" max="4870" width="12.75" style="480" customWidth="1"/>
    <col min="4871" max="4872" width="15.75" style="480" customWidth="1"/>
    <col min="4873" max="4873" width="21.75" style="480" customWidth="1"/>
    <col min="4874" max="5121" width="9.125" style="480"/>
    <col min="5122" max="5123" width="10.75" style="480" customWidth="1"/>
    <col min="5124" max="5124" width="51.125" style="480" customWidth="1"/>
    <col min="5125" max="5125" width="13.75" style="480" customWidth="1"/>
    <col min="5126" max="5126" width="12.75" style="480" customWidth="1"/>
    <col min="5127" max="5128" width="15.75" style="480" customWidth="1"/>
    <col min="5129" max="5129" width="21.75" style="480" customWidth="1"/>
    <col min="5130" max="5377" width="9.125" style="480"/>
    <col min="5378" max="5379" width="10.75" style="480" customWidth="1"/>
    <col min="5380" max="5380" width="51.125" style="480" customWidth="1"/>
    <col min="5381" max="5381" width="13.75" style="480" customWidth="1"/>
    <col min="5382" max="5382" width="12.75" style="480" customWidth="1"/>
    <col min="5383" max="5384" width="15.75" style="480" customWidth="1"/>
    <col min="5385" max="5385" width="21.75" style="480" customWidth="1"/>
    <col min="5386" max="5633" width="9.125" style="480"/>
    <col min="5634" max="5635" width="10.75" style="480" customWidth="1"/>
    <col min="5636" max="5636" width="51.125" style="480" customWidth="1"/>
    <col min="5637" max="5637" width="13.75" style="480" customWidth="1"/>
    <col min="5638" max="5638" width="12.75" style="480" customWidth="1"/>
    <col min="5639" max="5640" width="15.75" style="480" customWidth="1"/>
    <col min="5641" max="5641" width="21.75" style="480" customWidth="1"/>
    <col min="5642" max="5889" width="9.125" style="480"/>
    <col min="5890" max="5891" width="10.75" style="480" customWidth="1"/>
    <col min="5892" max="5892" width="51.125" style="480" customWidth="1"/>
    <col min="5893" max="5893" width="13.75" style="480" customWidth="1"/>
    <col min="5894" max="5894" width="12.75" style="480" customWidth="1"/>
    <col min="5895" max="5896" width="15.75" style="480" customWidth="1"/>
    <col min="5897" max="5897" width="21.75" style="480" customWidth="1"/>
    <col min="5898" max="6145" width="9.125" style="480"/>
    <col min="6146" max="6147" width="10.75" style="480" customWidth="1"/>
    <col min="6148" max="6148" width="51.125" style="480" customWidth="1"/>
    <col min="6149" max="6149" width="13.75" style="480" customWidth="1"/>
    <col min="6150" max="6150" width="12.75" style="480" customWidth="1"/>
    <col min="6151" max="6152" width="15.75" style="480" customWidth="1"/>
    <col min="6153" max="6153" width="21.75" style="480" customWidth="1"/>
    <col min="6154" max="6401" width="9.125" style="480"/>
    <col min="6402" max="6403" width="10.75" style="480" customWidth="1"/>
    <col min="6404" max="6404" width="51.125" style="480" customWidth="1"/>
    <col min="6405" max="6405" width="13.75" style="480" customWidth="1"/>
    <col min="6406" max="6406" width="12.75" style="480" customWidth="1"/>
    <col min="6407" max="6408" width="15.75" style="480" customWidth="1"/>
    <col min="6409" max="6409" width="21.75" style="480" customWidth="1"/>
    <col min="6410" max="6657" width="9.125" style="480"/>
    <col min="6658" max="6659" width="10.75" style="480" customWidth="1"/>
    <col min="6660" max="6660" width="51.125" style="480" customWidth="1"/>
    <col min="6661" max="6661" width="13.75" style="480" customWidth="1"/>
    <col min="6662" max="6662" width="12.75" style="480" customWidth="1"/>
    <col min="6663" max="6664" width="15.75" style="480" customWidth="1"/>
    <col min="6665" max="6665" width="21.75" style="480" customWidth="1"/>
    <col min="6666" max="6913" width="9.125" style="480"/>
    <col min="6914" max="6915" width="10.75" style="480" customWidth="1"/>
    <col min="6916" max="6916" width="51.125" style="480" customWidth="1"/>
    <col min="6917" max="6917" width="13.75" style="480" customWidth="1"/>
    <col min="6918" max="6918" width="12.75" style="480" customWidth="1"/>
    <col min="6919" max="6920" width="15.75" style="480" customWidth="1"/>
    <col min="6921" max="6921" width="21.75" style="480" customWidth="1"/>
    <col min="6922" max="7169" width="9.125" style="480"/>
    <col min="7170" max="7171" width="10.75" style="480" customWidth="1"/>
    <col min="7172" max="7172" width="51.125" style="480" customWidth="1"/>
    <col min="7173" max="7173" width="13.75" style="480" customWidth="1"/>
    <col min="7174" max="7174" width="12.75" style="480" customWidth="1"/>
    <col min="7175" max="7176" width="15.75" style="480" customWidth="1"/>
    <col min="7177" max="7177" width="21.75" style="480" customWidth="1"/>
    <col min="7178" max="7425" width="9.125" style="480"/>
    <col min="7426" max="7427" width="10.75" style="480" customWidth="1"/>
    <col min="7428" max="7428" width="51.125" style="480" customWidth="1"/>
    <col min="7429" max="7429" width="13.75" style="480" customWidth="1"/>
    <col min="7430" max="7430" width="12.75" style="480" customWidth="1"/>
    <col min="7431" max="7432" width="15.75" style="480" customWidth="1"/>
    <col min="7433" max="7433" width="21.75" style="480" customWidth="1"/>
    <col min="7434" max="7681" width="9.125" style="480"/>
    <col min="7682" max="7683" width="10.75" style="480" customWidth="1"/>
    <col min="7684" max="7684" width="51.125" style="480" customWidth="1"/>
    <col min="7685" max="7685" width="13.75" style="480" customWidth="1"/>
    <col min="7686" max="7686" width="12.75" style="480" customWidth="1"/>
    <col min="7687" max="7688" width="15.75" style="480" customWidth="1"/>
    <col min="7689" max="7689" width="21.75" style="480" customWidth="1"/>
    <col min="7690" max="7937" width="9.125" style="480"/>
    <col min="7938" max="7939" width="10.75" style="480" customWidth="1"/>
    <col min="7940" max="7940" width="51.125" style="480" customWidth="1"/>
    <col min="7941" max="7941" width="13.75" style="480" customWidth="1"/>
    <col min="7942" max="7942" width="12.75" style="480" customWidth="1"/>
    <col min="7943" max="7944" width="15.75" style="480" customWidth="1"/>
    <col min="7945" max="7945" width="21.75" style="480" customWidth="1"/>
    <col min="7946" max="8193" width="9.125" style="480"/>
    <col min="8194" max="8195" width="10.75" style="480" customWidth="1"/>
    <col min="8196" max="8196" width="51.125" style="480" customWidth="1"/>
    <col min="8197" max="8197" width="13.75" style="480" customWidth="1"/>
    <col min="8198" max="8198" width="12.75" style="480" customWidth="1"/>
    <col min="8199" max="8200" width="15.75" style="480" customWidth="1"/>
    <col min="8201" max="8201" width="21.75" style="480" customWidth="1"/>
    <col min="8202" max="8449" width="9.125" style="480"/>
    <col min="8450" max="8451" width="10.75" style="480" customWidth="1"/>
    <col min="8452" max="8452" width="51.125" style="480" customWidth="1"/>
    <col min="8453" max="8453" width="13.75" style="480" customWidth="1"/>
    <col min="8454" max="8454" width="12.75" style="480" customWidth="1"/>
    <col min="8455" max="8456" width="15.75" style="480" customWidth="1"/>
    <col min="8457" max="8457" width="21.75" style="480" customWidth="1"/>
    <col min="8458" max="8705" width="9.125" style="480"/>
    <col min="8706" max="8707" width="10.75" style="480" customWidth="1"/>
    <col min="8708" max="8708" width="51.125" style="480" customWidth="1"/>
    <col min="8709" max="8709" width="13.75" style="480" customWidth="1"/>
    <col min="8710" max="8710" width="12.75" style="480" customWidth="1"/>
    <col min="8711" max="8712" width="15.75" style="480" customWidth="1"/>
    <col min="8713" max="8713" width="21.75" style="480" customWidth="1"/>
    <col min="8714" max="8961" width="9.125" style="480"/>
    <col min="8962" max="8963" width="10.75" style="480" customWidth="1"/>
    <col min="8964" max="8964" width="51.125" style="480" customWidth="1"/>
    <col min="8965" max="8965" width="13.75" style="480" customWidth="1"/>
    <col min="8966" max="8966" width="12.75" style="480" customWidth="1"/>
    <col min="8967" max="8968" width="15.75" style="480" customWidth="1"/>
    <col min="8969" max="8969" width="21.75" style="480" customWidth="1"/>
    <col min="8970" max="9217" width="9.125" style="480"/>
    <col min="9218" max="9219" width="10.75" style="480" customWidth="1"/>
    <col min="9220" max="9220" width="51.125" style="480" customWidth="1"/>
    <col min="9221" max="9221" width="13.75" style="480" customWidth="1"/>
    <col min="9222" max="9222" width="12.75" style="480" customWidth="1"/>
    <col min="9223" max="9224" width="15.75" style="480" customWidth="1"/>
    <col min="9225" max="9225" width="21.75" style="480" customWidth="1"/>
    <col min="9226" max="9473" width="9.125" style="480"/>
    <col min="9474" max="9475" width="10.75" style="480" customWidth="1"/>
    <col min="9476" max="9476" width="51.125" style="480" customWidth="1"/>
    <col min="9477" max="9477" width="13.75" style="480" customWidth="1"/>
    <col min="9478" max="9478" width="12.75" style="480" customWidth="1"/>
    <col min="9479" max="9480" width="15.75" style="480" customWidth="1"/>
    <col min="9481" max="9481" width="21.75" style="480" customWidth="1"/>
    <col min="9482" max="9729" width="9.125" style="480"/>
    <col min="9730" max="9731" width="10.75" style="480" customWidth="1"/>
    <col min="9732" max="9732" width="51.125" style="480" customWidth="1"/>
    <col min="9733" max="9733" width="13.75" style="480" customWidth="1"/>
    <col min="9734" max="9734" width="12.75" style="480" customWidth="1"/>
    <col min="9735" max="9736" width="15.75" style="480" customWidth="1"/>
    <col min="9737" max="9737" width="21.75" style="480" customWidth="1"/>
    <col min="9738" max="9985" width="9.125" style="480"/>
    <col min="9986" max="9987" width="10.75" style="480" customWidth="1"/>
    <col min="9988" max="9988" width="51.125" style="480" customWidth="1"/>
    <col min="9989" max="9989" width="13.75" style="480" customWidth="1"/>
    <col min="9990" max="9990" width="12.75" style="480" customWidth="1"/>
    <col min="9991" max="9992" width="15.75" style="480" customWidth="1"/>
    <col min="9993" max="9993" width="21.75" style="480" customWidth="1"/>
    <col min="9994" max="10241" width="9.125" style="480"/>
    <col min="10242" max="10243" width="10.75" style="480" customWidth="1"/>
    <col min="10244" max="10244" width="51.125" style="480" customWidth="1"/>
    <col min="10245" max="10245" width="13.75" style="480" customWidth="1"/>
    <col min="10246" max="10246" width="12.75" style="480" customWidth="1"/>
    <col min="10247" max="10248" width="15.75" style="480" customWidth="1"/>
    <col min="10249" max="10249" width="21.75" style="480" customWidth="1"/>
    <col min="10250" max="10497" width="9.125" style="480"/>
    <col min="10498" max="10499" width="10.75" style="480" customWidth="1"/>
    <col min="10500" max="10500" width="51.125" style="480" customWidth="1"/>
    <col min="10501" max="10501" width="13.75" style="480" customWidth="1"/>
    <col min="10502" max="10502" width="12.75" style="480" customWidth="1"/>
    <col min="10503" max="10504" width="15.75" style="480" customWidth="1"/>
    <col min="10505" max="10505" width="21.75" style="480" customWidth="1"/>
    <col min="10506" max="10753" width="9.125" style="480"/>
    <col min="10754" max="10755" width="10.75" style="480" customWidth="1"/>
    <col min="10756" max="10756" width="51.125" style="480" customWidth="1"/>
    <col min="10757" max="10757" width="13.75" style="480" customWidth="1"/>
    <col min="10758" max="10758" width="12.75" style="480" customWidth="1"/>
    <col min="10759" max="10760" width="15.75" style="480" customWidth="1"/>
    <col min="10761" max="10761" width="21.75" style="480" customWidth="1"/>
    <col min="10762" max="11009" width="9.125" style="480"/>
    <col min="11010" max="11011" width="10.75" style="480" customWidth="1"/>
    <col min="11012" max="11012" width="51.125" style="480" customWidth="1"/>
    <col min="11013" max="11013" width="13.75" style="480" customWidth="1"/>
    <col min="11014" max="11014" width="12.75" style="480" customWidth="1"/>
    <col min="11015" max="11016" width="15.75" style="480" customWidth="1"/>
    <col min="11017" max="11017" width="21.75" style="480" customWidth="1"/>
    <col min="11018" max="11265" width="9.125" style="480"/>
    <col min="11266" max="11267" width="10.75" style="480" customWidth="1"/>
    <col min="11268" max="11268" width="51.125" style="480" customWidth="1"/>
    <col min="11269" max="11269" width="13.75" style="480" customWidth="1"/>
    <col min="11270" max="11270" width="12.75" style="480" customWidth="1"/>
    <col min="11271" max="11272" width="15.75" style="480" customWidth="1"/>
    <col min="11273" max="11273" width="21.75" style="480" customWidth="1"/>
    <col min="11274" max="11521" width="9.125" style="480"/>
    <col min="11522" max="11523" width="10.75" style="480" customWidth="1"/>
    <col min="11524" max="11524" width="51.125" style="480" customWidth="1"/>
    <col min="11525" max="11525" width="13.75" style="480" customWidth="1"/>
    <col min="11526" max="11526" width="12.75" style="480" customWidth="1"/>
    <col min="11527" max="11528" width="15.75" style="480" customWidth="1"/>
    <col min="11529" max="11529" width="21.75" style="480" customWidth="1"/>
    <col min="11530" max="11777" width="9.125" style="480"/>
    <col min="11778" max="11779" width="10.75" style="480" customWidth="1"/>
    <col min="11780" max="11780" width="51.125" style="480" customWidth="1"/>
    <col min="11781" max="11781" width="13.75" style="480" customWidth="1"/>
    <col min="11782" max="11782" width="12.75" style="480" customWidth="1"/>
    <col min="11783" max="11784" width="15.75" style="480" customWidth="1"/>
    <col min="11785" max="11785" width="21.75" style="480" customWidth="1"/>
    <col min="11786" max="12033" width="9.125" style="480"/>
    <col min="12034" max="12035" width="10.75" style="480" customWidth="1"/>
    <col min="12036" max="12036" width="51.125" style="480" customWidth="1"/>
    <col min="12037" max="12037" width="13.75" style="480" customWidth="1"/>
    <col min="12038" max="12038" width="12.75" style="480" customWidth="1"/>
    <col min="12039" max="12040" width="15.75" style="480" customWidth="1"/>
    <col min="12041" max="12041" width="21.75" style="480" customWidth="1"/>
    <col min="12042" max="12289" width="9.125" style="480"/>
    <col min="12290" max="12291" width="10.75" style="480" customWidth="1"/>
    <col min="12292" max="12292" width="51.125" style="480" customWidth="1"/>
    <col min="12293" max="12293" width="13.75" style="480" customWidth="1"/>
    <col min="12294" max="12294" width="12.75" style="480" customWidth="1"/>
    <col min="12295" max="12296" width="15.75" style="480" customWidth="1"/>
    <col min="12297" max="12297" width="21.75" style="480" customWidth="1"/>
    <col min="12298" max="12545" width="9.125" style="480"/>
    <col min="12546" max="12547" width="10.75" style="480" customWidth="1"/>
    <col min="12548" max="12548" width="51.125" style="480" customWidth="1"/>
    <col min="12549" max="12549" width="13.75" style="480" customWidth="1"/>
    <col min="12550" max="12550" width="12.75" style="480" customWidth="1"/>
    <col min="12551" max="12552" width="15.75" style="480" customWidth="1"/>
    <col min="12553" max="12553" width="21.75" style="480" customWidth="1"/>
    <col min="12554" max="12801" width="9.125" style="480"/>
    <col min="12802" max="12803" width="10.75" style="480" customWidth="1"/>
    <col min="12804" max="12804" width="51.125" style="480" customWidth="1"/>
    <col min="12805" max="12805" width="13.75" style="480" customWidth="1"/>
    <col min="12806" max="12806" width="12.75" style="480" customWidth="1"/>
    <col min="12807" max="12808" width="15.75" style="480" customWidth="1"/>
    <col min="12809" max="12809" width="21.75" style="480" customWidth="1"/>
    <col min="12810" max="13057" width="9.125" style="480"/>
    <col min="13058" max="13059" width="10.75" style="480" customWidth="1"/>
    <col min="13060" max="13060" width="51.125" style="480" customWidth="1"/>
    <col min="13061" max="13061" width="13.75" style="480" customWidth="1"/>
    <col min="13062" max="13062" width="12.75" style="480" customWidth="1"/>
    <col min="13063" max="13064" width="15.75" style="480" customWidth="1"/>
    <col min="13065" max="13065" width="21.75" style="480" customWidth="1"/>
    <col min="13066" max="13313" width="9.125" style="480"/>
    <col min="13314" max="13315" width="10.75" style="480" customWidth="1"/>
    <col min="13316" max="13316" width="51.125" style="480" customWidth="1"/>
    <col min="13317" max="13317" width="13.75" style="480" customWidth="1"/>
    <col min="13318" max="13318" width="12.75" style="480" customWidth="1"/>
    <col min="13319" max="13320" width="15.75" style="480" customWidth="1"/>
    <col min="13321" max="13321" width="21.75" style="480" customWidth="1"/>
    <col min="13322" max="13569" width="9.125" style="480"/>
    <col min="13570" max="13571" width="10.75" style="480" customWidth="1"/>
    <col min="13572" max="13572" width="51.125" style="480" customWidth="1"/>
    <col min="13573" max="13573" width="13.75" style="480" customWidth="1"/>
    <col min="13574" max="13574" width="12.75" style="480" customWidth="1"/>
    <col min="13575" max="13576" width="15.75" style="480" customWidth="1"/>
    <col min="13577" max="13577" width="21.75" style="480" customWidth="1"/>
    <col min="13578" max="13825" width="9.125" style="480"/>
    <col min="13826" max="13827" width="10.75" style="480" customWidth="1"/>
    <col min="13828" max="13828" width="51.125" style="480" customWidth="1"/>
    <col min="13829" max="13829" width="13.75" style="480" customWidth="1"/>
    <col min="13830" max="13830" width="12.75" style="480" customWidth="1"/>
    <col min="13831" max="13832" width="15.75" style="480" customWidth="1"/>
    <col min="13833" max="13833" width="21.75" style="480" customWidth="1"/>
    <col min="13834" max="14081" width="9.125" style="480"/>
    <col min="14082" max="14083" width="10.75" style="480" customWidth="1"/>
    <col min="14084" max="14084" width="51.125" style="480" customWidth="1"/>
    <col min="14085" max="14085" width="13.75" style="480" customWidth="1"/>
    <col min="14086" max="14086" width="12.75" style="480" customWidth="1"/>
    <col min="14087" max="14088" width="15.75" style="480" customWidth="1"/>
    <col min="14089" max="14089" width="21.75" style="480" customWidth="1"/>
    <col min="14090" max="14337" width="9.125" style="480"/>
    <col min="14338" max="14339" width="10.75" style="480" customWidth="1"/>
    <col min="14340" max="14340" width="51.125" style="480" customWidth="1"/>
    <col min="14341" max="14341" width="13.75" style="480" customWidth="1"/>
    <col min="14342" max="14342" width="12.75" style="480" customWidth="1"/>
    <col min="14343" max="14344" width="15.75" style="480" customWidth="1"/>
    <col min="14345" max="14345" width="21.75" style="480" customWidth="1"/>
    <col min="14346" max="14593" width="9.125" style="480"/>
    <col min="14594" max="14595" width="10.75" style="480" customWidth="1"/>
    <col min="14596" max="14596" width="51.125" style="480" customWidth="1"/>
    <col min="14597" max="14597" width="13.75" style="480" customWidth="1"/>
    <col min="14598" max="14598" width="12.75" style="480" customWidth="1"/>
    <col min="14599" max="14600" width="15.75" style="480" customWidth="1"/>
    <col min="14601" max="14601" width="21.75" style="480" customWidth="1"/>
    <col min="14602" max="14849" width="9.125" style="480"/>
    <col min="14850" max="14851" width="10.75" style="480" customWidth="1"/>
    <col min="14852" max="14852" width="51.125" style="480" customWidth="1"/>
    <col min="14853" max="14853" width="13.75" style="480" customWidth="1"/>
    <col min="14854" max="14854" width="12.75" style="480" customWidth="1"/>
    <col min="14855" max="14856" width="15.75" style="480" customWidth="1"/>
    <col min="14857" max="14857" width="21.75" style="480" customWidth="1"/>
    <col min="14858" max="15105" width="9.125" style="480"/>
    <col min="15106" max="15107" width="10.75" style="480" customWidth="1"/>
    <col min="15108" max="15108" width="51.125" style="480" customWidth="1"/>
    <col min="15109" max="15109" width="13.75" style="480" customWidth="1"/>
    <col min="15110" max="15110" width="12.75" style="480" customWidth="1"/>
    <col min="15111" max="15112" width="15.75" style="480" customWidth="1"/>
    <col min="15113" max="15113" width="21.75" style="480" customWidth="1"/>
    <col min="15114" max="15361" width="9.125" style="480"/>
    <col min="15362" max="15363" width="10.75" style="480" customWidth="1"/>
    <col min="15364" max="15364" width="51.125" style="480" customWidth="1"/>
    <col min="15365" max="15365" width="13.75" style="480" customWidth="1"/>
    <col min="15366" max="15366" width="12.75" style="480" customWidth="1"/>
    <col min="15367" max="15368" width="15.75" style="480" customWidth="1"/>
    <col min="15369" max="15369" width="21.75" style="480" customWidth="1"/>
    <col min="15370" max="15617" width="9.125" style="480"/>
    <col min="15618" max="15619" width="10.75" style="480" customWidth="1"/>
    <col min="15620" max="15620" width="51.125" style="480" customWidth="1"/>
    <col min="15621" max="15621" width="13.75" style="480" customWidth="1"/>
    <col min="15622" max="15622" width="12.75" style="480" customWidth="1"/>
    <col min="15623" max="15624" width="15.75" style="480" customWidth="1"/>
    <col min="15625" max="15625" width="21.75" style="480" customWidth="1"/>
    <col min="15626" max="15873" width="9.125" style="480"/>
    <col min="15874" max="15875" width="10.75" style="480" customWidth="1"/>
    <col min="15876" max="15876" width="51.125" style="480" customWidth="1"/>
    <col min="15877" max="15877" width="13.75" style="480" customWidth="1"/>
    <col min="15878" max="15878" width="12.75" style="480" customWidth="1"/>
    <col min="15879" max="15880" width="15.75" style="480" customWidth="1"/>
    <col min="15881" max="15881" width="21.75" style="480" customWidth="1"/>
    <col min="15882" max="16129" width="9.125" style="480"/>
    <col min="16130" max="16131" width="10.75" style="480" customWidth="1"/>
    <col min="16132" max="16132" width="51.125" style="480" customWidth="1"/>
    <col min="16133" max="16133" width="13.75" style="480" customWidth="1"/>
    <col min="16134" max="16134" width="12.75" style="480" customWidth="1"/>
    <col min="16135" max="16136" width="15.75" style="480" customWidth="1"/>
    <col min="16137" max="16137" width="21.75" style="480" customWidth="1"/>
    <col min="16138" max="16384" width="9.125" style="480"/>
  </cols>
  <sheetData>
    <row r="2" spans="2:9">
      <c r="B2" s="520" t="s">
        <v>0</v>
      </c>
      <c r="C2" s="519" t="s">
        <v>3044</v>
      </c>
      <c r="D2" s="518"/>
      <c r="E2" s="520"/>
    </row>
    <row r="3" spans="2:9" s="518" customFormat="1" ht="12.75" customHeight="1">
      <c r="B3" s="520" t="s">
        <v>723</v>
      </c>
      <c r="C3" s="1388" t="s">
        <v>1</v>
      </c>
      <c r="D3" s="1388"/>
      <c r="E3" s="1388"/>
      <c r="F3" s="1388"/>
      <c r="G3" s="521"/>
      <c r="H3" s="720"/>
    </row>
    <row r="4" spans="2:9" s="518" customFormat="1" ht="41.25" customHeight="1">
      <c r="B4" s="520" t="s">
        <v>84</v>
      </c>
      <c r="C4" s="1388" t="s">
        <v>3043</v>
      </c>
      <c r="D4" s="1388"/>
      <c r="E4" s="1388"/>
      <c r="F4" s="1388"/>
      <c r="G4" s="521"/>
      <c r="H4" s="720"/>
    </row>
    <row r="5" spans="2:9" s="518" customFormat="1">
      <c r="B5" s="520" t="s">
        <v>3</v>
      </c>
      <c r="C5" s="1419" t="s">
        <v>721</v>
      </c>
      <c r="D5" s="1419"/>
      <c r="E5" s="1419"/>
      <c r="F5" s="1419"/>
      <c r="G5" s="521"/>
      <c r="H5" s="720"/>
    </row>
    <row r="6" spans="2:9" s="518" customFormat="1">
      <c r="B6" s="520" t="s">
        <v>2</v>
      </c>
      <c r="C6" s="519" t="s">
        <v>79</v>
      </c>
      <c r="D6" s="975"/>
      <c r="E6" s="975"/>
      <c r="F6" s="974"/>
      <c r="G6" s="521"/>
      <c r="H6" s="720"/>
    </row>
    <row r="7" spans="2:9" s="518" customFormat="1" ht="72.75" customHeight="1">
      <c r="C7" s="519"/>
      <c r="D7" s="1420" t="s">
        <v>3569</v>
      </c>
      <c r="E7" s="1420"/>
      <c r="F7" s="1420"/>
      <c r="G7" s="1420"/>
      <c r="H7" s="1420"/>
    </row>
    <row r="8" spans="2:9" s="512" customFormat="1" ht="9.9499999999999993" customHeight="1">
      <c r="B8" s="516"/>
      <c r="C8" s="516"/>
      <c r="D8" s="517"/>
      <c r="E8" s="516"/>
      <c r="F8" s="973"/>
      <c r="G8" s="514"/>
      <c r="H8" s="972"/>
      <c r="I8" s="517"/>
    </row>
    <row r="9" spans="2:9" s="506" customFormat="1" ht="32.1" customHeight="1" thickBot="1">
      <c r="B9" s="971" t="s">
        <v>74</v>
      </c>
      <c r="C9" s="971" t="s">
        <v>73</v>
      </c>
      <c r="D9" s="971" t="s">
        <v>72</v>
      </c>
      <c r="E9" s="971" t="s">
        <v>71</v>
      </c>
      <c r="F9" s="971" t="s">
        <v>70</v>
      </c>
      <c r="G9" s="971" t="s">
        <v>69</v>
      </c>
      <c r="H9" s="971" t="s">
        <v>68</v>
      </c>
      <c r="I9" s="971" t="s">
        <v>720</v>
      </c>
    </row>
    <row r="10" spans="2:9" s="500" customFormat="1" ht="15">
      <c r="B10" s="504"/>
      <c r="C10" s="504"/>
      <c r="D10" s="505"/>
      <c r="E10" s="504"/>
      <c r="F10" s="744"/>
      <c r="G10" s="502"/>
      <c r="H10" s="743"/>
      <c r="I10" s="505"/>
    </row>
    <row r="11" spans="2:9">
      <c r="B11" s="940"/>
      <c r="C11" s="939"/>
      <c r="D11" s="939" t="s">
        <v>67</v>
      </c>
      <c r="E11" s="939"/>
      <c r="F11" s="1418" t="s">
        <v>48</v>
      </c>
      <c r="G11" s="1418"/>
      <c r="H11" s="938">
        <f>ROUND(SUM(H15:H24),2)</f>
        <v>0</v>
      </c>
      <c r="I11" s="937"/>
    </row>
    <row r="12" spans="2:9">
      <c r="D12" s="493"/>
      <c r="G12" s="480"/>
      <c r="H12" s="480"/>
      <c r="I12" s="480"/>
    </row>
    <row r="13" spans="2:9">
      <c r="B13" s="970"/>
      <c r="C13" s="970"/>
      <c r="D13" s="970" t="s">
        <v>66</v>
      </c>
      <c r="E13" s="970"/>
      <c r="F13" s="970"/>
      <c r="G13" s="970"/>
      <c r="H13" s="970"/>
      <c r="I13" s="970"/>
    </row>
    <row r="14" spans="2:9">
      <c r="D14" s="493"/>
      <c r="G14" s="480"/>
      <c r="H14" s="480"/>
      <c r="I14" s="480"/>
    </row>
    <row r="15" spans="2:9" s="520" customFormat="1" ht="63.75">
      <c r="B15" s="484" t="s">
        <v>719</v>
      </c>
      <c r="C15" s="484"/>
      <c r="D15" s="485" t="s">
        <v>718</v>
      </c>
      <c r="E15" s="936" t="s">
        <v>639</v>
      </c>
      <c r="F15" s="721">
        <v>277</v>
      </c>
      <c r="G15" s="482"/>
      <c r="H15" s="1271">
        <f t="shared" ref="H15:H24" si="0">ROUND(F15*G15,2)</f>
        <v>0</v>
      </c>
    </row>
    <row r="16" spans="2:9" s="520" customFormat="1">
      <c r="B16" s="484"/>
      <c r="C16" s="484"/>
      <c r="D16" s="485"/>
      <c r="E16" s="936"/>
      <c r="F16" s="721"/>
      <c r="G16" s="482"/>
      <c r="H16" s="1271">
        <f t="shared" si="0"/>
        <v>0</v>
      </c>
    </row>
    <row r="17" spans="2:9" s="520" customFormat="1" ht="38.25">
      <c r="B17" s="484" t="s">
        <v>717</v>
      </c>
      <c r="C17" s="484"/>
      <c r="D17" s="485" t="s">
        <v>716</v>
      </c>
      <c r="E17" s="484" t="s">
        <v>547</v>
      </c>
      <c r="F17" s="721">
        <v>21</v>
      </c>
      <c r="G17" s="482"/>
      <c r="H17" s="1271">
        <f t="shared" si="0"/>
        <v>0</v>
      </c>
    </row>
    <row r="18" spans="2:9" s="520" customFormat="1">
      <c r="B18" s="484"/>
      <c r="C18" s="484"/>
      <c r="D18" s="485"/>
      <c r="E18" s="484"/>
      <c r="F18" s="721"/>
      <c r="G18" s="482"/>
      <c r="H18" s="1271">
        <f t="shared" si="0"/>
        <v>0</v>
      </c>
    </row>
    <row r="19" spans="2:9" s="520" customFormat="1" ht="76.5">
      <c r="B19" s="484" t="s">
        <v>715</v>
      </c>
      <c r="C19" s="484"/>
      <c r="D19" s="485" t="s">
        <v>714</v>
      </c>
      <c r="E19" s="936" t="s">
        <v>547</v>
      </c>
      <c r="F19" s="721">
        <v>2</v>
      </c>
      <c r="G19" s="482"/>
      <c r="H19" s="1271">
        <f t="shared" si="0"/>
        <v>0</v>
      </c>
    </row>
    <row r="20" spans="2:9" s="520" customFormat="1">
      <c r="B20" s="484"/>
      <c r="C20" s="484"/>
      <c r="D20" s="485"/>
      <c r="E20" s="936"/>
      <c r="F20" s="721"/>
      <c r="G20" s="482"/>
      <c r="H20" s="1271">
        <f t="shared" si="0"/>
        <v>0</v>
      </c>
    </row>
    <row r="21" spans="2:9" s="520" customFormat="1">
      <c r="B21" s="970"/>
      <c r="C21" s="970"/>
      <c r="D21" s="970" t="s">
        <v>713</v>
      </c>
      <c r="E21" s="970"/>
      <c r="F21" s="970"/>
      <c r="G21" s="970"/>
      <c r="H21" s="1271">
        <f t="shared" si="0"/>
        <v>0</v>
      </c>
      <c r="I21" s="970"/>
    </row>
    <row r="22" spans="2:9" s="520" customFormat="1">
      <c r="B22" s="484"/>
      <c r="C22" s="484"/>
      <c r="D22" s="485"/>
      <c r="E22" s="936"/>
      <c r="F22" s="721"/>
      <c r="G22" s="482"/>
      <c r="H22" s="1271">
        <f t="shared" si="0"/>
        <v>0</v>
      </c>
    </row>
    <row r="23" spans="2:9" s="520" customFormat="1" ht="38.25">
      <c r="B23" s="484" t="s">
        <v>712</v>
      </c>
      <c r="C23" s="484"/>
      <c r="D23" s="485" t="s">
        <v>711</v>
      </c>
      <c r="E23" s="484"/>
      <c r="F23" s="721"/>
      <c r="G23" s="482"/>
      <c r="H23" s="1271">
        <f t="shared" si="0"/>
        <v>0</v>
      </c>
    </row>
    <row r="24" spans="2:9" s="520" customFormat="1">
      <c r="B24" s="484"/>
      <c r="C24" s="484"/>
      <c r="D24" s="485" t="s">
        <v>3075</v>
      </c>
      <c r="E24" s="484" t="s">
        <v>639</v>
      </c>
      <c r="F24" s="721">
        <v>270</v>
      </c>
      <c r="G24" s="482"/>
      <c r="H24" s="1271">
        <f t="shared" si="0"/>
        <v>0</v>
      </c>
    </row>
    <row r="25" spans="2:9" s="500" customFormat="1" ht="15">
      <c r="B25" s="504"/>
      <c r="C25" s="504"/>
      <c r="D25" s="505"/>
      <c r="E25" s="504"/>
      <c r="F25" s="744"/>
      <c r="G25" s="502"/>
      <c r="H25" s="743"/>
      <c r="I25" s="505"/>
    </row>
    <row r="26" spans="2:9">
      <c r="B26" s="940"/>
      <c r="C26" s="939"/>
      <c r="D26" s="939" t="s">
        <v>709</v>
      </c>
      <c r="E26" s="1418" t="s">
        <v>708</v>
      </c>
      <c r="F26" s="1418"/>
      <c r="G26" s="1418"/>
      <c r="H26" s="938">
        <f>ROUND(+SUM(H27:H70),2)</f>
        <v>0</v>
      </c>
      <c r="I26" s="937"/>
    </row>
    <row r="27" spans="2:9" s="520" customFormat="1">
      <c r="B27" s="484"/>
      <c r="C27" s="484"/>
      <c r="D27" s="485"/>
      <c r="E27" s="484"/>
      <c r="F27" s="721"/>
      <c r="G27" s="499"/>
      <c r="H27" s="720"/>
    </row>
    <row r="28" spans="2:9" s="520" customFormat="1" ht="38.25">
      <c r="B28" s="484" t="s">
        <v>707</v>
      </c>
      <c r="C28" s="484"/>
      <c r="D28" s="485" t="s">
        <v>706</v>
      </c>
      <c r="E28" s="484" t="s">
        <v>58</v>
      </c>
      <c r="F28" s="721">
        <v>424</v>
      </c>
      <c r="G28" s="499"/>
      <c r="H28" s="1271">
        <f t="shared" ref="H28:H70" si="1">ROUND(F28*G28,2)</f>
        <v>0</v>
      </c>
      <c r="I28" s="485"/>
    </row>
    <row r="29" spans="2:9" s="520" customFormat="1">
      <c r="B29" s="484"/>
      <c r="C29" s="484"/>
      <c r="D29" s="485"/>
      <c r="E29" s="484"/>
      <c r="F29" s="721"/>
      <c r="G29" s="499"/>
      <c r="H29" s="1271">
        <f t="shared" si="1"/>
        <v>0</v>
      </c>
      <c r="I29" s="926"/>
    </row>
    <row r="30" spans="2:9" s="520" customFormat="1" ht="25.5">
      <c r="B30" s="484" t="s">
        <v>705</v>
      </c>
      <c r="C30" s="484"/>
      <c r="D30" s="485" t="s">
        <v>704</v>
      </c>
      <c r="E30" s="484" t="s">
        <v>52</v>
      </c>
      <c r="F30" s="721">
        <v>264</v>
      </c>
      <c r="G30" s="499"/>
      <c r="H30" s="1271">
        <f t="shared" si="1"/>
        <v>0</v>
      </c>
      <c r="I30" s="485"/>
    </row>
    <row r="31" spans="2:9" s="520" customFormat="1">
      <c r="B31" s="484"/>
      <c r="C31" s="484"/>
      <c r="D31" s="485"/>
      <c r="E31" s="484"/>
      <c r="F31" s="721"/>
      <c r="G31" s="499"/>
      <c r="H31" s="1271">
        <f t="shared" si="1"/>
        <v>0</v>
      </c>
    </row>
    <row r="32" spans="2:9" s="520" customFormat="1" ht="51">
      <c r="B32" s="484" t="s">
        <v>703</v>
      </c>
      <c r="C32" s="484"/>
      <c r="D32" s="485" t="s">
        <v>702</v>
      </c>
      <c r="E32" s="484" t="s">
        <v>58</v>
      </c>
      <c r="F32" s="721">
        <v>45</v>
      </c>
      <c r="G32" s="499"/>
      <c r="H32" s="1271">
        <f t="shared" si="1"/>
        <v>0</v>
      </c>
      <c r="I32" s="485"/>
    </row>
    <row r="33" spans="2:9" s="520" customFormat="1">
      <c r="B33" s="484"/>
      <c r="C33" s="484"/>
      <c r="D33" s="485"/>
      <c r="E33" s="484"/>
      <c r="F33" s="721"/>
      <c r="G33" s="499"/>
      <c r="H33" s="1271">
        <f t="shared" si="1"/>
        <v>0</v>
      </c>
    </row>
    <row r="34" spans="2:9" s="520" customFormat="1" ht="51">
      <c r="B34" s="484" t="s">
        <v>701</v>
      </c>
      <c r="C34" s="484"/>
      <c r="D34" s="485" t="s">
        <v>700</v>
      </c>
      <c r="E34" s="484" t="s">
        <v>58</v>
      </c>
      <c r="F34" s="721">
        <v>112</v>
      </c>
      <c r="G34" s="499"/>
      <c r="H34" s="1271">
        <f t="shared" si="1"/>
        <v>0</v>
      </c>
      <c r="I34" s="485"/>
    </row>
    <row r="35" spans="2:9" s="520" customFormat="1">
      <c r="B35" s="484"/>
      <c r="C35" s="484"/>
      <c r="D35" s="485"/>
      <c r="E35" s="484"/>
      <c r="F35" s="721"/>
      <c r="G35" s="499"/>
      <c r="H35" s="1271">
        <f t="shared" si="1"/>
        <v>0</v>
      </c>
    </row>
    <row r="36" spans="2:9" s="520" customFormat="1" ht="102">
      <c r="B36" s="484" t="s">
        <v>699</v>
      </c>
      <c r="C36" s="484"/>
      <c r="D36" s="485" t="s">
        <v>698</v>
      </c>
      <c r="E36" s="484" t="s">
        <v>58</v>
      </c>
      <c r="F36" s="721">
        <v>234</v>
      </c>
      <c r="G36" s="499"/>
      <c r="H36" s="1271">
        <f t="shared" si="1"/>
        <v>0</v>
      </c>
      <c r="I36" s="959" t="s">
        <v>3042</v>
      </c>
    </row>
    <row r="37" spans="2:9" s="963" customFormat="1" ht="14.25" customHeight="1">
      <c r="B37" s="484"/>
      <c r="C37" s="484"/>
      <c r="D37" s="966"/>
      <c r="E37" s="948"/>
      <c r="F37" s="947"/>
      <c r="G37" s="965"/>
      <c r="H37" s="1271">
        <f t="shared" si="1"/>
        <v>0</v>
      </c>
      <c r="I37" s="964"/>
    </row>
    <row r="38" spans="2:9" s="520" customFormat="1" ht="25.5">
      <c r="B38" s="484" t="s">
        <v>696</v>
      </c>
      <c r="C38" s="484"/>
      <c r="D38" s="485" t="s">
        <v>695</v>
      </c>
      <c r="E38" s="484" t="s">
        <v>52</v>
      </c>
      <c r="F38" s="721">
        <v>20</v>
      </c>
      <c r="G38" s="499"/>
      <c r="H38" s="1271">
        <f t="shared" si="1"/>
        <v>0</v>
      </c>
      <c r="I38" s="926"/>
    </row>
    <row r="39" spans="2:9">
      <c r="D39" s="493"/>
      <c r="G39" s="497"/>
      <c r="H39" s="1271">
        <f t="shared" si="1"/>
        <v>0</v>
      </c>
    </row>
    <row r="40" spans="2:9" s="520" customFormat="1" ht="38.25">
      <c r="B40" s="484" t="s">
        <v>694</v>
      </c>
      <c r="C40" s="484"/>
      <c r="D40" s="485" t="s">
        <v>3041</v>
      </c>
      <c r="E40" s="484" t="s">
        <v>58</v>
      </c>
      <c r="F40" s="721">
        <v>46</v>
      </c>
      <c r="G40" s="499"/>
      <c r="H40" s="1271">
        <f t="shared" si="1"/>
        <v>0</v>
      </c>
    </row>
    <row r="41" spans="2:9" s="520" customFormat="1">
      <c r="B41" s="484"/>
      <c r="C41" s="484"/>
      <c r="D41" s="485"/>
      <c r="E41" s="484"/>
      <c r="F41" s="721"/>
      <c r="G41" s="499"/>
      <c r="H41" s="1271">
        <f t="shared" si="1"/>
        <v>0</v>
      </c>
    </row>
    <row r="42" spans="2:9" s="520" customFormat="1">
      <c r="B42" s="484" t="s">
        <v>692</v>
      </c>
      <c r="C42" s="484"/>
      <c r="D42" s="485" t="s">
        <v>3040</v>
      </c>
      <c r="E42" s="484" t="s">
        <v>52</v>
      </c>
      <c r="F42" s="721">
        <v>12</v>
      </c>
      <c r="G42" s="499"/>
      <c r="H42" s="1271">
        <f t="shared" si="1"/>
        <v>0</v>
      </c>
    </row>
    <row r="43" spans="2:9" s="520" customFormat="1">
      <c r="B43" s="484"/>
      <c r="C43" s="484"/>
      <c r="D43" s="485"/>
      <c r="E43" s="484"/>
      <c r="F43" s="721"/>
      <c r="G43" s="499"/>
      <c r="H43" s="1271">
        <f t="shared" si="1"/>
        <v>0</v>
      </c>
      <c r="I43" s="926"/>
    </row>
    <row r="44" spans="2:9" s="520" customFormat="1" ht="25.5">
      <c r="B44" s="484" t="s">
        <v>690</v>
      </c>
      <c r="C44" s="484"/>
      <c r="D44" s="485" t="s">
        <v>2461</v>
      </c>
      <c r="E44" s="484" t="s">
        <v>58</v>
      </c>
      <c r="F44" s="721">
        <v>4</v>
      </c>
      <c r="G44" s="499"/>
      <c r="H44" s="1271">
        <f t="shared" si="1"/>
        <v>0</v>
      </c>
    </row>
    <row r="45" spans="2:9" s="520" customFormat="1">
      <c r="B45" s="484"/>
      <c r="C45" s="484"/>
      <c r="D45" s="485"/>
      <c r="E45" s="484"/>
      <c r="F45" s="721"/>
      <c r="G45" s="499"/>
      <c r="H45" s="1271">
        <f t="shared" si="1"/>
        <v>0</v>
      </c>
    </row>
    <row r="46" spans="2:9" s="520" customFormat="1" ht="51">
      <c r="B46" s="484" t="s">
        <v>687</v>
      </c>
      <c r="C46" s="484"/>
      <c r="D46" s="485" t="s">
        <v>3039</v>
      </c>
      <c r="E46" s="484" t="s">
        <v>58</v>
      </c>
      <c r="F46" s="721">
        <v>34</v>
      </c>
      <c r="G46" s="499"/>
      <c r="H46" s="1271">
        <f t="shared" si="1"/>
        <v>0</v>
      </c>
      <c r="I46" s="959" t="s">
        <v>3038</v>
      </c>
    </row>
    <row r="47" spans="2:9" s="520" customFormat="1">
      <c r="B47" s="484"/>
      <c r="C47" s="484"/>
      <c r="D47" s="485"/>
      <c r="E47" s="484"/>
      <c r="F47" s="721"/>
      <c r="G47" s="499"/>
      <c r="H47" s="1271">
        <f t="shared" si="1"/>
        <v>0</v>
      </c>
    </row>
    <row r="48" spans="2:9" s="520" customFormat="1" ht="25.5">
      <c r="B48" s="484" t="s">
        <v>684</v>
      </c>
      <c r="C48" s="484"/>
      <c r="D48" s="485" t="s">
        <v>3037</v>
      </c>
      <c r="E48" s="484" t="s">
        <v>58</v>
      </c>
      <c r="F48" s="721">
        <v>2.4</v>
      </c>
      <c r="G48" s="499"/>
      <c r="H48" s="1271">
        <f t="shared" si="1"/>
        <v>0</v>
      </c>
    </row>
    <row r="49" spans="2:9" s="520" customFormat="1">
      <c r="B49" s="484"/>
      <c r="C49" s="484"/>
      <c r="D49" s="485"/>
      <c r="E49" s="484"/>
      <c r="F49" s="721"/>
      <c r="G49" s="499"/>
      <c r="H49" s="1271">
        <f t="shared" si="1"/>
        <v>0</v>
      </c>
    </row>
    <row r="50" spans="2:9" s="520" customFormat="1">
      <c r="B50" s="484" t="s">
        <v>751</v>
      </c>
      <c r="C50" s="484"/>
      <c r="D50" s="485" t="s">
        <v>3036</v>
      </c>
      <c r="E50" s="484" t="s">
        <v>52</v>
      </c>
      <c r="F50" s="721">
        <v>44</v>
      </c>
      <c r="G50" s="499"/>
      <c r="H50" s="1271">
        <f t="shared" si="1"/>
        <v>0</v>
      </c>
    </row>
    <row r="51" spans="2:9" s="520" customFormat="1">
      <c r="B51" s="484"/>
      <c r="C51" s="484"/>
      <c r="D51" s="485"/>
      <c r="E51" s="484"/>
      <c r="F51" s="721"/>
      <c r="G51" s="499"/>
      <c r="H51" s="1271">
        <f t="shared" si="1"/>
        <v>0</v>
      </c>
    </row>
    <row r="52" spans="2:9" s="520" customFormat="1">
      <c r="B52" s="484" t="s">
        <v>749</v>
      </c>
      <c r="C52" s="484"/>
      <c r="D52" s="485" t="s">
        <v>3035</v>
      </c>
      <c r="E52" s="484" t="s">
        <v>52</v>
      </c>
      <c r="F52" s="721">
        <v>44</v>
      </c>
      <c r="G52" s="499"/>
      <c r="H52" s="1271">
        <f t="shared" si="1"/>
        <v>0</v>
      </c>
    </row>
    <row r="53" spans="2:9" s="520" customFormat="1">
      <c r="B53" s="484"/>
      <c r="C53" s="484"/>
      <c r="D53" s="485"/>
      <c r="E53" s="484"/>
      <c r="F53" s="721"/>
      <c r="G53" s="499"/>
      <c r="H53" s="1271">
        <f t="shared" si="1"/>
        <v>0</v>
      </c>
    </row>
    <row r="54" spans="2:9" s="520" customFormat="1" ht="25.5">
      <c r="B54" s="484" t="s">
        <v>3034</v>
      </c>
      <c r="C54" s="484"/>
      <c r="D54" s="485" t="s">
        <v>3033</v>
      </c>
      <c r="E54" s="484" t="s">
        <v>554</v>
      </c>
      <c r="F54" s="721">
        <v>4</v>
      </c>
      <c r="G54" s="499"/>
      <c r="H54" s="1271">
        <f t="shared" si="1"/>
        <v>0</v>
      </c>
    </row>
    <row r="55" spans="2:9" s="963" customFormat="1" ht="14.25" customHeight="1">
      <c r="B55" s="484"/>
      <c r="C55" s="484"/>
      <c r="D55" s="966"/>
      <c r="E55" s="948"/>
      <c r="F55" s="947"/>
      <c r="G55" s="965"/>
      <c r="H55" s="1271">
        <f t="shared" si="1"/>
        <v>0</v>
      </c>
      <c r="I55" s="964"/>
    </row>
    <row r="56" spans="2:9" s="520" customFormat="1" ht="38.25">
      <c r="B56" s="484" t="s">
        <v>3032</v>
      </c>
      <c r="C56" s="484"/>
      <c r="D56" s="485" t="s">
        <v>693</v>
      </c>
      <c r="E56" s="484" t="s">
        <v>547</v>
      </c>
      <c r="F56" s="721">
        <v>19</v>
      </c>
      <c r="G56" s="499"/>
      <c r="H56" s="1271">
        <f t="shared" si="1"/>
        <v>0</v>
      </c>
      <c r="I56" s="926"/>
    </row>
    <row r="57" spans="2:9" s="963" customFormat="1" ht="14.25" customHeight="1">
      <c r="B57" s="484"/>
      <c r="C57" s="484"/>
      <c r="D57" s="966"/>
      <c r="E57" s="948"/>
      <c r="F57" s="947"/>
      <c r="G57" s="965"/>
      <c r="H57" s="1271">
        <f t="shared" si="1"/>
        <v>0</v>
      </c>
      <c r="I57" s="964"/>
    </row>
    <row r="58" spans="2:9" s="520" customFormat="1" ht="38.25">
      <c r="B58" s="484" t="s">
        <v>3031</v>
      </c>
      <c r="C58" s="484"/>
      <c r="D58" s="485" t="s">
        <v>691</v>
      </c>
      <c r="E58" s="484" t="s">
        <v>547</v>
      </c>
      <c r="F58" s="721">
        <v>5</v>
      </c>
      <c r="G58" s="499"/>
      <c r="H58" s="1271">
        <f t="shared" si="1"/>
        <v>0</v>
      </c>
      <c r="I58" s="926"/>
    </row>
    <row r="59" spans="2:9" s="963" customFormat="1" ht="14.25" customHeight="1">
      <c r="B59" s="484"/>
      <c r="C59" s="484"/>
      <c r="D59" s="966"/>
      <c r="E59" s="948"/>
      <c r="F59" s="947"/>
      <c r="G59" s="965"/>
      <c r="H59" s="1271">
        <f t="shared" si="1"/>
        <v>0</v>
      </c>
      <c r="I59" s="964"/>
    </row>
    <row r="60" spans="2:9" s="520" customFormat="1" ht="25.5">
      <c r="B60" s="484" t="s">
        <v>3030</v>
      </c>
      <c r="C60" s="484"/>
      <c r="D60" s="962" t="s">
        <v>689</v>
      </c>
      <c r="E60" s="484" t="s">
        <v>688</v>
      </c>
      <c r="F60" s="721">
        <v>5</v>
      </c>
      <c r="G60" s="499"/>
      <c r="H60" s="1271">
        <f t="shared" si="1"/>
        <v>0</v>
      </c>
      <c r="I60" s="926"/>
    </row>
    <row r="61" spans="2:9" s="520" customFormat="1">
      <c r="B61" s="484"/>
      <c r="C61" s="484"/>
      <c r="D61" s="485"/>
      <c r="E61" s="484"/>
      <c r="F61" s="721"/>
      <c r="G61" s="499"/>
      <c r="H61" s="1271">
        <f t="shared" si="1"/>
        <v>0</v>
      </c>
      <c r="I61" s="959"/>
    </row>
    <row r="62" spans="2:9" s="520" customFormat="1" ht="25.5">
      <c r="B62" s="484" t="s">
        <v>3029</v>
      </c>
      <c r="C62" s="484"/>
      <c r="D62" s="485" t="s">
        <v>686</v>
      </c>
      <c r="E62" s="484" t="s">
        <v>58</v>
      </c>
      <c r="F62" s="721">
        <f>F32+F34+(F40-F46)</f>
        <v>169</v>
      </c>
      <c r="G62" s="499"/>
      <c r="H62" s="1271">
        <f t="shared" si="1"/>
        <v>0</v>
      </c>
      <c r="I62" s="959"/>
    </row>
    <row r="63" spans="2:9" s="520" customFormat="1">
      <c r="B63" s="484"/>
      <c r="C63" s="484"/>
      <c r="D63" s="244"/>
      <c r="E63" s="484"/>
      <c r="F63" s="721"/>
      <c r="G63" s="499"/>
      <c r="H63" s="1271">
        <f t="shared" si="1"/>
        <v>0</v>
      </c>
    </row>
    <row r="64" spans="2:9" s="520" customFormat="1" ht="25.5">
      <c r="B64" s="484" t="s">
        <v>3028</v>
      </c>
      <c r="C64" s="484"/>
      <c r="D64" s="941" t="s">
        <v>683</v>
      </c>
      <c r="E64" s="484" t="s">
        <v>639</v>
      </c>
      <c r="F64" s="721">
        <f>F15</f>
        <v>277</v>
      </c>
      <c r="G64" s="482"/>
      <c r="H64" s="1271">
        <f t="shared" si="1"/>
        <v>0</v>
      </c>
    </row>
    <row r="65" spans="1:9" s="520" customFormat="1">
      <c r="B65" s="484"/>
      <c r="C65" s="484"/>
      <c r="D65" s="244"/>
      <c r="E65" s="484"/>
      <c r="F65" s="721"/>
      <c r="G65" s="499"/>
      <c r="H65" s="1271">
        <f t="shared" si="1"/>
        <v>0</v>
      </c>
    </row>
    <row r="66" spans="1:9" s="520" customFormat="1" ht="51">
      <c r="B66" s="484" t="s">
        <v>3027</v>
      </c>
      <c r="C66" s="484"/>
      <c r="D66" s="941" t="s">
        <v>3026</v>
      </c>
      <c r="E66" s="484" t="s">
        <v>554</v>
      </c>
      <c r="F66" s="721">
        <v>8</v>
      </c>
      <c r="G66" s="482"/>
      <c r="H66" s="1271">
        <f t="shared" si="1"/>
        <v>0</v>
      </c>
    </row>
    <row r="67" spans="1:9" s="520" customFormat="1">
      <c r="A67" s="480"/>
      <c r="B67" s="484"/>
      <c r="C67" s="484"/>
      <c r="D67" s="493"/>
      <c r="E67" s="484"/>
      <c r="F67" s="721"/>
      <c r="G67" s="497"/>
      <c r="H67" s="1271">
        <f t="shared" si="1"/>
        <v>0</v>
      </c>
      <c r="I67" s="926"/>
    </row>
    <row r="68" spans="1:9" s="520" customFormat="1" ht="51">
      <c r="B68" s="484" t="s">
        <v>3025</v>
      </c>
      <c r="C68" s="484"/>
      <c r="D68" s="485" t="s">
        <v>755</v>
      </c>
      <c r="E68" s="484" t="s">
        <v>58</v>
      </c>
      <c r="F68" s="721">
        <v>115</v>
      </c>
      <c r="G68" s="499"/>
      <c r="H68" s="1271">
        <f t="shared" si="1"/>
        <v>0</v>
      </c>
      <c r="I68" s="485"/>
    </row>
    <row r="69" spans="1:9" s="520" customFormat="1">
      <c r="A69" s="961"/>
      <c r="B69" s="484"/>
      <c r="C69" s="766"/>
      <c r="D69" s="767"/>
      <c r="E69" s="766"/>
      <c r="F69" s="951"/>
      <c r="G69" s="960"/>
      <c r="H69" s="1271">
        <f t="shared" si="1"/>
        <v>0</v>
      </c>
      <c r="I69" s="959"/>
    </row>
    <row r="70" spans="1:9" s="520" customFormat="1" ht="25.5">
      <c r="B70" s="484" t="s">
        <v>3024</v>
      </c>
      <c r="C70" s="484"/>
      <c r="D70" s="485" t="s">
        <v>752</v>
      </c>
      <c r="E70" s="484" t="s">
        <v>58</v>
      </c>
      <c r="F70" s="721">
        <f>F68</f>
        <v>115</v>
      </c>
      <c r="G70" s="499"/>
      <c r="H70" s="1271">
        <f t="shared" si="1"/>
        <v>0</v>
      </c>
      <c r="I70" s="959"/>
    </row>
    <row r="71" spans="1:9">
      <c r="G71" s="499"/>
      <c r="H71" s="732"/>
    </row>
    <row r="72" spans="1:9">
      <c r="B72" s="940"/>
      <c r="C72" s="939"/>
      <c r="D72" s="939" t="s">
        <v>682</v>
      </c>
      <c r="E72" s="939"/>
      <c r="F72" s="1418" t="s">
        <v>681</v>
      </c>
      <c r="G72" s="1418"/>
      <c r="H72" s="938">
        <f>ROUND(SUM(H76:H132),2)</f>
        <v>0</v>
      </c>
      <c r="I72" s="937"/>
    </row>
    <row r="73" spans="1:9">
      <c r="D73" s="493"/>
      <c r="G73" s="486"/>
    </row>
    <row r="74" spans="1:9" ht="38.25">
      <c r="D74" s="485" t="s">
        <v>3023</v>
      </c>
      <c r="G74" s="486"/>
      <c r="H74" s="1271">
        <f t="shared" ref="H74:H132" si="2">ROUND(F74*G74,2)</f>
        <v>0</v>
      </c>
    </row>
    <row r="75" spans="1:9" ht="63.75">
      <c r="A75" s="722"/>
      <c r="B75" s="1324" t="s">
        <v>679</v>
      </c>
      <c r="C75" s="1324"/>
      <c r="D75" s="1295" t="s">
        <v>3596</v>
      </c>
      <c r="E75" s="1324"/>
      <c r="F75" s="1325"/>
      <c r="G75" s="1326"/>
      <c r="H75" s="724"/>
      <c r="I75" s="1327"/>
    </row>
    <row r="76" spans="1:9">
      <c r="A76" s="722"/>
      <c r="B76" s="1324"/>
      <c r="C76" s="1324"/>
      <c r="D76" s="723" t="s">
        <v>3591</v>
      </c>
      <c r="E76" s="1324" t="s">
        <v>639</v>
      </c>
      <c r="F76" s="1325">
        <v>277</v>
      </c>
      <c r="G76" s="1328"/>
      <c r="H76" s="1329">
        <f t="shared" ref="H76" si="3">ROUND(F76*G76,2)</f>
        <v>0</v>
      </c>
      <c r="I76" s="723" t="s">
        <v>3581</v>
      </c>
    </row>
    <row r="77" spans="1:9">
      <c r="D77" s="493"/>
      <c r="G77" s="486"/>
      <c r="H77" s="1271">
        <f t="shared" si="2"/>
        <v>0</v>
      </c>
    </row>
    <row r="78" spans="1:9" ht="89.25">
      <c r="B78" s="484" t="s">
        <v>677</v>
      </c>
      <c r="D78" s="941" t="s">
        <v>676</v>
      </c>
      <c r="G78" s="486"/>
      <c r="H78" s="1271">
        <f t="shared" si="2"/>
        <v>0</v>
      </c>
      <c r="I78" s="958"/>
    </row>
    <row r="79" spans="1:9">
      <c r="A79" s="1343"/>
      <c r="B79" s="1317"/>
      <c r="C79" s="1317"/>
      <c r="D79" s="1319" t="s">
        <v>3597</v>
      </c>
      <c r="E79" s="1320" t="s">
        <v>547</v>
      </c>
      <c r="F79" s="1321">
        <v>2</v>
      </c>
      <c r="G79" s="1322"/>
      <c r="H79" s="1345">
        <f t="shared" si="2"/>
        <v>0</v>
      </c>
      <c r="I79" s="1319"/>
    </row>
    <row r="80" spans="1:9">
      <c r="A80" s="1343"/>
      <c r="B80" s="1317"/>
      <c r="C80" s="1317"/>
      <c r="D80" s="1319" t="s">
        <v>792</v>
      </c>
      <c r="E80" s="1320" t="s">
        <v>547</v>
      </c>
      <c r="F80" s="1321">
        <v>2</v>
      </c>
      <c r="G80" s="1322"/>
      <c r="H80" s="1345">
        <f t="shared" si="2"/>
        <v>0</v>
      </c>
      <c r="I80" s="1319"/>
    </row>
    <row r="81" spans="2:9">
      <c r="D81" s="485" t="s">
        <v>3086</v>
      </c>
      <c r="E81" s="484" t="s">
        <v>547</v>
      </c>
      <c r="F81" s="721">
        <v>1</v>
      </c>
      <c r="H81" s="1271">
        <f t="shared" si="2"/>
        <v>0</v>
      </c>
    </row>
    <row r="82" spans="2:9">
      <c r="D82" s="485" t="s">
        <v>3122</v>
      </c>
      <c r="E82" s="484" t="s">
        <v>547</v>
      </c>
      <c r="F82" s="721">
        <v>1</v>
      </c>
      <c r="H82" s="1271">
        <f t="shared" si="2"/>
        <v>0</v>
      </c>
    </row>
    <row r="83" spans="2:9">
      <c r="D83" s="485" t="s">
        <v>3085</v>
      </c>
      <c r="E83" s="484" t="s">
        <v>547</v>
      </c>
      <c r="F83" s="721">
        <v>1</v>
      </c>
      <c r="H83" s="1271">
        <f t="shared" si="2"/>
        <v>0</v>
      </c>
    </row>
    <row r="84" spans="2:9">
      <c r="D84" s="485" t="s">
        <v>3101</v>
      </c>
      <c r="E84" s="484" t="s">
        <v>547</v>
      </c>
      <c r="F84" s="721">
        <v>1</v>
      </c>
      <c r="H84" s="1271">
        <f t="shared" si="2"/>
        <v>0</v>
      </c>
    </row>
    <row r="85" spans="2:9">
      <c r="D85" s="485" t="s">
        <v>668</v>
      </c>
      <c r="E85" s="484" t="s">
        <v>547</v>
      </c>
      <c r="F85" s="721">
        <v>1</v>
      </c>
      <c r="H85" s="1271">
        <f t="shared" si="2"/>
        <v>0</v>
      </c>
    </row>
    <row r="86" spans="2:9">
      <c r="D86" s="485" t="s">
        <v>748</v>
      </c>
      <c r="E86" s="484" t="s">
        <v>547</v>
      </c>
      <c r="F86" s="721">
        <v>1</v>
      </c>
      <c r="H86" s="1271">
        <f t="shared" si="2"/>
        <v>0</v>
      </c>
    </row>
    <row r="87" spans="2:9">
      <c r="D87" s="485" t="s">
        <v>793</v>
      </c>
      <c r="E87" s="484" t="s">
        <v>547</v>
      </c>
      <c r="F87" s="721">
        <v>1</v>
      </c>
      <c r="H87" s="1271">
        <f t="shared" si="2"/>
        <v>0</v>
      </c>
    </row>
    <row r="88" spans="2:9">
      <c r="D88" s="485" t="s">
        <v>791</v>
      </c>
      <c r="E88" s="484" t="s">
        <v>547</v>
      </c>
      <c r="F88" s="721">
        <v>1</v>
      </c>
      <c r="H88" s="1271">
        <f t="shared" si="2"/>
        <v>0</v>
      </c>
    </row>
    <row r="89" spans="2:9">
      <c r="D89" s="485" t="s">
        <v>3100</v>
      </c>
      <c r="E89" s="484" t="s">
        <v>547</v>
      </c>
      <c r="F89" s="721">
        <v>4</v>
      </c>
      <c r="H89" s="1271">
        <f t="shared" si="2"/>
        <v>0</v>
      </c>
    </row>
    <row r="90" spans="2:9">
      <c r="D90" s="485" t="s">
        <v>3072</v>
      </c>
      <c r="E90" s="484" t="s">
        <v>547</v>
      </c>
      <c r="F90" s="721">
        <v>4</v>
      </c>
      <c r="H90" s="1271">
        <f t="shared" si="2"/>
        <v>0</v>
      </c>
    </row>
    <row r="91" spans="2:9">
      <c r="D91" s="485" t="s">
        <v>667</v>
      </c>
      <c r="E91" s="484" t="s">
        <v>547</v>
      </c>
      <c r="F91" s="721">
        <v>1</v>
      </c>
      <c r="H91" s="1271">
        <f t="shared" si="2"/>
        <v>0</v>
      </c>
    </row>
    <row r="92" spans="2:9">
      <c r="D92" s="485" t="s">
        <v>663</v>
      </c>
      <c r="E92" s="484" t="s">
        <v>547</v>
      </c>
      <c r="F92" s="721">
        <v>1</v>
      </c>
      <c r="H92" s="1271">
        <f t="shared" si="2"/>
        <v>0</v>
      </c>
    </row>
    <row r="93" spans="2:9">
      <c r="D93" s="485" t="s">
        <v>662</v>
      </c>
      <c r="E93" s="484" t="s">
        <v>547</v>
      </c>
      <c r="F93" s="721">
        <v>7</v>
      </c>
      <c r="H93" s="1271">
        <f t="shared" si="2"/>
        <v>0</v>
      </c>
    </row>
    <row r="94" spans="2:9">
      <c r="D94" s="485" t="s">
        <v>3073</v>
      </c>
      <c r="E94" s="484" t="s">
        <v>547</v>
      </c>
      <c r="F94" s="721">
        <v>13</v>
      </c>
      <c r="H94" s="1271">
        <f t="shared" si="2"/>
        <v>0</v>
      </c>
    </row>
    <row r="95" spans="2:9">
      <c r="D95" s="493"/>
      <c r="G95" s="486"/>
      <c r="H95" s="1271">
        <f t="shared" si="2"/>
        <v>0</v>
      </c>
    </row>
    <row r="96" spans="2:9" ht="51">
      <c r="B96" s="484" t="s">
        <v>661</v>
      </c>
      <c r="D96" s="941" t="s">
        <v>660</v>
      </c>
      <c r="G96" s="486"/>
      <c r="H96" s="1271">
        <f t="shared" si="2"/>
        <v>0</v>
      </c>
      <c r="I96" s="958"/>
    </row>
    <row r="97" spans="2:9">
      <c r="D97" s="485" t="s">
        <v>745</v>
      </c>
      <c r="E97" s="484" t="s">
        <v>547</v>
      </c>
      <c r="F97" s="721">
        <v>1</v>
      </c>
      <c r="H97" s="1271">
        <f t="shared" si="2"/>
        <v>0</v>
      </c>
    </row>
    <row r="98" spans="2:9">
      <c r="D98" s="485" t="s">
        <v>771</v>
      </c>
      <c r="E98" s="484" t="s">
        <v>547</v>
      </c>
      <c r="F98" s="721">
        <v>1</v>
      </c>
      <c r="H98" s="1271">
        <f t="shared" si="2"/>
        <v>0</v>
      </c>
    </row>
    <row r="99" spans="2:9">
      <c r="D99" s="485" t="s">
        <v>3071</v>
      </c>
      <c r="E99" s="484" t="s">
        <v>547</v>
      </c>
      <c r="F99" s="721">
        <v>4</v>
      </c>
      <c r="H99" s="1271">
        <f t="shared" si="2"/>
        <v>0</v>
      </c>
    </row>
    <row r="100" spans="2:9">
      <c r="D100" s="485" t="s">
        <v>658</v>
      </c>
      <c r="E100" s="484" t="s">
        <v>547</v>
      </c>
      <c r="F100" s="721">
        <v>1</v>
      </c>
      <c r="H100" s="1271">
        <f t="shared" si="2"/>
        <v>0</v>
      </c>
    </row>
    <row r="101" spans="2:9">
      <c r="D101" s="485" t="s">
        <v>656</v>
      </c>
      <c r="E101" s="484" t="s">
        <v>547</v>
      </c>
      <c r="F101" s="721">
        <v>7</v>
      </c>
      <c r="H101" s="1271">
        <f t="shared" si="2"/>
        <v>0</v>
      </c>
    </row>
    <row r="102" spans="2:9">
      <c r="H102" s="1271">
        <f t="shared" si="2"/>
        <v>0</v>
      </c>
    </row>
    <row r="103" spans="2:9" ht="38.25">
      <c r="B103" s="484" t="s">
        <v>655</v>
      </c>
      <c r="D103" s="449" t="s">
        <v>3019</v>
      </c>
      <c r="G103" s="486"/>
      <c r="H103" s="1271">
        <f t="shared" si="2"/>
        <v>0</v>
      </c>
    </row>
    <row r="104" spans="2:9">
      <c r="D104" s="449" t="s">
        <v>3099</v>
      </c>
      <c r="E104" s="448" t="s">
        <v>547</v>
      </c>
      <c r="F104" s="954">
        <v>4</v>
      </c>
      <c r="G104" s="953"/>
      <c r="H104" s="1271">
        <f t="shared" si="2"/>
        <v>0</v>
      </c>
      <c r="I104" s="449"/>
    </row>
    <row r="105" spans="2:9">
      <c r="D105" s="449" t="s">
        <v>3070</v>
      </c>
      <c r="E105" s="448" t="s">
        <v>547</v>
      </c>
      <c r="F105" s="954">
        <v>6</v>
      </c>
      <c r="G105" s="953"/>
      <c r="H105" s="1271">
        <f t="shared" si="2"/>
        <v>0</v>
      </c>
      <c r="I105" s="449"/>
    </row>
    <row r="106" spans="2:9">
      <c r="D106" s="449" t="s">
        <v>3121</v>
      </c>
      <c r="E106" s="448" t="s">
        <v>547</v>
      </c>
      <c r="F106" s="954">
        <v>1</v>
      </c>
      <c r="G106" s="953"/>
      <c r="H106" s="1271">
        <f t="shared" si="2"/>
        <v>0</v>
      </c>
      <c r="I106" s="449"/>
    </row>
    <row r="107" spans="2:9">
      <c r="D107" s="449" t="s">
        <v>3120</v>
      </c>
      <c r="E107" s="448" t="s">
        <v>547</v>
      </c>
      <c r="F107" s="954">
        <v>1</v>
      </c>
      <c r="G107" s="953"/>
      <c r="H107" s="1271">
        <f t="shared" si="2"/>
        <v>0</v>
      </c>
      <c r="I107" s="449"/>
    </row>
    <row r="108" spans="2:9">
      <c r="D108" s="449" t="s">
        <v>3081</v>
      </c>
      <c r="E108" s="448" t="s">
        <v>547</v>
      </c>
      <c r="F108" s="954">
        <v>1</v>
      </c>
      <c r="G108" s="953"/>
      <c r="H108" s="1271">
        <f t="shared" si="2"/>
        <v>0</v>
      </c>
      <c r="I108" s="449"/>
    </row>
    <row r="109" spans="2:9">
      <c r="D109" s="449" t="s">
        <v>3095</v>
      </c>
      <c r="E109" s="448" t="s">
        <v>547</v>
      </c>
      <c r="F109" s="954">
        <v>2</v>
      </c>
      <c r="G109" s="953"/>
      <c r="H109" s="1271">
        <f t="shared" si="2"/>
        <v>0</v>
      </c>
      <c r="I109" s="449"/>
    </row>
    <row r="110" spans="2:9">
      <c r="D110" s="449" t="s">
        <v>3011</v>
      </c>
      <c r="E110" s="448" t="s">
        <v>547</v>
      </c>
      <c r="F110" s="954">
        <v>1</v>
      </c>
      <c r="G110" s="953"/>
      <c r="H110" s="1271">
        <f t="shared" si="2"/>
        <v>0</v>
      </c>
      <c r="I110" s="449"/>
    </row>
    <row r="111" spans="2:9">
      <c r="D111" s="449" t="s">
        <v>3094</v>
      </c>
      <c r="E111" s="448" t="s">
        <v>547</v>
      </c>
      <c r="F111" s="954">
        <v>2</v>
      </c>
      <c r="G111" s="953"/>
      <c r="H111" s="1271">
        <f t="shared" si="2"/>
        <v>0</v>
      </c>
      <c r="I111" s="449"/>
    </row>
    <row r="112" spans="2:9">
      <c r="D112" s="449" t="s">
        <v>3093</v>
      </c>
      <c r="E112" s="448" t="s">
        <v>547</v>
      </c>
      <c r="F112" s="954">
        <v>2</v>
      </c>
      <c r="G112" s="953"/>
      <c r="H112" s="1271">
        <f t="shared" si="2"/>
        <v>0</v>
      </c>
      <c r="I112" s="449"/>
    </row>
    <row r="113" spans="2:9" s="943" customFormat="1">
      <c r="B113" s="766"/>
      <c r="C113" s="766"/>
      <c r="D113" s="767"/>
      <c r="E113" s="766"/>
      <c r="F113" s="951"/>
      <c r="G113" s="765"/>
      <c r="H113" s="1271">
        <f t="shared" si="2"/>
        <v>0</v>
      </c>
      <c r="I113" s="767"/>
    </row>
    <row r="114" spans="2:9" ht="63.75">
      <c r="B114" s="484" t="s">
        <v>652</v>
      </c>
      <c r="D114" s="449" t="s">
        <v>3009</v>
      </c>
      <c r="G114" s="486"/>
      <c r="H114" s="1271">
        <f t="shared" si="2"/>
        <v>0</v>
      </c>
    </row>
    <row r="115" spans="2:9">
      <c r="D115" s="449" t="s">
        <v>3061</v>
      </c>
      <c r="E115" s="448" t="s">
        <v>547</v>
      </c>
      <c r="F115" s="954">
        <v>2</v>
      </c>
      <c r="G115" s="953"/>
      <c r="H115" s="1271">
        <f t="shared" si="2"/>
        <v>0</v>
      </c>
      <c r="I115" s="449" t="s">
        <v>3005</v>
      </c>
    </row>
    <row r="116" spans="2:9">
      <c r="D116" s="449" t="s">
        <v>3092</v>
      </c>
      <c r="E116" s="484" t="s">
        <v>547</v>
      </c>
      <c r="F116" s="721">
        <v>2</v>
      </c>
      <c r="H116" s="1271">
        <f t="shared" si="2"/>
        <v>0</v>
      </c>
    </row>
    <row r="117" spans="2:9">
      <c r="D117" s="449" t="s">
        <v>3107</v>
      </c>
      <c r="E117" s="484" t="s">
        <v>547</v>
      </c>
      <c r="F117" s="721">
        <v>1</v>
      </c>
      <c r="H117" s="1271">
        <f t="shared" si="2"/>
        <v>0</v>
      </c>
    </row>
    <row r="118" spans="2:9">
      <c r="D118" s="485" t="s">
        <v>3002</v>
      </c>
      <c r="E118" s="484" t="s">
        <v>547</v>
      </c>
      <c r="F118" s="721">
        <v>1</v>
      </c>
      <c r="H118" s="1271">
        <f t="shared" si="2"/>
        <v>0</v>
      </c>
    </row>
    <row r="119" spans="2:9" s="943" customFormat="1">
      <c r="B119" s="766"/>
      <c r="C119" s="766"/>
      <c r="D119" s="767"/>
      <c r="E119" s="766"/>
      <c r="F119" s="951"/>
      <c r="G119" s="765"/>
      <c r="H119" s="1271">
        <f t="shared" si="2"/>
        <v>0</v>
      </c>
      <c r="I119" s="767"/>
    </row>
    <row r="120" spans="2:9" ht="25.5">
      <c r="B120" s="484" t="s">
        <v>650</v>
      </c>
      <c r="D120" s="485" t="s">
        <v>2994</v>
      </c>
      <c r="H120" s="1271">
        <f t="shared" si="2"/>
        <v>0</v>
      </c>
    </row>
    <row r="121" spans="2:9">
      <c r="D121" s="485" t="s">
        <v>3091</v>
      </c>
      <c r="E121" s="484" t="s">
        <v>547</v>
      </c>
      <c r="F121" s="721">
        <v>2</v>
      </c>
      <c r="H121" s="1271">
        <f t="shared" si="2"/>
        <v>0</v>
      </c>
      <c r="I121" s="936"/>
    </row>
    <row r="122" spans="2:9">
      <c r="H122" s="1271">
        <f t="shared" si="2"/>
        <v>0</v>
      </c>
      <c r="I122" s="480"/>
    </row>
    <row r="123" spans="2:9" ht="38.25">
      <c r="B123" s="484" t="s">
        <v>763</v>
      </c>
      <c r="D123" s="485" t="s">
        <v>3090</v>
      </c>
      <c r="E123" s="484" t="s">
        <v>639</v>
      </c>
      <c r="F123" s="721">
        <v>28</v>
      </c>
      <c r="H123" s="1271">
        <f t="shared" si="2"/>
        <v>0</v>
      </c>
      <c r="I123" s="485" t="s">
        <v>3053</v>
      </c>
    </row>
    <row r="124" spans="2:9" ht="12.75" customHeight="1">
      <c r="H124" s="1271">
        <f t="shared" si="2"/>
        <v>0</v>
      </c>
      <c r="I124" s="480"/>
    </row>
    <row r="125" spans="2:9" ht="38.25">
      <c r="B125" s="484" t="s">
        <v>852</v>
      </c>
      <c r="D125" s="485" t="s">
        <v>3076</v>
      </c>
      <c r="E125" s="484" t="s">
        <v>554</v>
      </c>
      <c r="F125" s="721">
        <v>1</v>
      </c>
      <c r="H125" s="1271">
        <f t="shared" si="2"/>
        <v>0</v>
      </c>
    </row>
    <row r="126" spans="2:9" ht="12.75" customHeight="1">
      <c r="H126" s="1271">
        <f t="shared" si="2"/>
        <v>0</v>
      </c>
      <c r="I126" s="480"/>
    </row>
    <row r="127" spans="2:9" ht="25.5">
      <c r="B127" s="484" t="s">
        <v>848</v>
      </c>
      <c r="D127" s="485" t="s">
        <v>3089</v>
      </c>
      <c r="E127" s="484" t="s">
        <v>554</v>
      </c>
      <c r="F127" s="721">
        <v>18</v>
      </c>
      <c r="H127" s="1271">
        <f t="shared" si="2"/>
        <v>0</v>
      </c>
    </row>
    <row r="128" spans="2:9">
      <c r="B128" s="480"/>
      <c r="C128" s="480"/>
      <c r="D128" s="480"/>
      <c r="H128" s="1271">
        <f t="shared" si="2"/>
        <v>0</v>
      </c>
    </row>
    <row r="129" spans="2:9" ht="25.5">
      <c r="B129" s="484" t="s">
        <v>845</v>
      </c>
      <c r="D129" s="485" t="s">
        <v>651</v>
      </c>
      <c r="E129" s="484" t="s">
        <v>554</v>
      </c>
      <c r="F129" s="721">
        <v>1</v>
      </c>
      <c r="H129" s="1271">
        <f t="shared" si="2"/>
        <v>0</v>
      </c>
      <c r="I129" s="936"/>
    </row>
    <row r="130" spans="2:9">
      <c r="H130" s="1271">
        <f t="shared" si="2"/>
        <v>0</v>
      </c>
    </row>
    <row r="131" spans="2:9" ht="38.25">
      <c r="B131" s="484" t="s">
        <v>842</v>
      </c>
      <c r="D131" s="485" t="s">
        <v>649</v>
      </c>
      <c r="H131" s="1271">
        <f t="shared" si="2"/>
        <v>0</v>
      </c>
    </row>
    <row r="132" spans="2:9">
      <c r="D132" s="485" t="s">
        <v>648</v>
      </c>
      <c r="E132" s="484" t="s">
        <v>554</v>
      </c>
      <c r="F132" s="721">
        <v>3</v>
      </c>
      <c r="H132" s="1271">
        <f t="shared" si="2"/>
        <v>0</v>
      </c>
    </row>
    <row r="133" spans="2:9" s="943" customFormat="1">
      <c r="B133" s="766"/>
      <c r="C133" s="766"/>
      <c r="D133" s="767"/>
      <c r="E133" s="766"/>
      <c r="F133" s="951"/>
      <c r="G133" s="765"/>
      <c r="H133" s="764"/>
      <c r="I133" s="767"/>
    </row>
    <row r="134" spans="2:9">
      <c r="B134" s="950"/>
      <c r="C134" s="939"/>
      <c r="D134" s="939" t="s">
        <v>2987</v>
      </c>
      <c r="E134" s="1417" t="s">
        <v>2986</v>
      </c>
      <c r="F134" s="1417"/>
      <c r="G134" s="1417"/>
      <c r="H134" s="1248">
        <f>ROUND(SUM(H136:H136),2)</f>
        <v>0</v>
      </c>
      <c r="I134" s="937"/>
    </row>
    <row r="135" spans="2:9">
      <c r="G135" s="499"/>
      <c r="H135" s="732"/>
    </row>
    <row r="136" spans="2:9" ht="122.25" customHeight="1">
      <c r="B136" s="484" t="s">
        <v>645</v>
      </c>
      <c r="D136" s="949" t="s">
        <v>3105</v>
      </c>
      <c r="E136" s="948" t="s">
        <v>554</v>
      </c>
      <c r="F136" s="947">
        <v>2</v>
      </c>
      <c r="G136" s="946"/>
      <c r="H136" s="1271">
        <f t="shared" ref="H136" si="4">ROUND(F136*G136,2)</f>
        <v>0</v>
      </c>
      <c r="I136" s="977" t="s">
        <v>3104</v>
      </c>
    </row>
    <row r="137" spans="2:9" s="520" customFormat="1">
      <c r="B137" s="484"/>
      <c r="C137" s="484"/>
      <c r="D137" s="485"/>
      <c r="E137" s="484"/>
      <c r="F137" s="721"/>
      <c r="G137" s="482"/>
      <c r="H137" s="720"/>
      <c r="I137" s="942"/>
    </row>
    <row r="138" spans="2:9" s="941" customFormat="1">
      <c r="B138" s="940"/>
      <c r="C138" s="939"/>
      <c r="D138" s="939" t="s">
        <v>729</v>
      </c>
      <c r="E138" s="939"/>
      <c r="F138" s="1418" t="s">
        <v>646</v>
      </c>
      <c r="G138" s="1418"/>
      <c r="H138" s="938">
        <f>ROUND(SUM(H139:H146),2)</f>
        <v>0</v>
      </c>
      <c r="I138" s="937"/>
    </row>
    <row r="139" spans="2:9" s="520" customFormat="1">
      <c r="B139" s="484"/>
      <c r="C139" s="484"/>
      <c r="D139" s="485"/>
      <c r="E139" s="237"/>
      <c r="F139" s="721"/>
      <c r="G139" s="482"/>
      <c r="H139" s="720"/>
      <c r="I139" s="941"/>
    </row>
    <row r="140" spans="2:9" s="520" customFormat="1">
      <c r="B140" s="484" t="s">
        <v>636</v>
      </c>
      <c r="C140" s="484"/>
      <c r="D140" s="485" t="s">
        <v>644</v>
      </c>
      <c r="E140" s="237" t="s">
        <v>554</v>
      </c>
      <c r="F140" s="721">
        <v>1</v>
      </c>
      <c r="G140" s="482"/>
      <c r="H140" s="1271">
        <f t="shared" ref="H140:H146" si="5">ROUND(F140*G140,2)</f>
        <v>0</v>
      </c>
      <c r="I140" s="485"/>
    </row>
    <row r="141" spans="2:9" s="520" customFormat="1">
      <c r="B141" s="484"/>
      <c r="C141" s="484"/>
      <c r="D141" s="485"/>
      <c r="E141" s="237"/>
      <c r="F141" s="721"/>
      <c r="G141" s="482"/>
      <c r="H141" s="1271">
        <f t="shared" si="5"/>
        <v>0</v>
      </c>
      <c r="I141" s="485"/>
    </row>
    <row r="142" spans="2:9" ht="25.5">
      <c r="B142" s="484" t="s">
        <v>728</v>
      </c>
      <c r="D142" s="485" t="s">
        <v>642</v>
      </c>
      <c r="E142" s="237" t="s">
        <v>639</v>
      </c>
      <c r="F142" s="721">
        <v>277</v>
      </c>
      <c r="H142" s="1271">
        <f t="shared" si="5"/>
        <v>0</v>
      </c>
    </row>
    <row r="143" spans="2:9">
      <c r="E143" s="237"/>
      <c r="H143" s="1271">
        <f t="shared" si="5"/>
        <v>0</v>
      </c>
      <c r="I143" s="941"/>
    </row>
    <row r="144" spans="2:9" ht="25.5">
      <c r="B144" s="484" t="s">
        <v>727</v>
      </c>
      <c r="D144" s="485" t="s">
        <v>2983</v>
      </c>
      <c r="E144" s="237" t="s">
        <v>639</v>
      </c>
      <c r="F144" s="721">
        <v>277</v>
      </c>
      <c r="H144" s="1271">
        <f t="shared" si="5"/>
        <v>0</v>
      </c>
    </row>
    <row r="145" spans="2:9">
      <c r="E145" s="237"/>
      <c r="H145" s="1271">
        <f t="shared" si="5"/>
        <v>0</v>
      </c>
      <c r="I145" s="941"/>
    </row>
    <row r="146" spans="2:9">
      <c r="B146" s="484" t="s">
        <v>2982</v>
      </c>
      <c r="D146" s="485" t="s">
        <v>2981</v>
      </c>
      <c r="E146" s="237" t="s">
        <v>554</v>
      </c>
      <c r="F146" s="721">
        <v>1</v>
      </c>
      <c r="H146" s="1271">
        <f t="shared" si="5"/>
        <v>0</v>
      </c>
    </row>
    <row r="148" spans="2:9">
      <c r="B148" s="940"/>
      <c r="C148" s="939"/>
      <c r="D148" s="939" t="s">
        <v>726</v>
      </c>
      <c r="E148" s="939"/>
      <c r="F148" s="1418" t="s">
        <v>637</v>
      </c>
      <c r="G148" s="1418"/>
      <c r="H148" s="938">
        <f>ROUND(SUM(H150:H150),2)</f>
        <v>0</v>
      </c>
      <c r="I148" s="937"/>
    </row>
    <row r="149" spans="2:9">
      <c r="D149" s="493"/>
      <c r="G149" s="486"/>
    </row>
    <row r="150" spans="2:9" s="520" customFormat="1" ht="25.5">
      <c r="B150" s="484" t="s">
        <v>725</v>
      </c>
      <c r="C150" s="484"/>
      <c r="D150" s="485" t="s">
        <v>635</v>
      </c>
      <c r="E150" s="936" t="s">
        <v>52</v>
      </c>
      <c r="F150" s="721">
        <v>415.5</v>
      </c>
      <c r="G150" s="482"/>
      <c r="H150" s="1271">
        <f t="shared" ref="H150" si="6">ROUND(F150*G150,2)</f>
        <v>0</v>
      </c>
    </row>
    <row r="151" spans="2:9">
      <c r="D151" s="493"/>
    </row>
    <row r="152" spans="2:9">
      <c r="D152" s="492" t="str">
        <f>D11</f>
        <v>1 PREDDELA</v>
      </c>
      <c r="E152" s="491">
        <f>H11</f>
        <v>0</v>
      </c>
    </row>
    <row r="153" spans="2:9">
      <c r="D153" s="492" t="str">
        <f>D26</f>
        <v>2 ZEMELJSKA DELA IN TEMELJENJE</v>
      </c>
      <c r="E153" s="491">
        <f>H26</f>
        <v>0</v>
      </c>
    </row>
    <row r="154" spans="2:9">
      <c r="D154" s="935" t="str">
        <f>D72</f>
        <v>3 STROJNI DEL</v>
      </c>
      <c r="E154" s="491">
        <f>H72</f>
        <v>0</v>
      </c>
    </row>
    <row r="155" spans="2:9">
      <c r="D155" s="935" t="str">
        <f>D134</f>
        <v>4 JAŠKI</v>
      </c>
      <c r="E155" s="491">
        <f>H134</f>
        <v>0</v>
      </c>
    </row>
    <row r="156" spans="2:9">
      <c r="D156" s="490" t="str">
        <f>D138</f>
        <v>5 TUJE STORITVE</v>
      </c>
      <c r="E156" s="489">
        <f>H138</f>
        <v>0</v>
      </c>
    </row>
    <row r="157" spans="2:9">
      <c r="D157" s="932" t="str">
        <f>D148</f>
        <v>6 ZAKLJUČNA DELA</v>
      </c>
      <c r="E157" s="489">
        <f>H148</f>
        <v>0</v>
      </c>
    </row>
    <row r="158" spans="2:9">
      <c r="D158" s="727"/>
      <c r="E158" s="487"/>
    </row>
    <row r="159" spans="2:9">
      <c r="D159" s="934" t="s">
        <v>88</v>
      </c>
      <c r="E159" s="933">
        <f>ROUND(+SUM(E152:E157),2)</f>
        <v>0</v>
      </c>
    </row>
    <row r="160" spans="2:9">
      <c r="D160" s="727"/>
      <c r="E160" s="930"/>
    </row>
    <row r="161" spans="1:9" s="482" customFormat="1" ht="18" customHeight="1">
      <c r="A161" s="480"/>
      <c r="B161" s="484"/>
      <c r="C161" s="484"/>
      <c r="D161" s="932" t="s">
        <v>87</v>
      </c>
      <c r="E161" s="931">
        <f>ROUND(0.22*E159,2)</f>
        <v>0</v>
      </c>
      <c r="F161" s="721"/>
      <c r="H161" s="720"/>
      <c r="I161" s="485"/>
    </row>
    <row r="162" spans="1:9">
      <c r="D162" s="727"/>
      <c r="E162" s="930"/>
    </row>
    <row r="163" spans="1:9">
      <c r="D163" s="929" t="s">
        <v>86</v>
      </c>
      <c r="E163" s="928">
        <f>ROUND(+SUM(E159:E161),2)</f>
        <v>0</v>
      </c>
    </row>
    <row r="164" spans="1:9">
      <c r="D164" s="727"/>
      <c r="E164" s="927"/>
    </row>
    <row r="165" spans="1:9" s="482" customFormat="1">
      <c r="A165" s="480"/>
      <c r="B165" s="484"/>
      <c r="C165" s="484"/>
      <c r="D165" s="485"/>
      <c r="E165" s="484"/>
      <c r="F165" s="926"/>
      <c r="H165" s="720"/>
      <c r="I165" s="485"/>
    </row>
  </sheetData>
  <mergeCells count="10">
    <mergeCell ref="E134:G134"/>
    <mergeCell ref="F138:G138"/>
    <mergeCell ref="F148:G148"/>
    <mergeCell ref="E26:G26"/>
    <mergeCell ref="C3:F3"/>
    <mergeCell ref="C4:F4"/>
    <mergeCell ref="C5:F5"/>
    <mergeCell ref="D7:H7"/>
    <mergeCell ref="F11:G11"/>
    <mergeCell ref="F72:G72"/>
  </mergeCells>
  <pageMargins left="0.78740157480314965" right="0.39370078740157483" top="0.98425196850393704" bottom="0.78740157480314965" header="0" footer="0.19685039370078741"/>
  <pageSetup paperSize="9" scale="76" fitToHeight="0" orientation="landscape" r:id="rId1"/>
  <headerFooter>
    <oddFooter>&amp;CStran &amp;P od &amp;N</oddFooter>
  </headerFooter>
  <rowBreaks count="4" manualBreakCount="4">
    <brk id="20" max="8" man="1"/>
    <brk id="77" max="8" man="1"/>
    <brk id="102" max="8" man="1"/>
    <brk id="151" max="8" man="1"/>
  </rowBreak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30"/>
  <sheetViews>
    <sheetView view="pageBreakPreview" zoomScaleNormal="100" zoomScaleSheetLayoutView="100" workbookViewId="0">
      <selection activeCell="I7" sqref="I7"/>
    </sheetView>
  </sheetViews>
  <sheetFormatPr defaultRowHeight="12.75"/>
  <cols>
    <col min="1" max="1" width="9.125" style="86"/>
    <col min="2" max="2" width="10.75" style="90" customWidth="1"/>
    <col min="3" max="3" width="8.75" style="90" customWidth="1"/>
    <col min="4" max="4" width="39.75" style="91" customWidth="1"/>
    <col min="5" max="5" width="10.5" style="90" customWidth="1"/>
    <col min="6" max="6" width="10.125" style="979" customWidth="1"/>
    <col min="7" max="7" width="11.375" style="88" customWidth="1"/>
    <col min="8" max="8" width="13.625" style="978" customWidth="1"/>
    <col min="9" max="9" width="21.75" style="91" customWidth="1"/>
    <col min="10" max="257" width="9.125" style="86"/>
    <col min="258" max="259" width="10.75" style="86" customWidth="1"/>
    <col min="260" max="260" width="47.75" style="86" customWidth="1"/>
    <col min="261" max="261" width="14.75" style="86" customWidth="1"/>
    <col min="262" max="262" width="12.75" style="86" customWidth="1"/>
    <col min="263" max="264" width="15.75" style="86" customWidth="1"/>
    <col min="265" max="265" width="21.75" style="86" customWidth="1"/>
    <col min="266" max="513" width="9.125" style="86"/>
    <col min="514" max="515" width="10.75" style="86" customWidth="1"/>
    <col min="516" max="516" width="47.75" style="86" customWidth="1"/>
    <col min="517" max="517" width="14.75" style="86" customWidth="1"/>
    <col min="518" max="518" width="12.75" style="86" customWidth="1"/>
    <col min="519" max="520" width="15.75" style="86" customWidth="1"/>
    <col min="521" max="521" width="21.75" style="86" customWidth="1"/>
    <col min="522" max="769" width="9.125" style="86"/>
    <col min="770" max="771" width="10.75" style="86" customWidth="1"/>
    <col min="772" max="772" width="47.75" style="86" customWidth="1"/>
    <col min="773" max="773" width="14.75" style="86" customWidth="1"/>
    <col min="774" max="774" width="12.75" style="86" customWidth="1"/>
    <col min="775" max="776" width="15.75" style="86" customWidth="1"/>
    <col min="777" max="777" width="21.75" style="86" customWidth="1"/>
    <col min="778" max="1025" width="9.125" style="86"/>
    <col min="1026" max="1027" width="10.75" style="86" customWidth="1"/>
    <col min="1028" max="1028" width="47.75" style="86" customWidth="1"/>
    <col min="1029" max="1029" width="14.75" style="86" customWidth="1"/>
    <col min="1030" max="1030" width="12.75" style="86" customWidth="1"/>
    <col min="1031" max="1032" width="15.75" style="86" customWidth="1"/>
    <col min="1033" max="1033" width="21.75" style="86" customWidth="1"/>
    <col min="1034" max="1281" width="9.125" style="86"/>
    <col min="1282" max="1283" width="10.75" style="86" customWidth="1"/>
    <col min="1284" max="1284" width="47.75" style="86" customWidth="1"/>
    <col min="1285" max="1285" width="14.75" style="86" customWidth="1"/>
    <col min="1286" max="1286" width="12.75" style="86" customWidth="1"/>
    <col min="1287" max="1288" width="15.75" style="86" customWidth="1"/>
    <col min="1289" max="1289" width="21.75" style="86" customWidth="1"/>
    <col min="1290" max="1537" width="9.125" style="86"/>
    <col min="1538" max="1539" width="10.75" style="86" customWidth="1"/>
    <col min="1540" max="1540" width="47.75" style="86" customWidth="1"/>
    <col min="1541" max="1541" width="14.75" style="86" customWidth="1"/>
    <col min="1542" max="1542" width="12.75" style="86" customWidth="1"/>
    <col min="1543" max="1544" width="15.75" style="86" customWidth="1"/>
    <col min="1545" max="1545" width="21.75" style="86" customWidth="1"/>
    <col min="1546" max="1793" width="9.125" style="86"/>
    <col min="1794" max="1795" width="10.75" style="86" customWidth="1"/>
    <col min="1796" max="1796" width="47.75" style="86" customWidth="1"/>
    <col min="1797" max="1797" width="14.75" style="86" customWidth="1"/>
    <col min="1798" max="1798" width="12.75" style="86" customWidth="1"/>
    <col min="1799" max="1800" width="15.75" style="86" customWidth="1"/>
    <col min="1801" max="1801" width="21.75" style="86" customWidth="1"/>
    <col min="1802" max="2049" width="9.125" style="86"/>
    <col min="2050" max="2051" width="10.75" style="86" customWidth="1"/>
    <col min="2052" max="2052" width="47.75" style="86" customWidth="1"/>
    <col min="2053" max="2053" width="14.75" style="86" customWidth="1"/>
    <col min="2054" max="2054" width="12.75" style="86" customWidth="1"/>
    <col min="2055" max="2056" width="15.75" style="86" customWidth="1"/>
    <col min="2057" max="2057" width="21.75" style="86" customWidth="1"/>
    <col min="2058" max="2305" width="9.125" style="86"/>
    <col min="2306" max="2307" width="10.75" style="86" customWidth="1"/>
    <col min="2308" max="2308" width="47.75" style="86" customWidth="1"/>
    <col min="2309" max="2309" width="14.75" style="86" customWidth="1"/>
    <col min="2310" max="2310" width="12.75" style="86" customWidth="1"/>
    <col min="2311" max="2312" width="15.75" style="86" customWidth="1"/>
    <col min="2313" max="2313" width="21.75" style="86" customWidth="1"/>
    <col min="2314" max="2561" width="9.125" style="86"/>
    <col min="2562" max="2563" width="10.75" style="86" customWidth="1"/>
    <col min="2564" max="2564" width="47.75" style="86" customWidth="1"/>
    <col min="2565" max="2565" width="14.75" style="86" customWidth="1"/>
    <col min="2566" max="2566" width="12.75" style="86" customWidth="1"/>
    <col min="2567" max="2568" width="15.75" style="86" customWidth="1"/>
    <col min="2569" max="2569" width="21.75" style="86" customWidth="1"/>
    <col min="2570" max="2817" width="9.125" style="86"/>
    <col min="2818" max="2819" width="10.75" style="86" customWidth="1"/>
    <col min="2820" max="2820" width="47.75" style="86" customWidth="1"/>
    <col min="2821" max="2821" width="14.75" style="86" customWidth="1"/>
    <col min="2822" max="2822" width="12.75" style="86" customWidth="1"/>
    <col min="2823" max="2824" width="15.75" style="86" customWidth="1"/>
    <col min="2825" max="2825" width="21.75" style="86" customWidth="1"/>
    <col min="2826" max="3073" width="9.125" style="86"/>
    <col min="3074" max="3075" width="10.75" style="86" customWidth="1"/>
    <col min="3076" max="3076" width="47.75" style="86" customWidth="1"/>
    <col min="3077" max="3077" width="14.75" style="86" customWidth="1"/>
    <col min="3078" max="3078" width="12.75" style="86" customWidth="1"/>
    <col min="3079" max="3080" width="15.75" style="86" customWidth="1"/>
    <col min="3081" max="3081" width="21.75" style="86" customWidth="1"/>
    <col min="3082" max="3329" width="9.125" style="86"/>
    <col min="3330" max="3331" width="10.75" style="86" customWidth="1"/>
    <col min="3332" max="3332" width="47.75" style="86" customWidth="1"/>
    <col min="3333" max="3333" width="14.75" style="86" customWidth="1"/>
    <col min="3334" max="3334" width="12.75" style="86" customWidth="1"/>
    <col min="3335" max="3336" width="15.75" style="86" customWidth="1"/>
    <col min="3337" max="3337" width="21.75" style="86" customWidth="1"/>
    <col min="3338" max="3585" width="9.125" style="86"/>
    <col min="3586" max="3587" width="10.75" style="86" customWidth="1"/>
    <col min="3588" max="3588" width="47.75" style="86" customWidth="1"/>
    <col min="3589" max="3589" width="14.75" style="86" customWidth="1"/>
    <col min="3590" max="3590" width="12.75" style="86" customWidth="1"/>
    <col min="3591" max="3592" width="15.75" style="86" customWidth="1"/>
    <col min="3593" max="3593" width="21.75" style="86" customWidth="1"/>
    <col min="3594" max="3841" width="9.125" style="86"/>
    <col min="3842" max="3843" width="10.75" style="86" customWidth="1"/>
    <col min="3844" max="3844" width="47.75" style="86" customWidth="1"/>
    <col min="3845" max="3845" width="14.75" style="86" customWidth="1"/>
    <col min="3846" max="3846" width="12.75" style="86" customWidth="1"/>
    <col min="3847" max="3848" width="15.75" style="86" customWidth="1"/>
    <col min="3849" max="3849" width="21.75" style="86" customWidth="1"/>
    <col min="3850" max="4097" width="9.125" style="86"/>
    <col min="4098" max="4099" width="10.75" style="86" customWidth="1"/>
    <col min="4100" max="4100" width="47.75" style="86" customWidth="1"/>
    <col min="4101" max="4101" width="14.75" style="86" customWidth="1"/>
    <col min="4102" max="4102" width="12.75" style="86" customWidth="1"/>
    <col min="4103" max="4104" width="15.75" style="86" customWidth="1"/>
    <col min="4105" max="4105" width="21.75" style="86" customWidth="1"/>
    <col min="4106" max="4353" width="9.125" style="86"/>
    <col min="4354" max="4355" width="10.75" style="86" customWidth="1"/>
    <col min="4356" max="4356" width="47.75" style="86" customWidth="1"/>
    <col min="4357" max="4357" width="14.75" style="86" customWidth="1"/>
    <col min="4358" max="4358" width="12.75" style="86" customWidth="1"/>
    <col min="4359" max="4360" width="15.75" style="86" customWidth="1"/>
    <col min="4361" max="4361" width="21.75" style="86" customWidth="1"/>
    <col min="4362" max="4609" width="9.125" style="86"/>
    <col min="4610" max="4611" width="10.75" style="86" customWidth="1"/>
    <col min="4612" max="4612" width="47.75" style="86" customWidth="1"/>
    <col min="4613" max="4613" width="14.75" style="86" customWidth="1"/>
    <col min="4614" max="4614" width="12.75" style="86" customWidth="1"/>
    <col min="4615" max="4616" width="15.75" style="86" customWidth="1"/>
    <col min="4617" max="4617" width="21.75" style="86" customWidth="1"/>
    <col min="4618" max="4865" width="9.125" style="86"/>
    <col min="4866" max="4867" width="10.75" style="86" customWidth="1"/>
    <col min="4868" max="4868" width="47.75" style="86" customWidth="1"/>
    <col min="4869" max="4869" width="14.75" style="86" customWidth="1"/>
    <col min="4870" max="4870" width="12.75" style="86" customWidth="1"/>
    <col min="4871" max="4872" width="15.75" style="86" customWidth="1"/>
    <col min="4873" max="4873" width="21.75" style="86" customWidth="1"/>
    <col min="4874" max="5121" width="9.125" style="86"/>
    <col min="5122" max="5123" width="10.75" style="86" customWidth="1"/>
    <col min="5124" max="5124" width="47.75" style="86" customWidth="1"/>
    <col min="5125" max="5125" width="14.75" style="86" customWidth="1"/>
    <col min="5126" max="5126" width="12.75" style="86" customWidth="1"/>
    <col min="5127" max="5128" width="15.75" style="86" customWidth="1"/>
    <col min="5129" max="5129" width="21.75" style="86" customWidth="1"/>
    <col min="5130" max="5377" width="9.125" style="86"/>
    <col min="5378" max="5379" width="10.75" style="86" customWidth="1"/>
    <col min="5380" max="5380" width="47.75" style="86" customWidth="1"/>
    <col min="5381" max="5381" width="14.75" style="86" customWidth="1"/>
    <col min="5382" max="5382" width="12.75" style="86" customWidth="1"/>
    <col min="5383" max="5384" width="15.75" style="86" customWidth="1"/>
    <col min="5385" max="5385" width="21.75" style="86" customWidth="1"/>
    <col min="5386" max="5633" width="9.125" style="86"/>
    <col min="5634" max="5635" width="10.75" style="86" customWidth="1"/>
    <col min="5636" max="5636" width="47.75" style="86" customWidth="1"/>
    <col min="5637" max="5637" width="14.75" style="86" customWidth="1"/>
    <col min="5638" max="5638" width="12.75" style="86" customWidth="1"/>
    <col min="5639" max="5640" width="15.75" style="86" customWidth="1"/>
    <col min="5641" max="5641" width="21.75" style="86" customWidth="1"/>
    <col min="5642" max="5889" width="9.125" style="86"/>
    <col min="5890" max="5891" width="10.75" style="86" customWidth="1"/>
    <col min="5892" max="5892" width="47.75" style="86" customWidth="1"/>
    <col min="5893" max="5893" width="14.75" style="86" customWidth="1"/>
    <col min="5894" max="5894" width="12.75" style="86" customWidth="1"/>
    <col min="5895" max="5896" width="15.75" style="86" customWidth="1"/>
    <col min="5897" max="5897" width="21.75" style="86" customWidth="1"/>
    <col min="5898" max="6145" width="9.125" style="86"/>
    <col min="6146" max="6147" width="10.75" style="86" customWidth="1"/>
    <col min="6148" max="6148" width="47.75" style="86" customWidth="1"/>
    <col min="6149" max="6149" width="14.75" style="86" customWidth="1"/>
    <col min="6150" max="6150" width="12.75" style="86" customWidth="1"/>
    <col min="6151" max="6152" width="15.75" style="86" customWidth="1"/>
    <col min="6153" max="6153" width="21.75" style="86" customWidth="1"/>
    <col min="6154" max="6401" width="9.125" style="86"/>
    <col min="6402" max="6403" width="10.75" style="86" customWidth="1"/>
    <col min="6404" max="6404" width="47.75" style="86" customWidth="1"/>
    <col min="6405" max="6405" width="14.75" style="86" customWidth="1"/>
    <col min="6406" max="6406" width="12.75" style="86" customWidth="1"/>
    <col min="6407" max="6408" width="15.75" style="86" customWidth="1"/>
    <col min="6409" max="6409" width="21.75" style="86" customWidth="1"/>
    <col min="6410" max="6657" width="9.125" style="86"/>
    <col min="6658" max="6659" width="10.75" style="86" customWidth="1"/>
    <col min="6660" max="6660" width="47.75" style="86" customWidth="1"/>
    <col min="6661" max="6661" width="14.75" style="86" customWidth="1"/>
    <col min="6662" max="6662" width="12.75" style="86" customWidth="1"/>
    <col min="6663" max="6664" width="15.75" style="86" customWidth="1"/>
    <col min="6665" max="6665" width="21.75" style="86" customWidth="1"/>
    <col min="6666" max="6913" width="9.125" style="86"/>
    <col min="6914" max="6915" width="10.75" style="86" customWidth="1"/>
    <col min="6916" max="6916" width="47.75" style="86" customWidth="1"/>
    <col min="6917" max="6917" width="14.75" style="86" customWidth="1"/>
    <col min="6918" max="6918" width="12.75" style="86" customWidth="1"/>
    <col min="6919" max="6920" width="15.75" style="86" customWidth="1"/>
    <col min="6921" max="6921" width="21.75" style="86" customWidth="1"/>
    <col min="6922" max="7169" width="9.125" style="86"/>
    <col min="7170" max="7171" width="10.75" style="86" customWidth="1"/>
    <col min="7172" max="7172" width="47.75" style="86" customWidth="1"/>
    <col min="7173" max="7173" width="14.75" style="86" customWidth="1"/>
    <col min="7174" max="7174" width="12.75" style="86" customWidth="1"/>
    <col min="7175" max="7176" width="15.75" style="86" customWidth="1"/>
    <col min="7177" max="7177" width="21.75" style="86" customWidth="1"/>
    <col min="7178" max="7425" width="9.125" style="86"/>
    <col min="7426" max="7427" width="10.75" style="86" customWidth="1"/>
    <col min="7428" max="7428" width="47.75" style="86" customWidth="1"/>
    <col min="7429" max="7429" width="14.75" style="86" customWidth="1"/>
    <col min="7430" max="7430" width="12.75" style="86" customWidth="1"/>
    <col min="7431" max="7432" width="15.75" style="86" customWidth="1"/>
    <col min="7433" max="7433" width="21.75" style="86" customWidth="1"/>
    <col min="7434" max="7681" width="9.125" style="86"/>
    <col min="7682" max="7683" width="10.75" style="86" customWidth="1"/>
    <col min="7684" max="7684" width="47.75" style="86" customWidth="1"/>
    <col min="7685" max="7685" width="14.75" style="86" customWidth="1"/>
    <col min="7686" max="7686" width="12.75" style="86" customWidth="1"/>
    <col min="7687" max="7688" width="15.75" style="86" customWidth="1"/>
    <col min="7689" max="7689" width="21.75" style="86" customWidth="1"/>
    <col min="7690" max="7937" width="9.125" style="86"/>
    <col min="7938" max="7939" width="10.75" style="86" customWidth="1"/>
    <col min="7940" max="7940" width="47.75" style="86" customWidth="1"/>
    <col min="7941" max="7941" width="14.75" style="86" customWidth="1"/>
    <col min="7942" max="7942" width="12.75" style="86" customWidth="1"/>
    <col min="7943" max="7944" width="15.75" style="86" customWidth="1"/>
    <col min="7945" max="7945" width="21.75" style="86" customWidth="1"/>
    <col min="7946" max="8193" width="9.125" style="86"/>
    <col min="8194" max="8195" width="10.75" style="86" customWidth="1"/>
    <col min="8196" max="8196" width="47.75" style="86" customWidth="1"/>
    <col min="8197" max="8197" width="14.75" style="86" customWidth="1"/>
    <col min="8198" max="8198" width="12.75" style="86" customWidth="1"/>
    <col min="8199" max="8200" width="15.75" style="86" customWidth="1"/>
    <col min="8201" max="8201" width="21.75" style="86" customWidth="1"/>
    <col min="8202" max="8449" width="9.125" style="86"/>
    <col min="8450" max="8451" width="10.75" style="86" customWidth="1"/>
    <col min="8452" max="8452" width="47.75" style="86" customWidth="1"/>
    <col min="8453" max="8453" width="14.75" style="86" customWidth="1"/>
    <col min="8454" max="8454" width="12.75" style="86" customWidth="1"/>
    <col min="8455" max="8456" width="15.75" style="86" customWidth="1"/>
    <col min="8457" max="8457" width="21.75" style="86" customWidth="1"/>
    <col min="8458" max="8705" width="9.125" style="86"/>
    <col min="8706" max="8707" width="10.75" style="86" customWidth="1"/>
    <col min="8708" max="8708" width="47.75" style="86" customWidth="1"/>
    <col min="8709" max="8709" width="14.75" style="86" customWidth="1"/>
    <col min="8710" max="8710" width="12.75" style="86" customWidth="1"/>
    <col min="8711" max="8712" width="15.75" style="86" customWidth="1"/>
    <col min="8713" max="8713" width="21.75" style="86" customWidth="1"/>
    <col min="8714" max="8961" width="9.125" style="86"/>
    <col min="8962" max="8963" width="10.75" style="86" customWidth="1"/>
    <col min="8964" max="8964" width="47.75" style="86" customWidth="1"/>
    <col min="8965" max="8965" width="14.75" style="86" customWidth="1"/>
    <col min="8966" max="8966" width="12.75" style="86" customWidth="1"/>
    <col min="8967" max="8968" width="15.75" style="86" customWidth="1"/>
    <col min="8969" max="8969" width="21.75" style="86" customWidth="1"/>
    <col min="8970" max="9217" width="9.125" style="86"/>
    <col min="9218" max="9219" width="10.75" style="86" customWidth="1"/>
    <col min="9220" max="9220" width="47.75" style="86" customWidth="1"/>
    <col min="9221" max="9221" width="14.75" style="86" customWidth="1"/>
    <col min="9222" max="9222" width="12.75" style="86" customWidth="1"/>
    <col min="9223" max="9224" width="15.75" style="86" customWidth="1"/>
    <col min="9225" max="9225" width="21.75" style="86" customWidth="1"/>
    <col min="9226" max="9473" width="9.125" style="86"/>
    <col min="9474" max="9475" width="10.75" style="86" customWidth="1"/>
    <col min="9476" max="9476" width="47.75" style="86" customWidth="1"/>
    <col min="9477" max="9477" width="14.75" style="86" customWidth="1"/>
    <col min="9478" max="9478" width="12.75" style="86" customWidth="1"/>
    <col min="9479" max="9480" width="15.75" style="86" customWidth="1"/>
    <col min="9481" max="9481" width="21.75" style="86" customWidth="1"/>
    <col min="9482" max="9729" width="9.125" style="86"/>
    <col min="9730" max="9731" width="10.75" style="86" customWidth="1"/>
    <col min="9732" max="9732" width="47.75" style="86" customWidth="1"/>
    <col min="9733" max="9733" width="14.75" style="86" customWidth="1"/>
    <col min="9734" max="9734" width="12.75" style="86" customWidth="1"/>
    <col min="9735" max="9736" width="15.75" style="86" customWidth="1"/>
    <col min="9737" max="9737" width="21.75" style="86" customWidth="1"/>
    <col min="9738" max="9985" width="9.125" style="86"/>
    <col min="9986" max="9987" width="10.75" style="86" customWidth="1"/>
    <col min="9988" max="9988" width="47.75" style="86" customWidth="1"/>
    <col min="9989" max="9989" width="14.75" style="86" customWidth="1"/>
    <col min="9990" max="9990" width="12.75" style="86" customWidth="1"/>
    <col min="9991" max="9992" width="15.75" style="86" customWidth="1"/>
    <col min="9993" max="9993" width="21.75" style="86" customWidth="1"/>
    <col min="9994" max="10241" width="9.125" style="86"/>
    <col min="10242" max="10243" width="10.75" style="86" customWidth="1"/>
    <col min="10244" max="10244" width="47.75" style="86" customWidth="1"/>
    <col min="10245" max="10245" width="14.75" style="86" customWidth="1"/>
    <col min="10246" max="10246" width="12.75" style="86" customWidth="1"/>
    <col min="10247" max="10248" width="15.75" style="86" customWidth="1"/>
    <col min="10249" max="10249" width="21.75" style="86" customWidth="1"/>
    <col min="10250" max="10497" width="9.125" style="86"/>
    <col min="10498" max="10499" width="10.75" style="86" customWidth="1"/>
    <col min="10500" max="10500" width="47.75" style="86" customWidth="1"/>
    <col min="10501" max="10501" width="14.75" style="86" customWidth="1"/>
    <col min="10502" max="10502" width="12.75" style="86" customWidth="1"/>
    <col min="10503" max="10504" width="15.75" style="86" customWidth="1"/>
    <col min="10505" max="10505" width="21.75" style="86" customWidth="1"/>
    <col min="10506" max="10753" width="9.125" style="86"/>
    <col min="10754" max="10755" width="10.75" style="86" customWidth="1"/>
    <col min="10756" max="10756" width="47.75" style="86" customWidth="1"/>
    <col min="10757" max="10757" width="14.75" style="86" customWidth="1"/>
    <col min="10758" max="10758" width="12.75" style="86" customWidth="1"/>
    <col min="10759" max="10760" width="15.75" style="86" customWidth="1"/>
    <col min="10761" max="10761" width="21.75" style="86" customWidth="1"/>
    <col min="10762" max="11009" width="9.125" style="86"/>
    <col min="11010" max="11011" width="10.75" style="86" customWidth="1"/>
    <col min="11012" max="11012" width="47.75" style="86" customWidth="1"/>
    <col min="11013" max="11013" width="14.75" style="86" customWidth="1"/>
    <col min="11014" max="11014" width="12.75" style="86" customWidth="1"/>
    <col min="11015" max="11016" width="15.75" style="86" customWidth="1"/>
    <col min="11017" max="11017" width="21.75" style="86" customWidth="1"/>
    <col min="11018" max="11265" width="9.125" style="86"/>
    <col min="11266" max="11267" width="10.75" style="86" customWidth="1"/>
    <col min="11268" max="11268" width="47.75" style="86" customWidth="1"/>
    <col min="11269" max="11269" width="14.75" style="86" customWidth="1"/>
    <col min="11270" max="11270" width="12.75" style="86" customWidth="1"/>
    <col min="11271" max="11272" width="15.75" style="86" customWidth="1"/>
    <col min="11273" max="11273" width="21.75" style="86" customWidth="1"/>
    <col min="11274" max="11521" width="9.125" style="86"/>
    <col min="11522" max="11523" width="10.75" style="86" customWidth="1"/>
    <col min="11524" max="11524" width="47.75" style="86" customWidth="1"/>
    <col min="11525" max="11525" width="14.75" style="86" customWidth="1"/>
    <col min="11526" max="11526" width="12.75" style="86" customWidth="1"/>
    <col min="11527" max="11528" width="15.75" style="86" customWidth="1"/>
    <col min="11529" max="11529" width="21.75" style="86" customWidth="1"/>
    <col min="11530" max="11777" width="9.125" style="86"/>
    <col min="11778" max="11779" width="10.75" style="86" customWidth="1"/>
    <col min="11780" max="11780" width="47.75" style="86" customWidth="1"/>
    <col min="11781" max="11781" width="14.75" style="86" customWidth="1"/>
    <col min="11782" max="11782" width="12.75" style="86" customWidth="1"/>
    <col min="11783" max="11784" width="15.75" style="86" customWidth="1"/>
    <col min="11785" max="11785" width="21.75" style="86" customWidth="1"/>
    <col min="11786" max="12033" width="9.125" style="86"/>
    <col min="12034" max="12035" width="10.75" style="86" customWidth="1"/>
    <col min="12036" max="12036" width="47.75" style="86" customWidth="1"/>
    <col min="12037" max="12037" width="14.75" style="86" customWidth="1"/>
    <col min="12038" max="12038" width="12.75" style="86" customWidth="1"/>
    <col min="12039" max="12040" width="15.75" style="86" customWidth="1"/>
    <col min="12041" max="12041" width="21.75" style="86" customWidth="1"/>
    <col min="12042" max="12289" width="9.125" style="86"/>
    <col min="12290" max="12291" width="10.75" style="86" customWidth="1"/>
    <col min="12292" max="12292" width="47.75" style="86" customWidth="1"/>
    <col min="12293" max="12293" width="14.75" style="86" customWidth="1"/>
    <col min="12294" max="12294" width="12.75" style="86" customWidth="1"/>
    <col min="12295" max="12296" width="15.75" style="86" customWidth="1"/>
    <col min="12297" max="12297" width="21.75" style="86" customWidth="1"/>
    <col min="12298" max="12545" width="9.125" style="86"/>
    <col min="12546" max="12547" width="10.75" style="86" customWidth="1"/>
    <col min="12548" max="12548" width="47.75" style="86" customWidth="1"/>
    <col min="12549" max="12549" width="14.75" style="86" customWidth="1"/>
    <col min="12550" max="12550" width="12.75" style="86" customWidth="1"/>
    <col min="12551" max="12552" width="15.75" style="86" customWidth="1"/>
    <col min="12553" max="12553" width="21.75" style="86" customWidth="1"/>
    <col min="12554" max="12801" width="9.125" style="86"/>
    <col min="12802" max="12803" width="10.75" style="86" customWidth="1"/>
    <col min="12804" max="12804" width="47.75" style="86" customWidth="1"/>
    <col min="12805" max="12805" width="14.75" style="86" customWidth="1"/>
    <col min="12806" max="12806" width="12.75" style="86" customWidth="1"/>
    <col min="12807" max="12808" width="15.75" style="86" customWidth="1"/>
    <col min="12809" max="12809" width="21.75" style="86" customWidth="1"/>
    <col min="12810" max="13057" width="9.125" style="86"/>
    <col min="13058" max="13059" width="10.75" style="86" customWidth="1"/>
    <col min="13060" max="13060" width="47.75" style="86" customWidth="1"/>
    <col min="13061" max="13061" width="14.75" style="86" customWidth="1"/>
    <col min="13062" max="13062" width="12.75" style="86" customWidth="1"/>
    <col min="13063" max="13064" width="15.75" style="86" customWidth="1"/>
    <col min="13065" max="13065" width="21.75" style="86" customWidth="1"/>
    <col min="13066" max="13313" width="9.125" style="86"/>
    <col min="13314" max="13315" width="10.75" style="86" customWidth="1"/>
    <col min="13316" max="13316" width="47.75" style="86" customWidth="1"/>
    <col min="13317" max="13317" width="14.75" style="86" customWidth="1"/>
    <col min="13318" max="13318" width="12.75" style="86" customWidth="1"/>
    <col min="13319" max="13320" width="15.75" style="86" customWidth="1"/>
    <col min="13321" max="13321" width="21.75" style="86" customWidth="1"/>
    <col min="13322" max="13569" width="9.125" style="86"/>
    <col min="13570" max="13571" width="10.75" style="86" customWidth="1"/>
    <col min="13572" max="13572" width="47.75" style="86" customWidth="1"/>
    <col min="13573" max="13573" width="14.75" style="86" customWidth="1"/>
    <col min="13574" max="13574" width="12.75" style="86" customWidth="1"/>
    <col min="13575" max="13576" width="15.75" style="86" customWidth="1"/>
    <col min="13577" max="13577" width="21.75" style="86" customWidth="1"/>
    <col min="13578" max="13825" width="9.125" style="86"/>
    <col min="13826" max="13827" width="10.75" style="86" customWidth="1"/>
    <col min="13828" max="13828" width="47.75" style="86" customWidth="1"/>
    <col min="13829" max="13829" width="14.75" style="86" customWidth="1"/>
    <col min="13830" max="13830" width="12.75" style="86" customWidth="1"/>
    <col min="13831" max="13832" width="15.75" style="86" customWidth="1"/>
    <col min="13833" max="13833" width="21.75" style="86" customWidth="1"/>
    <col min="13834" max="14081" width="9.125" style="86"/>
    <col min="14082" max="14083" width="10.75" style="86" customWidth="1"/>
    <col min="14084" max="14084" width="47.75" style="86" customWidth="1"/>
    <col min="14085" max="14085" width="14.75" style="86" customWidth="1"/>
    <col min="14086" max="14086" width="12.75" style="86" customWidth="1"/>
    <col min="14087" max="14088" width="15.75" style="86" customWidth="1"/>
    <col min="14089" max="14089" width="21.75" style="86" customWidth="1"/>
    <col min="14090" max="14337" width="9.125" style="86"/>
    <col min="14338" max="14339" width="10.75" style="86" customWidth="1"/>
    <col min="14340" max="14340" width="47.75" style="86" customWidth="1"/>
    <col min="14341" max="14341" width="14.75" style="86" customWidth="1"/>
    <col min="14342" max="14342" width="12.75" style="86" customWidth="1"/>
    <col min="14343" max="14344" width="15.75" style="86" customWidth="1"/>
    <col min="14345" max="14345" width="21.75" style="86" customWidth="1"/>
    <col min="14346" max="14593" width="9.125" style="86"/>
    <col min="14594" max="14595" width="10.75" style="86" customWidth="1"/>
    <col min="14596" max="14596" width="47.75" style="86" customWidth="1"/>
    <col min="14597" max="14597" width="14.75" style="86" customWidth="1"/>
    <col min="14598" max="14598" width="12.75" style="86" customWidth="1"/>
    <col min="14599" max="14600" width="15.75" style="86" customWidth="1"/>
    <col min="14601" max="14601" width="21.75" style="86" customWidth="1"/>
    <col min="14602" max="14849" width="9.125" style="86"/>
    <col min="14850" max="14851" width="10.75" style="86" customWidth="1"/>
    <col min="14852" max="14852" width="47.75" style="86" customWidth="1"/>
    <col min="14853" max="14853" width="14.75" style="86" customWidth="1"/>
    <col min="14854" max="14854" width="12.75" style="86" customWidth="1"/>
    <col min="14855" max="14856" width="15.75" style="86" customWidth="1"/>
    <col min="14857" max="14857" width="21.75" style="86" customWidth="1"/>
    <col min="14858" max="15105" width="9.125" style="86"/>
    <col min="15106" max="15107" width="10.75" style="86" customWidth="1"/>
    <col min="15108" max="15108" width="47.75" style="86" customWidth="1"/>
    <col min="15109" max="15109" width="14.75" style="86" customWidth="1"/>
    <col min="15110" max="15110" width="12.75" style="86" customWidth="1"/>
    <col min="15111" max="15112" width="15.75" style="86" customWidth="1"/>
    <col min="15113" max="15113" width="21.75" style="86" customWidth="1"/>
    <col min="15114" max="15361" width="9.125" style="86"/>
    <col min="15362" max="15363" width="10.75" style="86" customWidth="1"/>
    <col min="15364" max="15364" width="47.75" style="86" customWidth="1"/>
    <col min="15365" max="15365" width="14.75" style="86" customWidth="1"/>
    <col min="15366" max="15366" width="12.75" style="86" customWidth="1"/>
    <col min="15367" max="15368" width="15.75" style="86" customWidth="1"/>
    <col min="15369" max="15369" width="21.75" style="86" customWidth="1"/>
    <col min="15370" max="15617" width="9.125" style="86"/>
    <col min="15618" max="15619" width="10.75" style="86" customWidth="1"/>
    <col min="15620" max="15620" width="47.75" style="86" customWidth="1"/>
    <col min="15621" max="15621" width="14.75" style="86" customWidth="1"/>
    <col min="15622" max="15622" width="12.75" style="86" customWidth="1"/>
    <col min="15623" max="15624" width="15.75" style="86" customWidth="1"/>
    <col min="15625" max="15625" width="21.75" style="86" customWidth="1"/>
    <col min="15626" max="15873" width="9.125" style="86"/>
    <col min="15874" max="15875" width="10.75" style="86" customWidth="1"/>
    <col min="15876" max="15876" width="47.75" style="86" customWidth="1"/>
    <col min="15877" max="15877" width="14.75" style="86" customWidth="1"/>
    <col min="15878" max="15878" width="12.75" style="86" customWidth="1"/>
    <col min="15879" max="15880" width="15.75" style="86" customWidth="1"/>
    <col min="15881" max="15881" width="21.75" style="86" customWidth="1"/>
    <col min="15882" max="16129" width="9.125" style="86"/>
    <col min="16130" max="16131" width="10.75" style="86" customWidth="1"/>
    <col min="16132" max="16132" width="47.75" style="86" customWidth="1"/>
    <col min="16133" max="16133" width="14.75" style="86" customWidth="1"/>
    <col min="16134" max="16134" width="12.75" style="86" customWidth="1"/>
    <col min="16135" max="16136" width="15.75" style="86" customWidth="1"/>
    <col min="16137" max="16137" width="21.75" style="86" customWidth="1"/>
    <col min="16138" max="16384" width="9.125" style="86"/>
  </cols>
  <sheetData>
    <row r="2" spans="2:9">
      <c r="B2" s="127" t="s">
        <v>0</v>
      </c>
      <c r="C2" s="126" t="s">
        <v>3124</v>
      </c>
      <c r="D2" s="124"/>
      <c r="E2" s="127"/>
    </row>
    <row r="3" spans="2:9" s="124" customFormat="1">
      <c r="B3" s="127" t="s">
        <v>723</v>
      </c>
      <c r="C3" s="1356" t="s">
        <v>1</v>
      </c>
      <c r="D3" s="1356"/>
      <c r="E3" s="1356"/>
      <c r="F3" s="1356"/>
      <c r="G3" s="128"/>
      <c r="H3" s="978"/>
    </row>
    <row r="4" spans="2:9" s="124" customFormat="1" ht="39.75" customHeight="1">
      <c r="B4" s="127" t="s">
        <v>84</v>
      </c>
      <c r="C4" s="1356" t="s">
        <v>3043</v>
      </c>
      <c r="D4" s="1356"/>
      <c r="E4" s="1356"/>
      <c r="F4" s="1356"/>
      <c r="G4" s="128"/>
      <c r="H4" s="978"/>
    </row>
    <row r="5" spans="2:9" s="124" customFormat="1">
      <c r="B5" s="127" t="s">
        <v>3</v>
      </c>
      <c r="C5" s="1422" t="s">
        <v>825</v>
      </c>
      <c r="D5" s="1422"/>
      <c r="E5" s="1422"/>
      <c r="F5" s="1422"/>
      <c r="G5" s="128"/>
      <c r="H5" s="978"/>
    </row>
    <row r="6" spans="2:9" s="124" customFormat="1">
      <c r="B6" s="127" t="s">
        <v>2</v>
      </c>
      <c r="C6" s="126" t="s">
        <v>79</v>
      </c>
      <c r="D6" s="1004"/>
      <c r="E6" s="1004"/>
      <c r="F6" s="1003"/>
      <c r="G6" s="128"/>
      <c r="H6" s="978"/>
    </row>
    <row r="7" spans="2:9" s="124" customFormat="1" ht="72.75" customHeight="1">
      <c r="C7" s="126"/>
      <c r="D7" s="1423" t="s">
        <v>3570</v>
      </c>
      <c r="E7" s="1423"/>
      <c r="F7" s="1423"/>
      <c r="G7" s="1423"/>
      <c r="H7" s="1423"/>
    </row>
    <row r="8" spans="2:9" s="118" customFormat="1" ht="9.9499999999999993" customHeight="1">
      <c r="B8" s="122"/>
      <c r="C8" s="122"/>
      <c r="D8" s="123"/>
      <c r="E8" s="122"/>
      <c r="F8" s="1002"/>
      <c r="G8" s="120"/>
      <c r="H8" s="1001"/>
      <c r="I8" s="123"/>
    </row>
    <row r="9" spans="2:9" s="112" customFormat="1" ht="32.1" customHeight="1" thickBot="1">
      <c r="B9" s="1000" t="s">
        <v>74</v>
      </c>
      <c r="C9" s="1000" t="s">
        <v>73</v>
      </c>
      <c r="D9" s="1000" t="s">
        <v>72</v>
      </c>
      <c r="E9" s="1000" t="s">
        <v>71</v>
      </c>
      <c r="F9" s="1000" t="s">
        <v>70</v>
      </c>
      <c r="G9" s="1000" t="s">
        <v>69</v>
      </c>
      <c r="H9" s="1000" t="s">
        <v>68</v>
      </c>
      <c r="I9" s="1000" t="s">
        <v>720</v>
      </c>
    </row>
    <row r="10" spans="2:9" s="106" customFormat="1" ht="15">
      <c r="B10" s="110"/>
      <c r="C10" s="110"/>
      <c r="D10" s="111"/>
      <c r="E10" s="110"/>
      <c r="F10" s="999"/>
      <c r="G10" s="108"/>
      <c r="H10" s="998"/>
      <c r="I10" s="111"/>
    </row>
    <row r="11" spans="2:9">
      <c r="B11" s="994"/>
      <c r="C11" s="993"/>
      <c r="D11" s="993" t="s">
        <v>67</v>
      </c>
      <c r="E11" s="993"/>
      <c r="F11" s="1421" t="s">
        <v>48</v>
      </c>
      <c r="G11" s="1421"/>
      <c r="H11" s="992">
        <f>SUM(H15:H15)</f>
        <v>0</v>
      </c>
      <c r="I11" s="991"/>
    </row>
    <row r="12" spans="2:9">
      <c r="D12" s="100"/>
      <c r="G12" s="86"/>
      <c r="H12" s="86"/>
      <c r="I12" s="86"/>
    </row>
    <row r="13" spans="2:9">
      <c r="B13" s="997"/>
      <c r="C13" s="997"/>
      <c r="D13" s="997" t="s">
        <v>66</v>
      </c>
      <c r="E13" s="997"/>
      <c r="F13" s="997"/>
      <c r="G13" s="997"/>
      <c r="H13" s="997"/>
      <c r="I13" s="997"/>
    </row>
    <row r="14" spans="2:9">
      <c r="D14" s="100"/>
      <c r="G14" s="86"/>
      <c r="H14" s="86"/>
      <c r="I14" s="86"/>
    </row>
    <row r="15" spans="2:9" s="127" customFormat="1" ht="76.5">
      <c r="B15" s="90" t="s">
        <v>90</v>
      </c>
      <c r="C15" s="90"/>
      <c r="D15" s="91" t="s">
        <v>824</v>
      </c>
      <c r="E15" s="996" t="s">
        <v>554</v>
      </c>
      <c r="F15" s="979">
        <v>1</v>
      </c>
      <c r="G15" s="88"/>
      <c r="H15" s="1271">
        <f t="shared" ref="H15" si="0">ROUND(F15*G15,2)</f>
        <v>0</v>
      </c>
    </row>
    <row r="16" spans="2:9">
      <c r="I16" s="995"/>
    </row>
    <row r="17" spans="2:9">
      <c r="B17" s="994"/>
      <c r="C17" s="993"/>
      <c r="D17" s="993" t="s">
        <v>3123</v>
      </c>
      <c r="E17" s="993"/>
      <c r="F17" s="1421" t="s">
        <v>646</v>
      </c>
      <c r="G17" s="1421"/>
      <c r="H17" s="992">
        <f>SUM(H19:H19)</f>
        <v>0</v>
      </c>
      <c r="I17" s="991"/>
    </row>
    <row r="18" spans="2:9">
      <c r="D18" s="100"/>
      <c r="G18" s="92"/>
      <c r="H18" s="990"/>
    </row>
    <row r="19" spans="2:9" s="127" customFormat="1">
      <c r="B19" s="90" t="s">
        <v>94</v>
      </c>
      <c r="C19" s="90"/>
      <c r="D19" s="91" t="s">
        <v>814</v>
      </c>
      <c r="E19" s="237" t="s">
        <v>802</v>
      </c>
      <c r="F19" s="979">
        <v>8</v>
      </c>
      <c r="G19" s="88"/>
      <c r="H19" s="1271">
        <f t="shared" ref="H19" si="1">ROUND(F19*G19,2)</f>
        <v>0</v>
      </c>
    </row>
    <row r="21" spans="2:9">
      <c r="D21" s="98" t="str">
        <f>D11</f>
        <v>1 PREDDELA</v>
      </c>
      <c r="E21" s="97">
        <f>H11</f>
        <v>0</v>
      </c>
    </row>
    <row r="22" spans="2:9">
      <c r="D22" s="96" t="str">
        <f>D17</f>
        <v>2 TUJE STORITVE</v>
      </c>
      <c r="E22" s="95">
        <f>H17</f>
        <v>0</v>
      </c>
    </row>
    <row r="23" spans="2:9">
      <c r="D23" s="982"/>
      <c r="E23" s="93"/>
    </row>
    <row r="24" spans="2:9">
      <c r="D24" s="989" t="s">
        <v>88</v>
      </c>
      <c r="E24" s="988">
        <f>ROUND(+SUM(E21:E22),2)</f>
        <v>0</v>
      </c>
    </row>
    <row r="25" spans="2:9">
      <c r="D25" s="982"/>
      <c r="E25" s="985"/>
    </row>
    <row r="26" spans="2:9">
      <c r="D26" s="987" t="s">
        <v>87</v>
      </c>
      <c r="E26" s="986">
        <f>ROUND(0.22*E24,2)</f>
        <v>0</v>
      </c>
    </row>
    <row r="27" spans="2:9">
      <c r="D27" s="982"/>
      <c r="E27" s="985"/>
    </row>
    <row r="28" spans="2:9">
      <c r="D28" s="984" t="s">
        <v>86</v>
      </c>
      <c r="E28" s="983">
        <f>ROUND(+SUM(E24:E26),2)</f>
        <v>0</v>
      </c>
    </row>
    <row r="29" spans="2:9">
      <c r="D29" s="982"/>
      <c r="E29" s="981"/>
    </row>
    <row r="30" spans="2:9" ht="18" customHeight="1">
      <c r="F30" s="980"/>
    </row>
  </sheetData>
  <sheetProtection selectLockedCells="1" selectUnlockedCells="1"/>
  <mergeCells count="6">
    <mergeCell ref="F17:G17"/>
    <mergeCell ref="C3:F3"/>
    <mergeCell ref="C4:F4"/>
    <mergeCell ref="C5:F5"/>
    <mergeCell ref="D7:H7"/>
    <mergeCell ref="F11:G11"/>
  </mergeCells>
  <pageMargins left="0.78740157480314965" right="0.39370078740157483" top="0.98425196850393704" bottom="0.78740157480314965" header="0" footer="0.19685039370078741"/>
  <pageSetup paperSize="9" scale="72" orientation="portrait" r:id="rId1"/>
  <headerFooter>
    <oddFooter>&amp;CStran &amp;P od &amp;N</odd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146"/>
  <sheetViews>
    <sheetView view="pageBreakPreview" zoomScaleNormal="100" zoomScaleSheetLayoutView="100" workbookViewId="0">
      <selection activeCell="I7" sqref="I7"/>
    </sheetView>
  </sheetViews>
  <sheetFormatPr defaultRowHeight="12.75"/>
  <cols>
    <col min="1" max="1" width="9.125" style="86"/>
    <col min="2" max="3" width="9.75" style="90" customWidth="1"/>
    <col min="4" max="4" width="33.75" style="91" customWidth="1"/>
    <col min="5" max="5" width="12.125" style="90" customWidth="1"/>
    <col min="6" max="6" width="10.75" style="979" customWidth="1"/>
    <col min="7" max="7" width="13.375" style="88" customWidth="1"/>
    <col min="8" max="8" width="13.5" style="978" customWidth="1"/>
    <col min="9" max="9" width="14.75" style="91" customWidth="1"/>
    <col min="10" max="257" width="9.125" style="86"/>
    <col min="258" max="259" width="10.75" style="86" customWidth="1"/>
    <col min="260" max="260" width="33.75" style="86" customWidth="1"/>
    <col min="261" max="261" width="14.75" style="86" customWidth="1"/>
    <col min="262" max="262" width="12.75" style="86" customWidth="1"/>
    <col min="263" max="264" width="15.75" style="86" customWidth="1"/>
    <col min="265" max="265" width="14.75" style="86" customWidth="1"/>
    <col min="266" max="513" width="9.125" style="86"/>
    <col min="514" max="515" width="10.75" style="86" customWidth="1"/>
    <col min="516" max="516" width="33.75" style="86" customWidth="1"/>
    <col min="517" max="517" width="14.75" style="86" customWidth="1"/>
    <col min="518" max="518" width="12.75" style="86" customWidth="1"/>
    <col min="519" max="520" width="15.75" style="86" customWidth="1"/>
    <col min="521" max="521" width="14.75" style="86" customWidth="1"/>
    <col min="522" max="769" width="9.125" style="86"/>
    <col min="770" max="771" width="10.75" style="86" customWidth="1"/>
    <col min="772" max="772" width="33.75" style="86" customWidth="1"/>
    <col min="773" max="773" width="14.75" style="86" customWidth="1"/>
    <col min="774" max="774" width="12.75" style="86" customWidth="1"/>
    <col min="775" max="776" width="15.75" style="86" customWidth="1"/>
    <col min="777" max="777" width="14.75" style="86" customWidth="1"/>
    <col min="778" max="1025" width="9.125" style="86"/>
    <col min="1026" max="1027" width="10.75" style="86" customWidth="1"/>
    <col min="1028" max="1028" width="33.75" style="86" customWidth="1"/>
    <col min="1029" max="1029" width="14.75" style="86" customWidth="1"/>
    <col min="1030" max="1030" width="12.75" style="86" customWidth="1"/>
    <col min="1031" max="1032" width="15.75" style="86" customWidth="1"/>
    <col min="1033" max="1033" width="14.75" style="86" customWidth="1"/>
    <col min="1034" max="1281" width="9.125" style="86"/>
    <col min="1282" max="1283" width="10.75" style="86" customWidth="1"/>
    <col min="1284" max="1284" width="33.75" style="86" customWidth="1"/>
    <col min="1285" max="1285" width="14.75" style="86" customWidth="1"/>
    <col min="1286" max="1286" width="12.75" style="86" customWidth="1"/>
    <col min="1287" max="1288" width="15.75" style="86" customWidth="1"/>
    <col min="1289" max="1289" width="14.75" style="86" customWidth="1"/>
    <col min="1290" max="1537" width="9.125" style="86"/>
    <col min="1538" max="1539" width="10.75" style="86" customWidth="1"/>
    <col min="1540" max="1540" width="33.75" style="86" customWidth="1"/>
    <col min="1541" max="1541" width="14.75" style="86" customWidth="1"/>
    <col min="1542" max="1542" width="12.75" style="86" customWidth="1"/>
    <col min="1543" max="1544" width="15.75" style="86" customWidth="1"/>
    <col min="1545" max="1545" width="14.75" style="86" customWidth="1"/>
    <col min="1546" max="1793" width="9.125" style="86"/>
    <col min="1794" max="1795" width="10.75" style="86" customWidth="1"/>
    <col min="1796" max="1796" width="33.75" style="86" customWidth="1"/>
    <col min="1797" max="1797" width="14.75" style="86" customWidth="1"/>
    <col min="1798" max="1798" width="12.75" style="86" customWidth="1"/>
    <col min="1799" max="1800" width="15.75" style="86" customWidth="1"/>
    <col min="1801" max="1801" width="14.75" style="86" customWidth="1"/>
    <col min="1802" max="2049" width="9.125" style="86"/>
    <col min="2050" max="2051" width="10.75" style="86" customWidth="1"/>
    <col min="2052" max="2052" width="33.75" style="86" customWidth="1"/>
    <col min="2053" max="2053" width="14.75" style="86" customWidth="1"/>
    <col min="2054" max="2054" width="12.75" style="86" customWidth="1"/>
    <col min="2055" max="2056" width="15.75" style="86" customWidth="1"/>
    <col min="2057" max="2057" width="14.75" style="86" customWidth="1"/>
    <col min="2058" max="2305" width="9.125" style="86"/>
    <col min="2306" max="2307" width="10.75" style="86" customWidth="1"/>
    <col min="2308" max="2308" width="33.75" style="86" customWidth="1"/>
    <col min="2309" max="2309" width="14.75" style="86" customWidth="1"/>
    <col min="2310" max="2310" width="12.75" style="86" customWidth="1"/>
    <col min="2311" max="2312" width="15.75" style="86" customWidth="1"/>
    <col min="2313" max="2313" width="14.75" style="86" customWidth="1"/>
    <col min="2314" max="2561" width="9.125" style="86"/>
    <col min="2562" max="2563" width="10.75" style="86" customWidth="1"/>
    <col min="2564" max="2564" width="33.75" style="86" customWidth="1"/>
    <col min="2565" max="2565" width="14.75" style="86" customWidth="1"/>
    <col min="2566" max="2566" width="12.75" style="86" customWidth="1"/>
    <col min="2567" max="2568" width="15.75" style="86" customWidth="1"/>
    <col min="2569" max="2569" width="14.75" style="86" customWidth="1"/>
    <col min="2570" max="2817" width="9.125" style="86"/>
    <col min="2818" max="2819" width="10.75" style="86" customWidth="1"/>
    <col min="2820" max="2820" width="33.75" style="86" customWidth="1"/>
    <col min="2821" max="2821" width="14.75" style="86" customWidth="1"/>
    <col min="2822" max="2822" width="12.75" style="86" customWidth="1"/>
    <col min="2823" max="2824" width="15.75" style="86" customWidth="1"/>
    <col min="2825" max="2825" width="14.75" style="86" customWidth="1"/>
    <col min="2826" max="3073" width="9.125" style="86"/>
    <col min="3074" max="3075" width="10.75" style="86" customWidth="1"/>
    <col min="3076" max="3076" width="33.75" style="86" customWidth="1"/>
    <col min="3077" max="3077" width="14.75" style="86" customWidth="1"/>
    <col min="3078" max="3078" width="12.75" style="86" customWidth="1"/>
    <col min="3079" max="3080" width="15.75" style="86" customWidth="1"/>
    <col min="3081" max="3081" width="14.75" style="86" customWidth="1"/>
    <col min="3082" max="3329" width="9.125" style="86"/>
    <col min="3330" max="3331" width="10.75" style="86" customWidth="1"/>
    <col min="3332" max="3332" width="33.75" style="86" customWidth="1"/>
    <col min="3333" max="3333" width="14.75" style="86" customWidth="1"/>
    <col min="3334" max="3334" width="12.75" style="86" customWidth="1"/>
    <col min="3335" max="3336" width="15.75" style="86" customWidth="1"/>
    <col min="3337" max="3337" width="14.75" style="86" customWidth="1"/>
    <col min="3338" max="3585" width="9.125" style="86"/>
    <col min="3586" max="3587" width="10.75" style="86" customWidth="1"/>
    <col min="3588" max="3588" width="33.75" style="86" customWidth="1"/>
    <col min="3589" max="3589" width="14.75" style="86" customWidth="1"/>
    <col min="3590" max="3590" width="12.75" style="86" customWidth="1"/>
    <col min="3591" max="3592" width="15.75" style="86" customWidth="1"/>
    <col min="3593" max="3593" width="14.75" style="86" customWidth="1"/>
    <col min="3594" max="3841" width="9.125" style="86"/>
    <col min="3842" max="3843" width="10.75" style="86" customWidth="1"/>
    <col min="3844" max="3844" width="33.75" style="86" customWidth="1"/>
    <col min="3845" max="3845" width="14.75" style="86" customWidth="1"/>
    <col min="3846" max="3846" width="12.75" style="86" customWidth="1"/>
    <col min="3847" max="3848" width="15.75" style="86" customWidth="1"/>
    <col min="3849" max="3849" width="14.75" style="86" customWidth="1"/>
    <col min="3850" max="4097" width="9.125" style="86"/>
    <col min="4098" max="4099" width="10.75" style="86" customWidth="1"/>
    <col min="4100" max="4100" width="33.75" style="86" customWidth="1"/>
    <col min="4101" max="4101" width="14.75" style="86" customWidth="1"/>
    <col min="4102" max="4102" width="12.75" style="86" customWidth="1"/>
    <col min="4103" max="4104" width="15.75" style="86" customWidth="1"/>
    <col min="4105" max="4105" width="14.75" style="86" customWidth="1"/>
    <col min="4106" max="4353" width="9.125" style="86"/>
    <col min="4354" max="4355" width="10.75" style="86" customWidth="1"/>
    <col min="4356" max="4356" width="33.75" style="86" customWidth="1"/>
    <col min="4357" max="4357" width="14.75" style="86" customWidth="1"/>
    <col min="4358" max="4358" width="12.75" style="86" customWidth="1"/>
    <col min="4359" max="4360" width="15.75" style="86" customWidth="1"/>
    <col min="4361" max="4361" width="14.75" style="86" customWidth="1"/>
    <col min="4362" max="4609" width="9.125" style="86"/>
    <col min="4610" max="4611" width="10.75" style="86" customWidth="1"/>
    <col min="4612" max="4612" width="33.75" style="86" customWidth="1"/>
    <col min="4613" max="4613" width="14.75" style="86" customWidth="1"/>
    <col min="4614" max="4614" width="12.75" style="86" customWidth="1"/>
    <col min="4615" max="4616" width="15.75" style="86" customWidth="1"/>
    <col min="4617" max="4617" width="14.75" style="86" customWidth="1"/>
    <col min="4618" max="4865" width="9.125" style="86"/>
    <col min="4866" max="4867" width="10.75" style="86" customWidth="1"/>
    <col min="4868" max="4868" width="33.75" style="86" customWidth="1"/>
    <col min="4869" max="4869" width="14.75" style="86" customWidth="1"/>
    <col min="4870" max="4870" width="12.75" style="86" customWidth="1"/>
    <col min="4871" max="4872" width="15.75" style="86" customWidth="1"/>
    <col min="4873" max="4873" width="14.75" style="86" customWidth="1"/>
    <col min="4874" max="5121" width="9.125" style="86"/>
    <col min="5122" max="5123" width="10.75" style="86" customWidth="1"/>
    <col min="5124" max="5124" width="33.75" style="86" customWidth="1"/>
    <col min="5125" max="5125" width="14.75" style="86" customWidth="1"/>
    <col min="5126" max="5126" width="12.75" style="86" customWidth="1"/>
    <col min="5127" max="5128" width="15.75" style="86" customWidth="1"/>
    <col min="5129" max="5129" width="14.75" style="86" customWidth="1"/>
    <col min="5130" max="5377" width="9.125" style="86"/>
    <col min="5378" max="5379" width="10.75" style="86" customWidth="1"/>
    <col min="5380" max="5380" width="33.75" style="86" customWidth="1"/>
    <col min="5381" max="5381" width="14.75" style="86" customWidth="1"/>
    <col min="5382" max="5382" width="12.75" style="86" customWidth="1"/>
    <col min="5383" max="5384" width="15.75" style="86" customWidth="1"/>
    <col min="5385" max="5385" width="14.75" style="86" customWidth="1"/>
    <col min="5386" max="5633" width="9.125" style="86"/>
    <col min="5634" max="5635" width="10.75" style="86" customWidth="1"/>
    <col min="5636" max="5636" width="33.75" style="86" customWidth="1"/>
    <col min="5637" max="5637" width="14.75" style="86" customWidth="1"/>
    <col min="5638" max="5638" width="12.75" style="86" customWidth="1"/>
    <col min="5639" max="5640" width="15.75" style="86" customWidth="1"/>
    <col min="5641" max="5641" width="14.75" style="86" customWidth="1"/>
    <col min="5642" max="5889" width="9.125" style="86"/>
    <col min="5890" max="5891" width="10.75" style="86" customWidth="1"/>
    <col min="5892" max="5892" width="33.75" style="86" customWidth="1"/>
    <col min="5893" max="5893" width="14.75" style="86" customWidth="1"/>
    <col min="5894" max="5894" width="12.75" style="86" customWidth="1"/>
    <col min="5895" max="5896" width="15.75" style="86" customWidth="1"/>
    <col min="5897" max="5897" width="14.75" style="86" customWidth="1"/>
    <col min="5898" max="6145" width="9.125" style="86"/>
    <col min="6146" max="6147" width="10.75" style="86" customWidth="1"/>
    <col min="6148" max="6148" width="33.75" style="86" customWidth="1"/>
    <col min="6149" max="6149" width="14.75" style="86" customWidth="1"/>
    <col min="6150" max="6150" width="12.75" style="86" customWidth="1"/>
    <col min="6151" max="6152" width="15.75" style="86" customWidth="1"/>
    <col min="6153" max="6153" width="14.75" style="86" customWidth="1"/>
    <col min="6154" max="6401" width="9.125" style="86"/>
    <col min="6402" max="6403" width="10.75" style="86" customWidth="1"/>
    <col min="6404" max="6404" width="33.75" style="86" customWidth="1"/>
    <col min="6405" max="6405" width="14.75" style="86" customWidth="1"/>
    <col min="6406" max="6406" width="12.75" style="86" customWidth="1"/>
    <col min="6407" max="6408" width="15.75" style="86" customWidth="1"/>
    <col min="6409" max="6409" width="14.75" style="86" customWidth="1"/>
    <col min="6410" max="6657" width="9.125" style="86"/>
    <col min="6658" max="6659" width="10.75" style="86" customWidth="1"/>
    <col min="6660" max="6660" width="33.75" style="86" customWidth="1"/>
    <col min="6661" max="6661" width="14.75" style="86" customWidth="1"/>
    <col min="6662" max="6662" width="12.75" style="86" customWidth="1"/>
    <col min="6663" max="6664" width="15.75" style="86" customWidth="1"/>
    <col min="6665" max="6665" width="14.75" style="86" customWidth="1"/>
    <col min="6666" max="6913" width="9.125" style="86"/>
    <col min="6914" max="6915" width="10.75" style="86" customWidth="1"/>
    <col min="6916" max="6916" width="33.75" style="86" customWidth="1"/>
    <col min="6917" max="6917" width="14.75" style="86" customWidth="1"/>
    <col min="6918" max="6918" width="12.75" style="86" customWidth="1"/>
    <col min="6919" max="6920" width="15.75" style="86" customWidth="1"/>
    <col min="6921" max="6921" width="14.75" style="86" customWidth="1"/>
    <col min="6922" max="7169" width="9.125" style="86"/>
    <col min="7170" max="7171" width="10.75" style="86" customWidth="1"/>
    <col min="7172" max="7172" width="33.75" style="86" customWidth="1"/>
    <col min="7173" max="7173" width="14.75" style="86" customWidth="1"/>
    <col min="7174" max="7174" width="12.75" style="86" customWidth="1"/>
    <col min="7175" max="7176" width="15.75" style="86" customWidth="1"/>
    <col min="7177" max="7177" width="14.75" style="86" customWidth="1"/>
    <col min="7178" max="7425" width="9.125" style="86"/>
    <col min="7426" max="7427" width="10.75" style="86" customWidth="1"/>
    <col min="7428" max="7428" width="33.75" style="86" customWidth="1"/>
    <col min="7429" max="7429" width="14.75" style="86" customWidth="1"/>
    <col min="7430" max="7430" width="12.75" style="86" customWidth="1"/>
    <col min="7431" max="7432" width="15.75" style="86" customWidth="1"/>
    <col min="7433" max="7433" width="14.75" style="86" customWidth="1"/>
    <col min="7434" max="7681" width="9.125" style="86"/>
    <col min="7682" max="7683" width="10.75" style="86" customWidth="1"/>
    <col min="7684" max="7684" width="33.75" style="86" customWidth="1"/>
    <col min="7685" max="7685" width="14.75" style="86" customWidth="1"/>
    <col min="7686" max="7686" width="12.75" style="86" customWidth="1"/>
    <col min="7687" max="7688" width="15.75" style="86" customWidth="1"/>
    <col min="7689" max="7689" width="14.75" style="86" customWidth="1"/>
    <col min="7690" max="7937" width="9.125" style="86"/>
    <col min="7938" max="7939" width="10.75" style="86" customWidth="1"/>
    <col min="7940" max="7940" width="33.75" style="86" customWidth="1"/>
    <col min="7941" max="7941" width="14.75" style="86" customWidth="1"/>
    <col min="7942" max="7942" width="12.75" style="86" customWidth="1"/>
    <col min="7943" max="7944" width="15.75" style="86" customWidth="1"/>
    <col min="7945" max="7945" width="14.75" style="86" customWidth="1"/>
    <col min="7946" max="8193" width="9.125" style="86"/>
    <col min="8194" max="8195" width="10.75" style="86" customWidth="1"/>
    <col min="8196" max="8196" width="33.75" style="86" customWidth="1"/>
    <col min="8197" max="8197" width="14.75" style="86" customWidth="1"/>
    <col min="8198" max="8198" width="12.75" style="86" customWidth="1"/>
    <col min="8199" max="8200" width="15.75" style="86" customWidth="1"/>
    <col min="8201" max="8201" width="14.75" style="86" customWidth="1"/>
    <col min="8202" max="8449" width="9.125" style="86"/>
    <col min="8450" max="8451" width="10.75" style="86" customWidth="1"/>
    <col min="8452" max="8452" width="33.75" style="86" customWidth="1"/>
    <col min="8453" max="8453" width="14.75" style="86" customWidth="1"/>
    <col min="8454" max="8454" width="12.75" style="86" customWidth="1"/>
    <col min="8455" max="8456" width="15.75" style="86" customWidth="1"/>
    <col min="8457" max="8457" width="14.75" style="86" customWidth="1"/>
    <col min="8458" max="8705" width="9.125" style="86"/>
    <col min="8706" max="8707" width="10.75" style="86" customWidth="1"/>
    <col min="8708" max="8708" width="33.75" style="86" customWidth="1"/>
    <col min="8709" max="8709" width="14.75" style="86" customWidth="1"/>
    <col min="8710" max="8710" width="12.75" style="86" customWidth="1"/>
    <col min="8711" max="8712" width="15.75" style="86" customWidth="1"/>
    <col min="8713" max="8713" width="14.75" style="86" customWidth="1"/>
    <col min="8714" max="8961" width="9.125" style="86"/>
    <col min="8962" max="8963" width="10.75" style="86" customWidth="1"/>
    <col min="8964" max="8964" width="33.75" style="86" customWidth="1"/>
    <col min="8965" max="8965" width="14.75" style="86" customWidth="1"/>
    <col min="8966" max="8966" width="12.75" style="86" customWidth="1"/>
    <col min="8967" max="8968" width="15.75" style="86" customWidth="1"/>
    <col min="8969" max="8969" width="14.75" style="86" customWidth="1"/>
    <col min="8970" max="9217" width="9.125" style="86"/>
    <col min="9218" max="9219" width="10.75" style="86" customWidth="1"/>
    <col min="9220" max="9220" width="33.75" style="86" customWidth="1"/>
    <col min="9221" max="9221" width="14.75" style="86" customWidth="1"/>
    <col min="9222" max="9222" width="12.75" style="86" customWidth="1"/>
    <col min="9223" max="9224" width="15.75" style="86" customWidth="1"/>
    <col min="9225" max="9225" width="14.75" style="86" customWidth="1"/>
    <col min="9226" max="9473" width="9.125" style="86"/>
    <col min="9474" max="9475" width="10.75" style="86" customWidth="1"/>
    <col min="9476" max="9476" width="33.75" style="86" customWidth="1"/>
    <col min="9477" max="9477" width="14.75" style="86" customWidth="1"/>
    <col min="9478" max="9478" width="12.75" style="86" customWidth="1"/>
    <col min="9479" max="9480" width="15.75" style="86" customWidth="1"/>
    <col min="9481" max="9481" width="14.75" style="86" customWidth="1"/>
    <col min="9482" max="9729" width="9.125" style="86"/>
    <col min="9730" max="9731" width="10.75" style="86" customWidth="1"/>
    <col min="9732" max="9732" width="33.75" style="86" customWidth="1"/>
    <col min="9733" max="9733" width="14.75" style="86" customWidth="1"/>
    <col min="9734" max="9734" width="12.75" style="86" customWidth="1"/>
    <col min="9735" max="9736" width="15.75" style="86" customWidth="1"/>
    <col min="9737" max="9737" width="14.75" style="86" customWidth="1"/>
    <col min="9738" max="9985" width="9.125" style="86"/>
    <col min="9986" max="9987" width="10.75" style="86" customWidth="1"/>
    <col min="9988" max="9988" width="33.75" style="86" customWidth="1"/>
    <col min="9989" max="9989" width="14.75" style="86" customWidth="1"/>
    <col min="9990" max="9990" width="12.75" style="86" customWidth="1"/>
    <col min="9991" max="9992" width="15.75" style="86" customWidth="1"/>
    <col min="9993" max="9993" width="14.75" style="86" customWidth="1"/>
    <col min="9994" max="10241" width="9.125" style="86"/>
    <col min="10242" max="10243" width="10.75" style="86" customWidth="1"/>
    <col min="10244" max="10244" width="33.75" style="86" customWidth="1"/>
    <col min="10245" max="10245" width="14.75" style="86" customWidth="1"/>
    <col min="10246" max="10246" width="12.75" style="86" customWidth="1"/>
    <col min="10247" max="10248" width="15.75" style="86" customWidth="1"/>
    <col min="10249" max="10249" width="14.75" style="86" customWidth="1"/>
    <col min="10250" max="10497" width="9.125" style="86"/>
    <col min="10498" max="10499" width="10.75" style="86" customWidth="1"/>
    <col min="10500" max="10500" width="33.75" style="86" customWidth="1"/>
    <col min="10501" max="10501" width="14.75" style="86" customWidth="1"/>
    <col min="10502" max="10502" width="12.75" style="86" customWidth="1"/>
    <col min="10503" max="10504" width="15.75" style="86" customWidth="1"/>
    <col min="10505" max="10505" width="14.75" style="86" customWidth="1"/>
    <col min="10506" max="10753" width="9.125" style="86"/>
    <col min="10754" max="10755" width="10.75" style="86" customWidth="1"/>
    <col min="10756" max="10756" width="33.75" style="86" customWidth="1"/>
    <col min="10757" max="10757" width="14.75" style="86" customWidth="1"/>
    <col min="10758" max="10758" width="12.75" style="86" customWidth="1"/>
    <col min="10759" max="10760" width="15.75" style="86" customWidth="1"/>
    <col min="10761" max="10761" width="14.75" style="86" customWidth="1"/>
    <col min="10762" max="11009" width="9.125" style="86"/>
    <col min="11010" max="11011" width="10.75" style="86" customWidth="1"/>
    <col min="11012" max="11012" width="33.75" style="86" customWidth="1"/>
    <col min="11013" max="11013" width="14.75" style="86" customWidth="1"/>
    <col min="11014" max="11014" width="12.75" style="86" customWidth="1"/>
    <col min="11015" max="11016" width="15.75" style="86" customWidth="1"/>
    <col min="11017" max="11017" width="14.75" style="86" customWidth="1"/>
    <col min="11018" max="11265" width="9.125" style="86"/>
    <col min="11266" max="11267" width="10.75" style="86" customWidth="1"/>
    <col min="11268" max="11268" width="33.75" style="86" customWidth="1"/>
    <col min="11269" max="11269" width="14.75" style="86" customWidth="1"/>
    <col min="11270" max="11270" width="12.75" style="86" customWidth="1"/>
    <col min="11271" max="11272" width="15.75" style="86" customWidth="1"/>
    <col min="11273" max="11273" width="14.75" style="86" customWidth="1"/>
    <col min="11274" max="11521" width="9.125" style="86"/>
    <col min="11522" max="11523" width="10.75" style="86" customWidth="1"/>
    <col min="11524" max="11524" width="33.75" style="86" customWidth="1"/>
    <col min="11525" max="11525" width="14.75" style="86" customWidth="1"/>
    <col min="11526" max="11526" width="12.75" style="86" customWidth="1"/>
    <col min="11527" max="11528" width="15.75" style="86" customWidth="1"/>
    <col min="11529" max="11529" width="14.75" style="86" customWidth="1"/>
    <col min="11530" max="11777" width="9.125" style="86"/>
    <col min="11778" max="11779" width="10.75" style="86" customWidth="1"/>
    <col min="11780" max="11780" width="33.75" style="86" customWidth="1"/>
    <col min="11781" max="11781" width="14.75" style="86" customWidth="1"/>
    <col min="11782" max="11782" width="12.75" style="86" customWidth="1"/>
    <col min="11783" max="11784" width="15.75" style="86" customWidth="1"/>
    <col min="11785" max="11785" width="14.75" style="86" customWidth="1"/>
    <col min="11786" max="12033" width="9.125" style="86"/>
    <col min="12034" max="12035" width="10.75" style="86" customWidth="1"/>
    <col min="12036" max="12036" width="33.75" style="86" customWidth="1"/>
    <col min="12037" max="12037" width="14.75" style="86" customWidth="1"/>
    <col min="12038" max="12038" width="12.75" style="86" customWidth="1"/>
    <col min="12039" max="12040" width="15.75" style="86" customWidth="1"/>
    <col min="12041" max="12041" width="14.75" style="86" customWidth="1"/>
    <col min="12042" max="12289" width="9.125" style="86"/>
    <col min="12290" max="12291" width="10.75" style="86" customWidth="1"/>
    <col min="12292" max="12292" width="33.75" style="86" customWidth="1"/>
    <col min="12293" max="12293" width="14.75" style="86" customWidth="1"/>
    <col min="12294" max="12294" width="12.75" style="86" customWidth="1"/>
    <col min="12295" max="12296" width="15.75" style="86" customWidth="1"/>
    <col min="12297" max="12297" width="14.75" style="86" customWidth="1"/>
    <col min="12298" max="12545" width="9.125" style="86"/>
    <col min="12546" max="12547" width="10.75" style="86" customWidth="1"/>
    <col min="12548" max="12548" width="33.75" style="86" customWidth="1"/>
    <col min="12549" max="12549" width="14.75" style="86" customWidth="1"/>
    <col min="12550" max="12550" width="12.75" style="86" customWidth="1"/>
    <col min="12551" max="12552" width="15.75" style="86" customWidth="1"/>
    <col min="12553" max="12553" width="14.75" style="86" customWidth="1"/>
    <col min="12554" max="12801" width="9.125" style="86"/>
    <col min="12802" max="12803" width="10.75" style="86" customWidth="1"/>
    <col min="12804" max="12804" width="33.75" style="86" customWidth="1"/>
    <col min="12805" max="12805" width="14.75" style="86" customWidth="1"/>
    <col min="12806" max="12806" width="12.75" style="86" customWidth="1"/>
    <col min="12807" max="12808" width="15.75" style="86" customWidth="1"/>
    <col min="12809" max="12809" width="14.75" style="86" customWidth="1"/>
    <col min="12810" max="13057" width="9.125" style="86"/>
    <col min="13058" max="13059" width="10.75" style="86" customWidth="1"/>
    <col min="13060" max="13060" width="33.75" style="86" customWidth="1"/>
    <col min="13061" max="13061" width="14.75" style="86" customWidth="1"/>
    <col min="13062" max="13062" width="12.75" style="86" customWidth="1"/>
    <col min="13063" max="13064" width="15.75" style="86" customWidth="1"/>
    <col min="13065" max="13065" width="14.75" style="86" customWidth="1"/>
    <col min="13066" max="13313" width="9.125" style="86"/>
    <col min="13314" max="13315" width="10.75" style="86" customWidth="1"/>
    <col min="13316" max="13316" width="33.75" style="86" customWidth="1"/>
    <col min="13317" max="13317" width="14.75" style="86" customWidth="1"/>
    <col min="13318" max="13318" width="12.75" style="86" customWidth="1"/>
    <col min="13319" max="13320" width="15.75" style="86" customWidth="1"/>
    <col min="13321" max="13321" width="14.75" style="86" customWidth="1"/>
    <col min="13322" max="13569" width="9.125" style="86"/>
    <col min="13570" max="13571" width="10.75" style="86" customWidth="1"/>
    <col min="13572" max="13572" width="33.75" style="86" customWidth="1"/>
    <col min="13573" max="13573" width="14.75" style="86" customWidth="1"/>
    <col min="13574" max="13574" width="12.75" style="86" customWidth="1"/>
    <col min="13575" max="13576" width="15.75" style="86" customWidth="1"/>
    <col min="13577" max="13577" width="14.75" style="86" customWidth="1"/>
    <col min="13578" max="13825" width="9.125" style="86"/>
    <col min="13826" max="13827" width="10.75" style="86" customWidth="1"/>
    <col min="13828" max="13828" width="33.75" style="86" customWidth="1"/>
    <col min="13829" max="13829" width="14.75" style="86" customWidth="1"/>
    <col min="13830" max="13830" width="12.75" style="86" customWidth="1"/>
    <col min="13831" max="13832" width="15.75" style="86" customWidth="1"/>
    <col min="13833" max="13833" width="14.75" style="86" customWidth="1"/>
    <col min="13834" max="14081" width="9.125" style="86"/>
    <col min="14082" max="14083" width="10.75" style="86" customWidth="1"/>
    <col min="14084" max="14084" width="33.75" style="86" customWidth="1"/>
    <col min="14085" max="14085" width="14.75" style="86" customWidth="1"/>
    <col min="14086" max="14086" width="12.75" style="86" customWidth="1"/>
    <col min="14087" max="14088" width="15.75" style="86" customWidth="1"/>
    <col min="14089" max="14089" width="14.75" style="86" customWidth="1"/>
    <col min="14090" max="14337" width="9.125" style="86"/>
    <col min="14338" max="14339" width="10.75" style="86" customWidth="1"/>
    <col min="14340" max="14340" width="33.75" style="86" customWidth="1"/>
    <col min="14341" max="14341" width="14.75" style="86" customWidth="1"/>
    <col min="14342" max="14342" width="12.75" style="86" customWidth="1"/>
    <col min="14343" max="14344" width="15.75" style="86" customWidth="1"/>
    <col min="14345" max="14345" width="14.75" style="86" customWidth="1"/>
    <col min="14346" max="14593" width="9.125" style="86"/>
    <col min="14594" max="14595" width="10.75" style="86" customWidth="1"/>
    <col min="14596" max="14596" width="33.75" style="86" customWidth="1"/>
    <col min="14597" max="14597" width="14.75" style="86" customWidth="1"/>
    <col min="14598" max="14598" width="12.75" style="86" customWidth="1"/>
    <col min="14599" max="14600" width="15.75" style="86" customWidth="1"/>
    <col min="14601" max="14601" width="14.75" style="86" customWidth="1"/>
    <col min="14602" max="14849" width="9.125" style="86"/>
    <col min="14850" max="14851" width="10.75" style="86" customWidth="1"/>
    <col min="14852" max="14852" width="33.75" style="86" customWidth="1"/>
    <col min="14853" max="14853" width="14.75" style="86" customWidth="1"/>
    <col min="14854" max="14854" width="12.75" style="86" customWidth="1"/>
    <col min="14855" max="14856" width="15.75" style="86" customWidth="1"/>
    <col min="14857" max="14857" width="14.75" style="86" customWidth="1"/>
    <col min="14858" max="15105" width="9.125" style="86"/>
    <col min="15106" max="15107" width="10.75" style="86" customWidth="1"/>
    <col min="15108" max="15108" width="33.75" style="86" customWidth="1"/>
    <col min="15109" max="15109" width="14.75" style="86" customWidth="1"/>
    <col min="15110" max="15110" width="12.75" style="86" customWidth="1"/>
    <col min="15111" max="15112" width="15.75" style="86" customWidth="1"/>
    <col min="15113" max="15113" width="14.75" style="86" customWidth="1"/>
    <col min="15114" max="15361" width="9.125" style="86"/>
    <col min="15362" max="15363" width="10.75" style="86" customWidth="1"/>
    <col min="15364" max="15364" width="33.75" style="86" customWidth="1"/>
    <col min="15365" max="15365" width="14.75" style="86" customWidth="1"/>
    <col min="15366" max="15366" width="12.75" style="86" customWidth="1"/>
    <col min="15367" max="15368" width="15.75" style="86" customWidth="1"/>
    <col min="15369" max="15369" width="14.75" style="86" customWidth="1"/>
    <col min="15370" max="15617" width="9.125" style="86"/>
    <col min="15618" max="15619" width="10.75" style="86" customWidth="1"/>
    <col min="15620" max="15620" width="33.75" style="86" customWidth="1"/>
    <col min="15621" max="15621" width="14.75" style="86" customWidth="1"/>
    <col min="15622" max="15622" width="12.75" style="86" customWidth="1"/>
    <col min="15623" max="15624" width="15.75" style="86" customWidth="1"/>
    <col min="15625" max="15625" width="14.75" style="86" customWidth="1"/>
    <col min="15626" max="15873" width="9.125" style="86"/>
    <col min="15874" max="15875" width="10.75" style="86" customWidth="1"/>
    <col min="15876" max="15876" width="33.75" style="86" customWidth="1"/>
    <col min="15877" max="15877" width="14.75" style="86" customWidth="1"/>
    <col min="15878" max="15878" width="12.75" style="86" customWidth="1"/>
    <col min="15879" max="15880" width="15.75" style="86" customWidth="1"/>
    <col min="15881" max="15881" width="14.75" style="86" customWidth="1"/>
    <col min="15882" max="16129" width="9.125" style="86"/>
    <col min="16130" max="16131" width="10.75" style="86" customWidth="1"/>
    <col min="16132" max="16132" width="33.75" style="86" customWidth="1"/>
    <col min="16133" max="16133" width="14.75" style="86" customWidth="1"/>
    <col min="16134" max="16134" width="12.75" style="86" customWidth="1"/>
    <col min="16135" max="16136" width="15.75" style="86" customWidth="1"/>
    <col min="16137" max="16137" width="14.75" style="86" customWidth="1"/>
    <col min="16138" max="16384" width="9.125" style="86"/>
  </cols>
  <sheetData>
    <row r="2" spans="2:9">
      <c r="B2" s="127" t="s">
        <v>0</v>
      </c>
      <c r="C2" s="126" t="s">
        <v>3154</v>
      </c>
      <c r="D2" s="124"/>
      <c r="E2" s="127"/>
    </row>
    <row r="3" spans="2:9" s="124" customFormat="1">
      <c r="B3" s="127" t="s">
        <v>723</v>
      </c>
      <c r="C3" s="1356" t="s">
        <v>1</v>
      </c>
      <c r="D3" s="1356"/>
      <c r="E3" s="1356"/>
      <c r="F3" s="1356"/>
      <c r="G3" s="128"/>
      <c r="H3" s="978"/>
    </row>
    <row r="4" spans="2:9" s="124" customFormat="1" ht="39.75" customHeight="1">
      <c r="B4" s="127" t="s">
        <v>84</v>
      </c>
      <c r="C4" s="1356" t="s">
        <v>3043</v>
      </c>
      <c r="D4" s="1356"/>
      <c r="E4" s="1356"/>
      <c r="F4" s="1356"/>
      <c r="G4" s="128"/>
      <c r="H4" s="978"/>
    </row>
    <row r="5" spans="2:9" s="124" customFormat="1">
      <c r="B5" s="127" t="s">
        <v>3</v>
      </c>
      <c r="C5" s="1422" t="s">
        <v>891</v>
      </c>
      <c r="D5" s="1422"/>
      <c r="E5" s="1422"/>
      <c r="F5" s="1422"/>
      <c r="G5" s="128"/>
      <c r="H5" s="978"/>
    </row>
    <row r="6" spans="2:9" s="124" customFormat="1">
      <c r="B6" s="127" t="s">
        <v>2</v>
      </c>
      <c r="C6" s="126" t="s">
        <v>79</v>
      </c>
      <c r="D6" s="792"/>
      <c r="E6" s="792"/>
      <c r="F6" s="1025"/>
      <c r="G6" s="128"/>
      <c r="H6" s="978"/>
    </row>
    <row r="7" spans="2:9" s="124" customFormat="1" ht="72.75" customHeight="1">
      <c r="C7" s="126"/>
      <c r="D7" s="1423" t="s">
        <v>3559</v>
      </c>
      <c r="E7" s="1423"/>
      <c r="F7" s="1423"/>
      <c r="G7" s="1423"/>
      <c r="H7" s="1423"/>
    </row>
    <row r="8" spans="2:9" s="118" customFormat="1" ht="9.9499999999999993" customHeight="1">
      <c r="B8" s="122"/>
      <c r="C8" s="122"/>
      <c r="D8" s="123"/>
      <c r="E8" s="122"/>
      <c r="F8" s="1002"/>
      <c r="G8" s="120"/>
      <c r="H8" s="1001"/>
      <c r="I8" s="123"/>
    </row>
    <row r="9" spans="2:9" s="112" customFormat="1" ht="32.1" customHeight="1" thickBot="1">
      <c r="B9" s="1000" t="s">
        <v>74</v>
      </c>
      <c r="C9" s="1000" t="s">
        <v>73</v>
      </c>
      <c r="D9" s="1000" t="s">
        <v>72</v>
      </c>
      <c r="E9" s="1000" t="s">
        <v>71</v>
      </c>
      <c r="F9" s="1000" t="s">
        <v>70</v>
      </c>
      <c r="G9" s="1000" t="s">
        <v>69</v>
      </c>
      <c r="H9" s="1000" t="s">
        <v>68</v>
      </c>
      <c r="I9" s="1000" t="s">
        <v>720</v>
      </c>
    </row>
    <row r="10" spans="2:9" s="106" customFormat="1" ht="15">
      <c r="B10" s="110"/>
      <c r="C10" s="110"/>
      <c r="D10" s="111"/>
      <c r="E10" s="110"/>
      <c r="F10" s="999"/>
      <c r="G10" s="108"/>
      <c r="H10" s="998"/>
      <c r="I10" s="111"/>
    </row>
    <row r="11" spans="2:9">
      <c r="B11" s="994"/>
      <c r="C11" s="993"/>
      <c r="D11" s="993" t="s">
        <v>67</v>
      </c>
      <c r="E11" s="993"/>
      <c r="F11" s="1421" t="s">
        <v>48</v>
      </c>
      <c r="G11" s="1421"/>
      <c r="H11" s="992">
        <f>ROUND(SUM(H15:H28),2)</f>
        <v>0</v>
      </c>
      <c r="I11" s="991"/>
    </row>
    <row r="12" spans="2:9">
      <c r="D12" s="100"/>
      <c r="G12" s="86"/>
      <c r="H12" s="86"/>
      <c r="I12" s="86"/>
    </row>
    <row r="13" spans="2:9">
      <c r="B13" s="997"/>
      <c r="C13" s="997"/>
      <c r="D13" s="997" t="s">
        <v>66</v>
      </c>
      <c r="E13" s="997"/>
      <c r="F13" s="997"/>
      <c r="G13" s="997"/>
      <c r="H13" s="997"/>
      <c r="I13" s="997"/>
    </row>
    <row r="14" spans="2:9">
      <c r="D14" s="100"/>
      <c r="G14" s="86"/>
      <c r="H14" s="86"/>
      <c r="I14" s="86"/>
    </row>
    <row r="15" spans="2:9" s="127" customFormat="1" ht="102">
      <c r="B15" s="90" t="s">
        <v>719</v>
      </c>
      <c r="C15" s="90"/>
      <c r="D15" s="91" t="s">
        <v>824</v>
      </c>
      <c r="E15" s="996" t="s">
        <v>554</v>
      </c>
      <c r="F15" s="979">
        <v>1</v>
      </c>
      <c r="G15" s="88"/>
      <c r="H15" s="1271">
        <f t="shared" ref="H15:H27" si="0">ROUND(F15*G15,2)</f>
        <v>0</v>
      </c>
    </row>
    <row r="16" spans="2:9">
      <c r="D16" s="100"/>
      <c r="G16" s="86"/>
      <c r="H16" s="86"/>
      <c r="I16" s="86"/>
    </row>
    <row r="17" spans="2:9" s="127" customFormat="1" ht="89.25">
      <c r="B17" s="90" t="s">
        <v>717</v>
      </c>
      <c r="C17" s="90"/>
      <c r="D17" s="91" t="s">
        <v>890</v>
      </c>
      <c r="E17" s="996" t="s">
        <v>639</v>
      </c>
      <c r="F17" s="979">
        <v>180</v>
      </c>
      <c r="G17" s="88"/>
      <c r="H17" s="1271">
        <f t="shared" si="0"/>
        <v>0</v>
      </c>
    </row>
    <row r="18" spans="2:9">
      <c r="D18" s="100"/>
      <c r="G18" s="86"/>
      <c r="H18" s="1271"/>
      <c r="I18" s="86"/>
    </row>
    <row r="19" spans="2:9" s="127" customFormat="1" ht="51">
      <c r="B19" s="90" t="s">
        <v>715</v>
      </c>
      <c r="C19" s="90"/>
      <c r="D19" s="91" t="s">
        <v>716</v>
      </c>
      <c r="E19" s="996" t="s">
        <v>547</v>
      </c>
      <c r="F19" s="979">
        <v>17</v>
      </c>
      <c r="G19" s="88"/>
      <c r="H19" s="1271">
        <f t="shared" si="0"/>
        <v>0</v>
      </c>
    </row>
    <row r="20" spans="2:9">
      <c r="D20" s="100"/>
      <c r="G20" s="86"/>
      <c r="H20" s="1271"/>
      <c r="I20" s="86"/>
    </row>
    <row r="21" spans="2:9" s="127" customFormat="1" ht="102">
      <c r="B21" s="90" t="s">
        <v>889</v>
      </c>
      <c r="C21" s="90"/>
      <c r="D21" s="91" t="s">
        <v>714</v>
      </c>
      <c r="E21" s="996" t="s">
        <v>547</v>
      </c>
      <c r="F21" s="979">
        <v>2</v>
      </c>
      <c r="G21" s="88"/>
      <c r="H21" s="1271">
        <f t="shared" si="0"/>
        <v>0</v>
      </c>
    </row>
    <row r="22" spans="2:9" s="127" customFormat="1">
      <c r="B22" s="90"/>
      <c r="C22" s="90"/>
      <c r="D22" s="91"/>
      <c r="E22" s="996"/>
      <c r="F22" s="979"/>
      <c r="G22" s="88"/>
      <c r="H22" s="1271"/>
    </row>
    <row r="23" spans="2:9" s="127" customFormat="1">
      <c r="B23" s="997"/>
      <c r="C23" s="997"/>
      <c r="D23" s="997" t="s">
        <v>713</v>
      </c>
      <c r="E23" s="997"/>
      <c r="F23" s="997"/>
      <c r="G23" s="997"/>
      <c r="H23" s="1271"/>
      <c r="I23" s="997"/>
    </row>
    <row r="24" spans="2:9" s="127" customFormat="1">
      <c r="B24" s="90"/>
      <c r="C24" s="90"/>
      <c r="D24" s="91"/>
      <c r="E24" s="1024"/>
      <c r="F24" s="1023"/>
      <c r="G24" s="88"/>
      <c r="H24" s="1271"/>
    </row>
    <row r="25" spans="2:9" s="127" customFormat="1" ht="51">
      <c r="B25" s="90" t="s">
        <v>712</v>
      </c>
      <c r="C25" s="90"/>
      <c r="D25" s="91" t="s">
        <v>888</v>
      </c>
      <c r="E25" s="90"/>
      <c r="F25" s="1023"/>
      <c r="G25" s="88"/>
      <c r="H25" s="1271"/>
    </row>
    <row r="26" spans="2:9" s="127" customFormat="1">
      <c r="B26" s="90"/>
      <c r="C26" s="90"/>
      <c r="D26" s="91" t="s">
        <v>887</v>
      </c>
      <c r="E26" s="90" t="s">
        <v>639</v>
      </c>
      <c r="F26" s="1023">
        <v>150</v>
      </c>
      <c r="G26" s="88"/>
      <c r="H26" s="1271">
        <f t="shared" si="0"/>
        <v>0</v>
      </c>
    </row>
    <row r="27" spans="2:9" s="127" customFormat="1" ht="51">
      <c r="B27" s="90"/>
      <c r="C27" s="90"/>
      <c r="D27" s="91" t="s">
        <v>3153</v>
      </c>
      <c r="E27" s="90" t="s">
        <v>554</v>
      </c>
      <c r="F27" s="1023">
        <v>1</v>
      </c>
      <c r="G27" s="88"/>
      <c r="H27" s="1271">
        <f t="shared" si="0"/>
        <v>0</v>
      </c>
      <c r="I27" s="1021" t="s">
        <v>3152</v>
      </c>
    </row>
    <row r="28" spans="2:9" s="127" customFormat="1">
      <c r="B28" s="90"/>
      <c r="C28" s="90"/>
      <c r="D28" s="91"/>
      <c r="E28" s="90"/>
      <c r="F28" s="979"/>
      <c r="G28" s="88"/>
      <c r="H28" s="978"/>
    </row>
    <row r="29" spans="2:9">
      <c r="B29" s="994"/>
      <c r="C29" s="993"/>
      <c r="D29" s="993" t="s">
        <v>709</v>
      </c>
      <c r="E29" s="1421" t="s">
        <v>708</v>
      </c>
      <c r="F29" s="1421"/>
      <c r="G29" s="1421"/>
      <c r="H29" s="992">
        <f>ROUND(+SUM(H31:H51),2)</f>
        <v>0</v>
      </c>
      <c r="I29" s="991"/>
    </row>
    <row r="30" spans="2:9">
      <c r="D30" s="100"/>
      <c r="G30" s="104"/>
      <c r="H30" s="1022"/>
    </row>
    <row r="31" spans="2:9" s="127" customFormat="1" ht="89.25">
      <c r="B31" s="90" t="s">
        <v>707</v>
      </c>
      <c r="C31" s="90"/>
      <c r="D31" s="91" t="s">
        <v>886</v>
      </c>
      <c r="E31" s="90" t="s">
        <v>58</v>
      </c>
      <c r="F31" s="979">
        <v>407</v>
      </c>
      <c r="G31" s="102"/>
      <c r="H31" s="1271">
        <f t="shared" ref="H31:H51" si="1">ROUND(F31*G31,2)</f>
        <v>0</v>
      </c>
      <c r="I31" s="1021"/>
    </row>
    <row r="32" spans="2:9">
      <c r="D32" s="100"/>
      <c r="G32" s="104"/>
      <c r="H32" s="1271"/>
    </row>
    <row r="33" spans="2:9" s="127" customFormat="1" ht="102">
      <c r="B33" s="90" t="s">
        <v>705</v>
      </c>
      <c r="C33" s="90"/>
      <c r="D33" s="91" t="s">
        <v>885</v>
      </c>
      <c r="E33" s="90" t="s">
        <v>58</v>
      </c>
      <c r="F33" s="979">
        <v>3</v>
      </c>
      <c r="G33" s="102"/>
      <c r="H33" s="1271">
        <f t="shared" si="1"/>
        <v>0</v>
      </c>
      <c r="I33" s="1021"/>
    </row>
    <row r="34" spans="2:9" s="127" customFormat="1">
      <c r="C34" s="90"/>
      <c r="D34" s="91"/>
      <c r="E34" s="90"/>
      <c r="F34" s="979"/>
      <c r="G34" s="102"/>
      <c r="H34" s="1271"/>
      <c r="I34" s="980"/>
    </row>
    <row r="35" spans="2:9" s="127" customFormat="1" ht="51">
      <c r="B35" s="90" t="s">
        <v>703</v>
      </c>
      <c r="C35" s="90"/>
      <c r="D35" s="91" t="s">
        <v>704</v>
      </c>
      <c r="E35" s="90" t="s">
        <v>52</v>
      </c>
      <c r="F35" s="979">
        <v>357</v>
      </c>
      <c r="G35" s="102"/>
      <c r="H35" s="1271">
        <f t="shared" si="1"/>
        <v>0</v>
      </c>
      <c r="I35" s="91"/>
    </row>
    <row r="36" spans="2:9" s="127" customFormat="1">
      <c r="B36" s="90"/>
      <c r="C36" s="90"/>
      <c r="D36" s="91"/>
      <c r="E36" s="90"/>
      <c r="F36" s="979"/>
      <c r="G36" s="102"/>
      <c r="H36" s="1271"/>
    </row>
    <row r="37" spans="2:9" s="127" customFormat="1" ht="89.25">
      <c r="B37" s="90" t="s">
        <v>701</v>
      </c>
      <c r="C37" s="90"/>
      <c r="D37" s="91" t="s">
        <v>821</v>
      </c>
      <c r="E37" s="90" t="s">
        <v>58</v>
      </c>
      <c r="F37" s="979">
        <v>18</v>
      </c>
      <c r="G37" s="102"/>
      <c r="H37" s="1271">
        <f t="shared" si="1"/>
        <v>0</v>
      </c>
    </row>
    <row r="38" spans="2:9" s="127" customFormat="1">
      <c r="C38" s="90"/>
      <c r="D38" s="91"/>
      <c r="E38" s="90"/>
      <c r="F38" s="979"/>
      <c r="G38" s="102"/>
      <c r="H38" s="1271"/>
    </row>
    <row r="39" spans="2:9" s="127" customFormat="1" ht="76.5">
      <c r="B39" s="90" t="s">
        <v>699</v>
      </c>
      <c r="C39" s="90"/>
      <c r="D39" s="91" t="s">
        <v>820</v>
      </c>
      <c r="E39" s="90" t="s">
        <v>58</v>
      </c>
      <c r="F39" s="979">
        <v>54</v>
      </c>
      <c r="G39" s="102"/>
      <c r="H39" s="1271">
        <f t="shared" si="1"/>
        <v>0</v>
      </c>
    </row>
    <row r="40" spans="2:9" s="127" customFormat="1">
      <c r="B40" s="90"/>
      <c r="C40" s="90"/>
      <c r="D40" s="91"/>
      <c r="E40" s="90"/>
      <c r="F40" s="979"/>
      <c r="G40" s="102"/>
      <c r="H40" s="1271"/>
    </row>
    <row r="41" spans="2:9" s="127" customFormat="1" ht="140.25">
      <c r="B41" s="90" t="s">
        <v>696</v>
      </c>
      <c r="C41" s="90"/>
      <c r="D41" s="91" t="s">
        <v>884</v>
      </c>
      <c r="E41" s="90" t="s">
        <v>58</v>
      </c>
      <c r="F41" s="979">
        <v>335</v>
      </c>
      <c r="G41" s="102"/>
      <c r="H41" s="1271">
        <f t="shared" si="1"/>
        <v>0</v>
      </c>
      <c r="I41" s="1020" t="s">
        <v>883</v>
      </c>
    </row>
    <row r="42" spans="2:9" s="127" customFormat="1">
      <c r="C42" s="90"/>
      <c r="D42" s="91"/>
      <c r="E42" s="90"/>
      <c r="F42" s="979"/>
      <c r="G42" s="102"/>
      <c r="H42" s="1271"/>
      <c r="I42" s="1020"/>
    </row>
    <row r="43" spans="2:9" s="127" customFormat="1" ht="38.25">
      <c r="B43" s="90" t="s">
        <v>694</v>
      </c>
      <c r="C43" s="90"/>
      <c r="D43" s="91" t="s">
        <v>686</v>
      </c>
      <c r="E43" s="90" t="s">
        <v>58</v>
      </c>
      <c r="F43" s="979">
        <f>F37+F39</f>
        <v>72</v>
      </c>
      <c r="G43" s="102"/>
      <c r="H43" s="1271">
        <f t="shared" si="1"/>
        <v>0</v>
      </c>
    </row>
    <row r="44" spans="2:9" s="1014" customFormat="1" ht="14.25" customHeight="1">
      <c r="B44" s="90"/>
      <c r="C44" s="90"/>
      <c r="D44" s="1019"/>
      <c r="E44" s="1018"/>
      <c r="F44" s="1017"/>
      <c r="G44" s="1016"/>
      <c r="H44" s="1271"/>
      <c r="I44" s="1015"/>
    </row>
    <row r="45" spans="2:9" s="127" customFormat="1" ht="25.5">
      <c r="B45" s="90" t="s">
        <v>692</v>
      </c>
      <c r="C45" s="90"/>
      <c r="D45" s="598" t="s">
        <v>689</v>
      </c>
      <c r="E45" s="90" t="s">
        <v>688</v>
      </c>
      <c r="F45" s="979">
        <v>1</v>
      </c>
      <c r="G45" s="102"/>
      <c r="H45" s="1271">
        <f t="shared" si="1"/>
        <v>0</v>
      </c>
      <c r="I45" s="980"/>
    </row>
    <row r="46" spans="2:9" s="127" customFormat="1">
      <c r="C46" s="90"/>
      <c r="D46" s="91"/>
      <c r="E46" s="90"/>
      <c r="F46" s="979"/>
      <c r="G46" s="102"/>
      <c r="H46" s="1271"/>
    </row>
    <row r="47" spans="2:9" s="127" customFormat="1">
      <c r="B47" s="90" t="s">
        <v>690</v>
      </c>
      <c r="C47" s="90"/>
      <c r="D47" s="91" t="s">
        <v>882</v>
      </c>
      <c r="E47" s="90" t="s">
        <v>549</v>
      </c>
      <c r="F47" s="979">
        <v>2</v>
      </c>
      <c r="G47" s="102"/>
      <c r="H47" s="1271">
        <f t="shared" si="1"/>
        <v>0</v>
      </c>
    </row>
    <row r="48" spans="2:9" s="127" customFormat="1">
      <c r="B48" s="90"/>
      <c r="C48" s="90"/>
      <c r="D48" s="91"/>
      <c r="E48" s="90"/>
      <c r="F48" s="979"/>
      <c r="G48" s="102"/>
      <c r="H48" s="1271"/>
    </row>
    <row r="49" spans="2:9" s="127" customFormat="1" ht="51">
      <c r="B49" s="90" t="s">
        <v>687</v>
      </c>
      <c r="C49" s="90"/>
      <c r="D49" s="91" t="s">
        <v>881</v>
      </c>
      <c r="E49" s="90" t="s">
        <v>549</v>
      </c>
      <c r="F49" s="979">
        <v>2</v>
      </c>
      <c r="G49" s="102"/>
      <c r="H49" s="1271">
        <f t="shared" si="1"/>
        <v>0</v>
      </c>
    </row>
    <row r="50" spans="2:9" s="127" customFormat="1">
      <c r="C50" s="90"/>
      <c r="D50" s="244"/>
      <c r="E50" s="90"/>
      <c r="F50" s="979"/>
      <c r="G50" s="102"/>
      <c r="H50" s="1271"/>
    </row>
    <row r="51" spans="2:9" s="127" customFormat="1" ht="38.25">
      <c r="B51" s="90" t="s">
        <v>684</v>
      </c>
      <c r="C51" s="90"/>
      <c r="D51" s="800" t="s">
        <v>816</v>
      </c>
      <c r="E51" s="90" t="s">
        <v>639</v>
      </c>
      <c r="F51" s="979">
        <f>F17</f>
        <v>180</v>
      </c>
      <c r="G51" s="88"/>
      <c r="H51" s="1271">
        <f t="shared" si="1"/>
        <v>0</v>
      </c>
    </row>
    <row r="52" spans="2:9" s="127" customFormat="1">
      <c r="B52" s="90"/>
      <c r="C52" s="90"/>
      <c r="D52" s="800"/>
      <c r="E52" s="90"/>
      <c r="F52" s="979"/>
      <c r="G52" s="88"/>
      <c r="H52" s="978"/>
    </row>
    <row r="53" spans="2:9">
      <c r="B53" s="1013"/>
      <c r="C53" s="993"/>
      <c r="D53" s="993" t="s">
        <v>682</v>
      </c>
      <c r="E53" s="993"/>
      <c r="F53" s="1421" t="s">
        <v>681</v>
      </c>
      <c r="G53" s="1421"/>
      <c r="H53" s="992">
        <f>ROUND(SUM(H56:H125),2)</f>
        <v>0</v>
      </c>
      <c r="I53" s="991"/>
    </row>
    <row r="54" spans="2:9">
      <c r="D54" s="100"/>
      <c r="G54" s="92"/>
    </row>
    <row r="55" spans="2:9" ht="63.75">
      <c r="B55" s="90" t="s">
        <v>679</v>
      </c>
      <c r="D55" s="800" t="s">
        <v>880</v>
      </c>
      <c r="G55" s="92"/>
      <c r="I55" s="1012"/>
    </row>
    <row r="56" spans="2:9">
      <c r="D56" s="91" t="s">
        <v>878</v>
      </c>
      <c r="E56" s="90" t="s">
        <v>639</v>
      </c>
      <c r="F56" s="979">
        <v>180</v>
      </c>
      <c r="H56" s="1271">
        <f t="shared" ref="H56:H119" si="2">ROUND(F56*G56,2)</f>
        <v>0</v>
      </c>
    </row>
    <row r="57" spans="2:9" ht="38.25">
      <c r="D57" s="91" t="s">
        <v>3151</v>
      </c>
      <c r="E57" s="90" t="s">
        <v>639</v>
      </c>
      <c r="F57" s="979">
        <v>18</v>
      </c>
      <c r="H57" s="1271">
        <f t="shared" si="2"/>
        <v>0</v>
      </c>
      <c r="I57" s="91" t="s">
        <v>876</v>
      </c>
    </row>
    <row r="58" spans="2:9">
      <c r="H58" s="1271"/>
    </row>
    <row r="59" spans="2:9" ht="38.25">
      <c r="B59" s="90" t="s">
        <v>677</v>
      </c>
      <c r="D59" s="91" t="s">
        <v>875</v>
      </c>
      <c r="G59" s="92"/>
      <c r="H59" s="1271"/>
    </row>
    <row r="60" spans="2:9">
      <c r="G60" s="92"/>
      <c r="H60" s="1271"/>
    </row>
    <row r="61" spans="2:9">
      <c r="D61" s="91" t="s">
        <v>873</v>
      </c>
      <c r="E61" s="90" t="s">
        <v>547</v>
      </c>
      <c r="F61" s="979">
        <v>30</v>
      </c>
      <c r="H61" s="1271">
        <f t="shared" si="2"/>
        <v>0</v>
      </c>
    </row>
    <row r="62" spans="2:9">
      <c r="D62" s="91" t="s">
        <v>3150</v>
      </c>
      <c r="E62" s="90" t="s">
        <v>547</v>
      </c>
      <c r="F62" s="979">
        <v>6</v>
      </c>
      <c r="H62" s="1271">
        <f t="shared" si="2"/>
        <v>0</v>
      </c>
    </row>
    <row r="63" spans="2:9">
      <c r="G63" s="92"/>
      <c r="H63" s="1271"/>
    </row>
    <row r="64" spans="2:9" ht="76.5">
      <c r="B64" s="90" t="s">
        <v>661</v>
      </c>
      <c r="D64" s="91" t="s">
        <v>3149</v>
      </c>
      <c r="G64" s="92"/>
      <c r="H64" s="1271"/>
    </row>
    <row r="65" spans="2:8">
      <c r="H65" s="1271"/>
    </row>
    <row r="66" spans="2:8">
      <c r="D66" s="91" t="s">
        <v>867</v>
      </c>
      <c r="E66" s="90" t="s">
        <v>547</v>
      </c>
      <c r="F66" s="979">
        <v>7</v>
      </c>
      <c r="H66" s="1271">
        <f t="shared" si="2"/>
        <v>0</v>
      </c>
    </row>
    <row r="67" spans="2:8">
      <c r="D67" s="91" t="s">
        <v>866</v>
      </c>
      <c r="E67" s="90" t="s">
        <v>547</v>
      </c>
      <c r="F67" s="979">
        <v>2</v>
      </c>
      <c r="H67" s="1271">
        <f t="shared" si="2"/>
        <v>0</v>
      </c>
    </row>
    <row r="68" spans="2:8">
      <c r="D68" s="91" t="s">
        <v>3148</v>
      </c>
      <c r="E68" s="90" t="s">
        <v>547</v>
      </c>
      <c r="F68" s="979">
        <v>2</v>
      </c>
      <c r="H68" s="1271">
        <f t="shared" si="2"/>
        <v>0</v>
      </c>
    </row>
    <row r="69" spans="2:8">
      <c r="D69" s="91" t="s">
        <v>3147</v>
      </c>
      <c r="E69" s="90" t="s">
        <v>547</v>
      </c>
      <c r="F69" s="979">
        <v>2</v>
      </c>
      <c r="H69" s="1271">
        <f t="shared" si="2"/>
        <v>0</v>
      </c>
    </row>
    <row r="70" spans="2:8">
      <c r="H70" s="1271"/>
    </row>
    <row r="71" spans="2:8" ht="38.25">
      <c r="B71" s="90" t="s">
        <v>655</v>
      </c>
      <c r="D71" s="91" t="s">
        <v>3146</v>
      </c>
      <c r="G71" s="92"/>
      <c r="H71" s="1271"/>
    </row>
    <row r="72" spans="2:8">
      <c r="D72" s="91" t="s">
        <v>854</v>
      </c>
      <c r="E72" s="90" t="s">
        <v>639</v>
      </c>
      <c r="F72" s="979">
        <v>32</v>
      </c>
      <c r="H72" s="1271">
        <f t="shared" si="2"/>
        <v>0</v>
      </c>
    </row>
    <row r="73" spans="2:8" ht="25.5">
      <c r="D73" s="91" t="s">
        <v>853</v>
      </c>
      <c r="E73" s="90" t="s">
        <v>547</v>
      </c>
      <c r="F73" s="979">
        <v>2</v>
      </c>
      <c r="H73" s="1271">
        <f t="shared" si="2"/>
        <v>0</v>
      </c>
    </row>
    <row r="74" spans="2:8">
      <c r="D74" s="91" t="s">
        <v>3145</v>
      </c>
      <c r="E74" s="90" t="s">
        <v>639</v>
      </c>
      <c r="F74" s="979">
        <v>12</v>
      </c>
      <c r="H74" s="1271">
        <f t="shared" si="2"/>
        <v>0</v>
      </c>
    </row>
    <row r="75" spans="2:8" ht="25.5">
      <c r="D75" s="91" t="s">
        <v>3144</v>
      </c>
      <c r="E75" s="90" t="s">
        <v>547</v>
      </c>
      <c r="F75" s="979">
        <v>2</v>
      </c>
      <c r="H75" s="1271">
        <f t="shared" si="2"/>
        <v>0</v>
      </c>
    </row>
    <row r="76" spans="2:8">
      <c r="H76" s="1271"/>
    </row>
    <row r="77" spans="2:8" ht="25.5">
      <c r="B77" s="90" t="s">
        <v>652</v>
      </c>
      <c r="D77" s="91" t="s">
        <v>3143</v>
      </c>
      <c r="E77" s="90" t="s">
        <v>554</v>
      </c>
      <c r="F77" s="979">
        <v>2</v>
      </c>
      <c r="H77" s="1271">
        <f t="shared" si="2"/>
        <v>0</v>
      </c>
    </row>
    <row r="78" spans="2:8">
      <c r="H78" s="1271"/>
    </row>
    <row r="79" spans="2:8" ht="25.5">
      <c r="B79" s="90" t="s">
        <v>650</v>
      </c>
      <c r="D79" s="91" t="s">
        <v>859</v>
      </c>
      <c r="H79" s="1271"/>
    </row>
    <row r="80" spans="2:8">
      <c r="D80" s="91" t="s">
        <v>856</v>
      </c>
      <c r="E80" s="90" t="s">
        <v>547</v>
      </c>
      <c r="F80" s="979">
        <v>2</v>
      </c>
      <c r="H80" s="1271">
        <f t="shared" si="2"/>
        <v>0</v>
      </c>
    </row>
    <row r="81" spans="2:9">
      <c r="H81" s="1271"/>
    </row>
    <row r="82" spans="2:9" ht="38.25">
      <c r="B82" s="90" t="s">
        <v>763</v>
      </c>
      <c r="D82" s="91" t="s">
        <v>858</v>
      </c>
      <c r="H82" s="1271"/>
    </row>
    <row r="83" spans="2:9">
      <c r="D83" s="91" t="s">
        <v>856</v>
      </c>
      <c r="E83" s="90" t="s">
        <v>547</v>
      </c>
      <c r="F83" s="979">
        <v>2</v>
      </c>
      <c r="H83" s="1271">
        <f t="shared" si="2"/>
        <v>0</v>
      </c>
    </row>
    <row r="84" spans="2:9">
      <c r="H84" s="1271"/>
    </row>
    <row r="85" spans="2:9" ht="242.25">
      <c r="B85" s="90" t="s">
        <v>852</v>
      </c>
      <c r="D85" s="91" t="s">
        <v>851</v>
      </c>
      <c r="G85" s="92"/>
      <c r="H85" s="1271"/>
      <c r="I85" s="91" t="s">
        <v>850</v>
      </c>
    </row>
    <row r="86" spans="2:9" ht="25.5">
      <c r="D86" s="91" t="s">
        <v>849</v>
      </c>
      <c r="E86" s="90" t="s">
        <v>554</v>
      </c>
      <c r="F86" s="979">
        <v>2</v>
      </c>
      <c r="H86" s="1271">
        <f t="shared" si="2"/>
        <v>0</v>
      </c>
    </row>
    <row r="87" spans="2:9">
      <c r="H87" s="1271"/>
    </row>
    <row r="88" spans="2:9" ht="216.75">
      <c r="B88" s="90" t="s">
        <v>848</v>
      </c>
      <c r="D88" s="91" t="s">
        <v>3142</v>
      </c>
      <c r="G88" s="92"/>
      <c r="H88" s="1271"/>
    </row>
    <row r="89" spans="2:9">
      <c r="D89" s="91" t="s">
        <v>3141</v>
      </c>
      <c r="E89" s="90" t="s">
        <v>554</v>
      </c>
      <c r="F89" s="979">
        <v>1</v>
      </c>
      <c r="H89" s="1271">
        <f t="shared" si="2"/>
        <v>0</v>
      </c>
    </row>
    <row r="90" spans="2:9">
      <c r="H90" s="1271"/>
    </row>
    <row r="91" spans="2:9">
      <c r="B91" s="90" t="s">
        <v>845</v>
      </c>
      <c r="D91" s="91" t="s">
        <v>847</v>
      </c>
      <c r="H91" s="1271"/>
    </row>
    <row r="92" spans="2:9">
      <c r="D92" s="91" t="s">
        <v>846</v>
      </c>
      <c r="E92" s="90" t="s">
        <v>547</v>
      </c>
      <c r="F92" s="979">
        <v>16</v>
      </c>
      <c r="H92" s="1271">
        <f t="shared" si="2"/>
        <v>0</v>
      </c>
      <c r="I92" s="996"/>
    </row>
    <row r="93" spans="2:9">
      <c r="D93" s="91" t="s">
        <v>3140</v>
      </c>
      <c r="E93" s="90" t="s">
        <v>547</v>
      </c>
      <c r="F93" s="979">
        <v>8</v>
      </c>
      <c r="H93" s="1271">
        <f t="shared" si="2"/>
        <v>0</v>
      </c>
      <c r="I93" s="996"/>
    </row>
    <row r="94" spans="2:9">
      <c r="H94" s="1271"/>
    </row>
    <row r="95" spans="2:9" ht="102">
      <c r="B95" s="90" t="s">
        <v>842</v>
      </c>
      <c r="D95" s="91" t="s">
        <v>3139</v>
      </c>
      <c r="G95" s="92"/>
      <c r="H95" s="1271"/>
      <c r="I95" s="1012"/>
    </row>
    <row r="96" spans="2:9" ht="25.5">
      <c r="B96" s="86"/>
      <c r="D96" s="91" t="s">
        <v>3138</v>
      </c>
      <c r="E96" s="90" t="s">
        <v>554</v>
      </c>
      <c r="F96" s="979">
        <v>1</v>
      </c>
      <c r="H96" s="1271">
        <f t="shared" si="2"/>
        <v>0</v>
      </c>
      <c r="I96" s="91" t="s">
        <v>3137</v>
      </c>
    </row>
    <row r="97" spans="2:9">
      <c r="B97" s="86"/>
      <c r="H97" s="1271"/>
    </row>
    <row r="98" spans="2:9" ht="25.5">
      <c r="B98" s="90" t="s">
        <v>840</v>
      </c>
      <c r="D98" s="91" t="s">
        <v>3136</v>
      </c>
      <c r="H98" s="1271"/>
    </row>
    <row r="99" spans="2:9" ht="25.5">
      <c r="D99" s="91" t="s">
        <v>3135</v>
      </c>
      <c r="E99" s="90" t="s">
        <v>554</v>
      </c>
      <c r="F99" s="979">
        <v>1</v>
      </c>
      <c r="H99" s="1271">
        <f t="shared" si="2"/>
        <v>0</v>
      </c>
      <c r="I99" s="996"/>
    </row>
    <row r="100" spans="2:9">
      <c r="B100" s="86"/>
      <c r="H100" s="1271"/>
    </row>
    <row r="101" spans="2:9" ht="25.5">
      <c r="B101" s="90" t="s">
        <v>838</v>
      </c>
      <c r="D101" s="91" t="s">
        <v>3134</v>
      </c>
      <c r="H101" s="1271"/>
    </row>
    <row r="102" spans="2:9" ht="51">
      <c r="D102" s="91" t="s">
        <v>3133</v>
      </c>
      <c r="E102" s="90" t="s">
        <v>554</v>
      </c>
      <c r="F102" s="979">
        <v>1</v>
      </c>
      <c r="H102" s="1271">
        <f t="shared" si="2"/>
        <v>0</v>
      </c>
      <c r="I102" s="996" t="s">
        <v>3132</v>
      </c>
    </row>
    <row r="103" spans="2:9" s="1007" customFormat="1">
      <c r="B103" s="1011"/>
      <c r="C103" s="1011"/>
      <c r="D103" s="1008"/>
      <c r="E103" s="1011"/>
      <c r="F103" s="1010"/>
      <c r="G103" s="1009"/>
      <c r="H103" s="1271"/>
      <c r="I103" s="1008"/>
    </row>
    <row r="104" spans="2:9" ht="51">
      <c r="B104" s="90" t="s">
        <v>836</v>
      </c>
      <c r="D104" s="91" t="s">
        <v>844</v>
      </c>
      <c r="H104" s="1271"/>
    </row>
    <row r="105" spans="2:9">
      <c r="D105" s="91" t="s">
        <v>843</v>
      </c>
      <c r="E105" s="90" t="s">
        <v>547</v>
      </c>
      <c r="F105" s="979">
        <v>4</v>
      </c>
      <c r="H105" s="1271">
        <f t="shared" si="2"/>
        <v>0</v>
      </c>
      <c r="I105" s="996"/>
    </row>
    <row r="106" spans="2:9">
      <c r="H106" s="1271"/>
    </row>
    <row r="107" spans="2:9" ht="51">
      <c r="B107" s="90" t="s">
        <v>834</v>
      </c>
      <c r="D107" s="91" t="s">
        <v>841</v>
      </c>
      <c r="E107" s="90" t="s">
        <v>554</v>
      </c>
      <c r="F107" s="979">
        <v>1</v>
      </c>
      <c r="H107" s="1271">
        <f t="shared" si="2"/>
        <v>0</v>
      </c>
    </row>
    <row r="108" spans="2:9">
      <c r="H108" s="1271"/>
    </row>
    <row r="109" spans="2:9">
      <c r="B109" s="90" t="s">
        <v>832</v>
      </c>
      <c r="D109" s="91" t="s">
        <v>839</v>
      </c>
      <c r="E109" s="90" t="s">
        <v>554</v>
      </c>
      <c r="F109" s="979">
        <v>1</v>
      </c>
      <c r="H109" s="1271">
        <f t="shared" si="2"/>
        <v>0</v>
      </c>
    </row>
    <row r="110" spans="2:9">
      <c r="H110" s="1271"/>
    </row>
    <row r="111" spans="2:9" ht="25.5">
      <c r="B111" s="90" t="s">
        <v>830</v>
      </c>
      <c r="D111" s="91" t="s">
        <v>837</v>
      </c>
      <c r="E111" s="90" t="s">
        <v>554</v>
      </c>
      <c r="F111" s="979">
        <v>1</v>
      </c>
      <c r="H111" s="1271">
        <f t="shared" si="2"/>
        <v>0</v>
      </c>
      <c r="I111" s="996"/>
    </row>
    <row r="112" spans="2:9">
      <c r="H112" s="1271"/>
    </row>
    <row r="113" spans="2:9" ht="51">
      <c r="B113" s="90" t="s">
        <v>828</v>
      </c>
      <c r="D113" s="91" t="s">
        <v>835</v>
      </c>
      <c r="E113" s="90" t="s">
        <v>554</v>
      </c>
      <c r="F113" s="979">
        <v>1</v>
      </c>
      <c r="H113" s="1271">
        <f t="shared" si="2"/>
        <v>0</v>
      </c>
      <c r="I113" s="996"/>
    </row>
    <row r="114" spans="2:9">
      <c r="H114" s="1271"/>
    </row>
    <row r="115" spans="2:9" ht="25.5">
      <c r="B115" s="90" t="s">
        <v>3131</v>
      </c>
      <c r="D115" s="91" t="s">
        <v>833</v>
      </c>
      <c r="E115" s="90" t="s">
        <v>554</v>
      </c>
      <c r="F115" s="979">
        <v>1</v>
      </c>
      <c r="H115" s="1271">
        <f t="shared" si="2"/>
        <v>0</v>
      </c>
      <c r="I115" s="996" t="s">
        <v>3130</v>
      </c>
    </row>
    <row r="116" spans="2:9">
      <c r="H116" s="1271"/>
    </row>
    <row r="117" spans="2:9">
      <c r="B117" s="90" t="s">
        <v>3129</v>
      </c>
      <c r="D117" s="91" t="s">
        <v>831</v>
      </c>
      <c r="E117" s="90" t="s">
        <v>554</v>
      </c>
      <c r="F117" s="979">
        <v>1</v>
      </c>
      <c r="H117" s="1271">
        <f t="shared" si="2"/>
        <v>0</v>
      </c>
      <c r="I117" s="996"/>
    </row>
    <row r="118" spans="2:9">
      <c r="H118" s="1271"/>
    </row>
    <row r="119" spans="2:9">
      <c r="B119" s="90" t="s">
        <v>3128</v>
      </c>
      <c r="D119" s="91" t="s">
        <v>829</v>
      </c>
      <c r="E119" s="90" t="s">
        <v>554</v>
      </c>
      <c r="F119" s="979">
        <v>1</v>
      </c>
      <c r="H119" s="1271">
        <f t="shared" si="2"/>
        <v>0</v>
      </c>
      <c r="I119" s="996"/>
    </row>
    <row r="120" spans="2:9">
      <c r="H120" s="1271"/>
    </row>
    <row r="121" spans="2:9" ht="51">
      <c r="B121" s="90" t="s">
        <v>3127</v>
      </c>
      <c r="D121" s="91" t="s">
        <v>649</v>
      </c>
      <c r="H121" s="1271"/>
    </row>
    <row r="122" spans="2:9">
      <c r="D122" s="91" t="s">
        <v>827</v>
      </c>
      <c r="E122" s="90" t="s">
        <v>554</v>
      </c>
      <c r="F122" s="979">
        <v>12</v>
      </c>
      <c r="H122" s="1271">
        <f t="shared" ref="H122:H124" si="3">ROUND(F122*G122,2)</f>
        <v>0</v>
      </c>
    </row>
    <row r="123" spans="2:9">
      <c r="H123" s="1271"/>
    </row>
    <row r="124" spans="2:9" ht="25.5">
      <c r="B124" s="90" t="s">
        <v>3126</v>
      </c>
      <c r="D124" s="91" t="s">
        <v>3125</v>
      </c>
      <c r="E124" s="90" t="s">
        <v>554</v>
      </c>
      <c r="F124" s="979">
        <v>2</v>
      </c>
      <c r="H124" s="1271">
        <f t="shared" si="3"/>
        <v>0</v>
      </c>
    </row>
    <row r="125" spans="2:9">
      <c r="I125" s="995"/>
    </row>
    <row r="126" spans="2:9">
      <c r="B126" s="994"/>
      <c r="C126" s="993"/>
      <c r="D126" s="993" t="s">
        <v>647</v>
      </c>
      <c r="E126" s="993"/>
      <c r="F126" s="1421" t="s">
        <v>646</v>
      </c>
      <c r="G126" s="1421"/>
      <c r="H126" s="992">
        <f>ROUND(SUM(H128:H128),2)</f>
        <v>0</v>
      </c>
      <c r="I126" s="991"/>
    </row>
    <row r="127" spans="2:9">
      <c r="D127" s="100"/>
      <c r="G127" s="92"/>
      <c r="H127" s="990"/>
    </row>
    <row r="128" spans="2:9" s="127" customFormat="1">
      <c r="B128" s="90" t="s">
        <v>645</v>
      </c>
      <c r="C128" s="90"/>
      <c r="D128" s="91" t="s">
        <v>814</v>
      </c>
      <c r="E128" s="237" t="s">
        <v>802</v>
      </c>
      <c r="F128" s="979">
        <v>8</v>
      </c>
      <c r="G128" s="88"/>
      <c r="H128" s="1271">
        <f t="shared" ref="H128" si="4">ROUND(F128*G128,2)</f>
        <v>0</v>
      </c>
    </row>
    <row r="130" spans="2:9">
      <c r="B130" s="994"/>
      <c r="C130" s="993"/>
      <c r="D130" s="993" t="s">
        <v>638</v>
      </c>
      <c r="E130" s="993"/>
      <c r="F130" s="1421" t="s">
        <v>637</v>
      </c>
      <c r="G130" s="1421"/>
      <c r="H130" s="992">
        <f>SUM(H132:H132)</f>
        <v>0</v>
      </c>
      <c r="I130" s="991"/>
    </row>
    <row r="131" spans="2:9">
      <c r="D131" s="100"/>
      <c r="G131" s="92"/>
    </row>
    <row r="132" spans="2:9" s="127" customFormat="1" ht="25.5">
      <c r="B132" s="90" t="s">
        <v>636</v>
      </c>
      <c r="C132" s="90"/>
      <c r="D132" s="91" t="s">
        <v>635</v>
      </c>
      <c r="E132" s="996" t="s">
        <v>52</v>
      </c>
      <c r="F132" s="979">
        <v>360</v>
      </c>
      <c r="G132" s="88"/>
      <c r="H132" s="1271">
        <f t="shared" ref="H132" si="5">ROUND(F132*G132,2)</f>
        <v>0</v>
      </c>
    </row>
    <row r="133" spans="2:9">
      <c r="D133" s="100"/>
    </row>
    <row r="134" spans="2:9">
      <c r="D134" s="98" t="str">
        <f>D11</f>
        <v>1 PREDDELA</v>
      </c>
      <c r="E134" s="97">
        <f>H11</f>
        <v>0</v>
      </c>
    </row>
    <row r="135" spans="2:9">
      <c r="D135" s="98" t="str">
        <f>D29</f>
        <v>2 ZEMELJSKA DELA IN TEMELJENJE</v>
      </c>
      <c r="E135" s="97">
        <f>H29</f>
        <v>0</v>
      </c>
    </row>
    <row r="136" spans="2:9">
      <c r="D136" s="1006" t="str">
        <f>D53</f>
        <v>3 STROJNI DEL</v>
      </c>
      <c r="E136" s="95">
        <f>H53</f>
        <v>0</v>
      </c>
    </row>
    <row r="137" spans="2:9">
      <c r="D137" s="1005" t="str">
        <f>D126</f>
        <v>4 TUJE STORITVE</v>
      </c>
      <c r="E137" s="95">
        <f>H126</f>
        <v>0</v>
      </c>
    </row>
    <row r="138" spans="2:9">
      <c r="D138" s="1005" t="str">
        <f>D130</f>
        <v>5 ZAKLJUČNA DELA</v>
      </c>
      <c r="E138" s="95">
        <f>H130</f>
        <v>0</v>
      </c>
    </row>
    <row r="139" spans="2:9">
      <c r="D139" s="982"/>
      <c r="E139" s="93"/>
    </row>
    <row r="140" spans="2:9">
      <c r="D140" s="989" t="s">
        <v>88</v>
      </c>
      <c r="E140" s="988">
        <f>ROUND(SUM(E134:E139),2)</f>
        <v>0</v>
      </c>
    </row>
    <row r="141" spans="2:9">
      <c r="D141" s="982"/>
      <c r="E141" s="985"/>
    </row>
    <row r="142" spans="2:9">
      <c r="D142" s="987" t="s">
        <v>87</v>
      </c>
      <c r="E142" s="986">
        <f>ROUND(0.22*E140,2)</f>
        <v>0</v>
      </c>
    </row>
    <row r="143" spans="2:9">
      <c r="D143" s="982"/>
      <c r="E143" s="985"/>
    </row>
    <row r="144" spans="2:9">
      <c r="D144" s="984" t="s">
        <v>86</v>
      </c>
      <c r="E144" s="983">
        <f>ROUND(+SUM(E140:E142),2)</f>
        <v>0</v>
      </c>
    </row>
    <row r="145" spans="4:6">
      <c r="D145" s="982"/>
      <c r="E145" s="981"/>
    </row>
    <row r="146" spans="4:6" ht="18" customHeight="1">
      <c r="F146" s="980"/>
    </row>
  </sheetData>
  <sheetProtection selectLockedCells="1" selectUnlockedCells="1"/>
  <mergeCells count="9">
    <mergeCell ref="F53:G53"/>
    <mergeCell ref="F126:G126"/>
    <mergeCell ref="F130:G130"/>
    <mergeCell ref="C3:F3"/>
    <mergeCell ref="C4:F4"/>
    <mergeCell ref="C5:F5"/>
    <mergeCell ref="D7:H7"/>
    <mergeCell ref="F11:G11"/>
    <mergeCell ref="E29:G29"/>
  </mergeCells>
  <pageMargins left="0.78740157480314965" right="0.39370078740157483" top="0.98425196850393704" bottom="0.78740157480314965" header="0" footer="0.19685039370078741"/>
  <pageSetup paperSize="9" scale="70" orientation="portrait" r:id="rId1"/>
  <headerFooter>
    <oddFooter>&amp;CStran &amp;P od &amp;N</oddFooter>
  </headerFooter>
  <rowBreaks count="2" manualBreakCount="2">
    <brk id="52" min="1" max="8" man="1"/>
    <brk id="125" min="1" max="8" man="1"/>
  </rowBreak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144"/>
  <sheetViews>
    <sheetView view="pageBreakPreview" zoomScaleNormal="100" zoomScaleSheetLayoutView="100" workbookViewId="0">
      <selection activeCell="I3" sqref="I3"/>
    </sheetView>
  </sheetViews>
  <sheetFormatPr defaultColWidth="34.375" defaultRowHeight="12.75"/>
  <cols>
    <col min="1" max="1" width="14.125" style="899" customWidth="1"/>
    <col min="2" max="2" width="10.375" style="899" customWidth="1"/>
    <col min="3" max="3" width="10.375" style="1027" customWidth="1"/>
    <col min="4" max="4" width="43" style="899" customWidth="1"/>
    <col min="5" max="5" width="11.75" style="899" customWidth="1"/>
    <col min="6" max="6" width="10.375" style="1026" customWidth="1"/>
    <col min="7" max="7" width="12.75" style="899" customWidth="1"/>
    <col min="8" max="8" width="14.375" style="899" customWidth="1"/>
    <col min="9" max="9" width="19.625" style="899" customWidth="1"/>
    <col min="10" max="61" width="34.375" style="899" customWidth="1"/>
    <col min="62" max="16384" width="34.375" style="899"/>
  </cols>
  <sheetData>
    <row r="2" spans="2:9" ht="13.5" customHeight="1">
      <c r="B2" s="904"/>
      <c r="C2" s="1393"/>
      <c r="D2" s="1393"/>
      <c r="E2" s="905"/>
      <c r="F2" s="905"/>
    </row>
    <row r="3" spans="2:9" ht="75.75" customHeight="1">
      <c r="B3" s="904"/>
      <c r="C3" s="903"/>
      <c r="D3" s="1424" t="s">
        <v>3572</v>
      </c>
      <c r="E3" s="1424"/>
      <c r="F3" s="1424"/>
      <c r="G3" s="1424"/>
      <c r="H3" s="1424"/>
    </row>
    <row r="4" spans="2:9" ht="30">
      <c r="B4" s="1148" t="s">
        <v>74</v>
      </c>
      <c r="C4" s="1148" t="s">
        <v>73</v>
      </c>
      <c r="D4" s="1145" t="s">
        <v>72</v>
      </c>
      <c r="E4" s="1148" t="s">
        <v>71</v>
      </c>
      <c r="F4" s="1147" t="s">
        <v>70</v>
      </c>
      <c r="G4" s="1146" t="s">
        <v>69</v>
      </c>
      <c r="H4" s="1146" t="s">
        <v>68</v>
      </c>
      <c r="I4" s="1145" t="s">
        <v>720</v>
      </c>
    </row>
    <row r="5" spans="2:9">
      <c r="C5" s="1115"/>
      <c r="D5" s="1115"/>
      <c r="E5" s="1144"/>
      <c r="F5" s="1113"/>
      <c r="G5" s="1143"/>
      <c r="H5" s="1137"/>
    </row>
    <row r="6" spans="2:9">
      <c r="B6" s="1142"/>
      <c r="C6" s="1135"/>
      <c r="D6" s="1134" t="s">
        <v>67</v>
      </c>
      <c r="E6" s="1133"/>
      <c r="F6" s="1132"/>
      <c r="G6" s="1055" t="s">
        <v>48</v>
      </c>
      <c r="H6" s="1054">
        <f>ROUND(SUM(H10:H15),2)</f>
        <v>0</v>
      </c>
      <c r="I6" s="1053"/>
    </row>
    <row r="7" spans="2:9">
      <c r="B7" s="1130"/>
      <c r="C7" s="1130"/>
      <c r="D7" s="1129"/>
      <c r="E7" s="1076"/>
      <c r="F7" s="899"/>
      <c r="G7" s="1087"/>
      <c r="H7" s="1086"/>
    </row>
    <row r="8" spans="2:9">
      <c r="B8" s="1141"/>
      <c r="C8" s="1141"/>
      <c r="D8" s="1140" t="s">
        <v>2660</v>
      </c>
      <c r="E8" s="1081"/>
      <c r="F8" s="1078"/>
      <c r="G8" s="1089"/>
      <c r="H8" s="1088"/>
      <c r="I8" s="1078"/>
    </row>
    <row r="9" spans="2:9">
      <c r="B9" s="1130"/>
      <c r="C9" s="1130"/>
      <c r="D9" s="1129"/>
      <c r="E9" s="1139"/>
      <c r="F9" s="1127"/>
      <c r="G9" s="1138"/>
      <c r="H9" s="1137"/>
    </row>
    <row r="10" spans="2:9" ht="25.5">
      <c r="B10" s="1126" t="s">
        <v>90</v>
      </c>
      <c r="D10" s="1051" t="s">
        <v>3233</v>
      </c>
      <c r="E10" s="1076" t="s">
        <v>547</v>
      </c>
      <c r="F10" s="1050">
        <v>1</v>
      </c>
      <c r="G10" s="1047"/>
      <c r="H10" s="1271">
        <f t="shared" ref="H10:H14" si="0">ROUND(F10*G10,2)</f>
        <v>0</v>
      </c>
    </row>
    <row r="11" spans="2:9">
      <c r="B11" s="1126"/>
      <c r="D11" s="1051"/>
      <c r="E11" s="1076"/>
      <c r="F11" s="1050"/>
      <c r="G11" s="1047"/>
      <c r="H11" s="1271"/>
    </row>
    <row r="12" spans="2:9" ht="38.25">
      <c r="B12" s="1126" t="s">
        <v>94</v>
      </c>
      <c r="C12" s="1061"/>
      <c r="D12" s="1051" t="s">
        <v>716</v>
      </c>
      <c r="E12" s="1061" t="s">
        <v>547</v>
      </c>
      <c r="F12" s="1050">
        <v>13</v>
      </c>
      <c r="G12" s="1046"/>
      <c r="H12" s="1271">
        <f t="shared" si="0"/>
        <v>0</v>
      </c>
    </row>
    <row r="13" spans="2:9">
      <c r="B13" s="1126"/>
      <c r="C13" s="1061"/>
      <c r="D13" s="1051"/>
      <c r="E13" s="1061"/>
      <c r="F13" s="1050"/>
      <c r="G13" s="1046"/>
      <c r="H13" s="1271"/>
    </row>
    <row r="14" spans="2:9" ht="51">
      <c r="B14" s="1126" t="s">
        <v>117</v>
      </c>
      <c r="C14" s="1061"/>
      <c r="D14" s="1051" t="s">
        <v>3232</v>
      </c>
      <c r="E14" s="1076" t="s">
        <v>547</v>
      </c>
      <c r="F14" s="1050">
        <v>1</v>
      </c>
      <c r="G14" s="1046"/>
      <c r="H14" s="1271">
        <f t="shared" si="0"/>
        <v>0</v>
      </c>
    </row>
    <row r="15" spans="2:9">
      <c r="B15" s="1126"/>
      <c r="C15" s="1061"/>
      <c r="D15" s="1051"/>
      <c r="E15" s="1076"/>
      <c r="F15" s="1046"/>
      <c r="G15" s="1046"/>
      <c r="H15" s="1046"/>
    </row>
    <row r="16" spans="2:9">
      <c r="B16" s="1136"/>
      <c r="C16" s="1135"/>
      <c r="D16" s="1134" t="s">
        <v>47</v>
      </c>
      <c r="E16" s="1133"/>
      <c r="F16" s="1132"/>
      <c r="G16" s="1055" t="s">
        <v>42</v>
      </c>
      <c r="H16" s="1054">
        <f>ROUND(SUM(H18:H36),2)</f>
        <v>0</v>
      </c>
      <c r="I16" s="1053"/>
    </row>
    <row r="17" spans="2:9">
      <c r="B17" s="1130"/>
      <c r="C17" s="1130"/>
      <c r="D17" s="1129"/>
      <c r="E17" s="1076"/>
      <c r="F17" s="899"/>
      <c r="G17" s="1047"/>
      <c r="H17" s="1046"/>
    </row>
    <row r="18" spans="2:9" ht="25.5">
      <c r="B18" s="1126" t="s">
        <v>114</v>
      </c>
      <c r="C18" s="1130"/>
      <c r="D18" s="1131" t="s">
        <v>3231</v>
      </c>
      <c r="E18" s="1076" t="s">
        <v>58</v>
      </c>
      <c r="F18" s="1050">
        <v>15</v>
      </c>
      <c r="G18" s="1047"/>
      <c r="H18" s="1271">
        <f t="shared" ref="H18:H36" si="1">ROUND(F18*G18,2)</f>
        <v>0</v>
      </c>
    </row>
    <row r="19" spans="2:9">
      <c r="B19" s="1130"/>
      <c r="C19" s="1130"/>
      <c r="D19" s="1129"/>
      <c r="E19" s="1076"/>
      <c r="F19" s="899"/>
      <c r="G19" s="1047"/>
      <c r="H19" s="1271"/>
    </row>
    <row r="20" spans="2:9" ht="51">
      <c r="B20" s="1126" t="s">
        <v>140</v>
      </c>
      <c r="D20" s="1051" t="s">
        <v>3230</v>
      </c>
      <c r="E20" s="1076" t="s">
        <v>58</v>
      </c>
      <c r="F20" s="1050">
        <v>170</v>
      </c>
      <c r="G20" s="1047"/>
      <c r="H20" s="1271">
        <f t="shared" si="1"/>
        <v>0</v>
      </c>
      <c r="I20" s="1063" t="s">
        <v>3229</v>
      </c>
    </row>
    <row r="21" spans="2:9">
      <c r="B21" s="1126"/>
      <c r="D21" s="1051"/>
      <c r="E21" s="1076"/>
      <c r="F21" s="1050"/>
      <c r="G21" s="1047"/>
      <c r="H21" s="1271"/>
    </row>
    <row r="22" spans="2:9" ht="25.5">
      <c r="B22" s="1126" t="s">
        <v>224</v>
      </c>
      <c r="C22" s="1074"/>
      <c r="D22" s="1051" t="s">
        <v>3228</v>
      </c>
      <c r="E22" s="1074" t="s">
        <v>52</v>
      </c>
      <c r="F22" s="1050">
        <v>60</v>
      </c>
      <c r="G22" s="1128"/>
      <c r="H22" s="1271">
        <f t="shared" si="1"/>
        <v>0</v>
      </c>
    </row>
    <row r="23" spans="2:9">
      <c r="B23" s="1125"/>
      <c r="C23" s="1125"/>
      <c r="D23" s="1051"/>
      <c r="E23" s="1076"/>
      <c r="F23" s="1127"/>
      <c r="G23" s="1047"/>
      <c r="H23" s="1271"/>
    </row>
    <row r="24" spans="2:9" ht="25.5">
      <c r="B24" s="1126" t="s">
        <v>221</v>
      </c>
      <c r="C24" s="1125"/>
      <c r="D24" s="1051" t="s">
        <v>3227</v>
      </c>
      <c r="E24" s="1076" t="s">
        <v>52</v>
      </c>
      <c r="F24" s="1050">
        <v>30</v>
      </c>
      <c r="G24" s="1047"/>
      <c r="H24" s="1271">
        <f t="shared" si="1"/>
        <v>0</v>
      </c>
    </row>
    <row r="25" spans="2:9">
      <c r="B25" s="1125"/>
      <c r="C25" s="1125"/>
      <c r="D25" s="1051"/>
      <c r="E25" s="1076"/>
      <c r="F25" s="899"/>
      <c r="G25" s="1047"/>
      <c r="H25" s="1271"/>
    </row>
    <row r="26" spans="2:9" ht="38.25">
      <c r="B26" s="1126" t="s">
        <v>218</v>
      </c>
      <c r="C26" s="1125"/>
      <c r="D26" s="1051" t="s">
        <v>3226</v>
      </c>
      <c r="E26" s="1076" t="s">
        <v>58</v>
      </c>
      <c r="F26" s="1050">
        <v>10</v>
      </c>
      <c r="G26" s="1047"/>
      <c r="H26" s="1271">
        <f t="shared" si="1"/>
        <v>0</v>
      </c>
    </row>
    <row r="27" spans="2:9">
      <c r="B27" s="1126"/>
      <c r="C27" s="1125"/>
      <c r="D27" s="1051"/>
      <c r="E27" s="1076"/>
      <c r="F27" s="1050"/>
      <c r="G27" s="1047"/>
      <c r="H27" s="1271"/>
    </row>
    <row r="28" spans="2:9" ht="76.5">
      <c r="B28" s="1061" t="s">
        <v>216</v>
      </c>
      <c r="C28" s="1061"/>
      <c r="D28" s="1051" t="s">
        <v>3225</v>
      </c>
      <c r="E28" s="1061" t="s">
        <v>58</v>
      </c>
      <c r="F28" s="906">
        <v>120</v>
      </c>
      <c r="G28" s="1124"/>
      <c r="H28" s="1271">
        <f t="shared" si="1"/>
        <v>0</v>
      </c>
    </row>
    <row r="29" spans="2:9">
      <c r="B29" s="1061"/>
      <c r="C29" s="1061"/>
      <c r="D29" s="1051"/>
      <c r="E29" s="1061"/>
      <c r="F29" s="906"/>
      <c r="G29" s="1124"/>
      <c r="H29" s="1271"/>
    </row>
    <row r="30" spans="2:9" ht="38.25">
      <c r="B30" s="1061" t="s">
        <v>213</v>
      </c>
      <c r="C30" s="1061"/>
      <c r="D30" s="1051" t="s">
        <v>686</v>
      </c>
      <c r="E30" s="1061" t="s">
        <v>58</v>
      </c>
      <c r="F30" s="906">
        <v>170</v>
      </c>
      <c r="G30" s="1124"/>
      <c r="H30" s="1271">
        <f t="shared" si="1"/>
        <v>0</v>
      </c>
    </row>
    <row r="31" spans="2:9">
      <c r="B31" s="1061"/>
      <c r="C31" s="1061"/>
      <c r="D31" s="1051"/>
      <c r="E31" s="1061"/>
      <c r="F31" s="906"/>
      <c r="G31" s="1124"/>
      <c r="H31" s="1271"/>
    </row>
    <row r="32" spans="2:9" ht="25.5">
      <c r="B32" s="1061" t="s">
        <v>210</v>
      </c>
      <c r="C32" s="1061"/>
      <c r="D32" s="1051" t="s">
        <v>3224</v>
      </c>
      <c r="E32" s="1067" t="s">
        <v>58</v>
      </c>
      <c r="F32" s="906">
        <v>10</v>
      </c>
      <c r="G32" s="1066"/>
      <c r="H32" s="1271">
        <f t="shared" si="1"/>
        <v>0</v>
      </c>
    </row>
    <row r="33" spans="2:10">
      <c r="B33" s="1061"/>
      <c r="C33" s="1061"/>
      <c r="D33" s="1051"/>
      <c r="E33" s="1123"/>
      <c r="F33" s="1122"/>
      <c r="G33" s="1121"/>
      <c r="H33" s="1271"/>
    </row>
    <row r="34" spans="2:10">
      <c r="B34" s="1061" t="s">
        <v>207</v>
      </c>
      <c r="C34" s="1061"/>
      <c r="D34" s="1051" t="s">
        <v>169</v>
      </c>
      <c r="E34" s="1061" t="s">
        <v>52</v>
      </c>
      <c r="F34" s="906">
        <v>95</v>
      </c>
      <c r="G34" s="1066"/>
      <c r="H34" s="1271">
        <f t="shared" si="1"/>
        <v>0</v>
      </c>
    </row>
    <row r="35" spans="2:10">
      <c r="B35" s="1061"/>
      <c r="C35" s="1061"/>
      <c r="D35" s="1051"/>
      <c r="E35" s="1061"/>
      <c r="F35" s="906"/>
      <c r="G35" s="1066"/>
      <c r="H35" s="1271"/>
    </row>
    <row r="36" spans="2:10" ht="38.25">
      <c r="B36" s="1061" t="s">
        <v>204</v>
      </c>
      <c r="C36" s="899"/>
      <c r="D36" s="899" t="s">
        <v>3223</v>
      </c>
      <c r="E36" s="1061" t="s">
        <v>52</v>
      </c>
      <c r="F36" s="906">
        <v>10</v>
      </c>
      <c r="G36" s="1066"/>
      <c r="H36" s="1271">
        <f t="shared" si="1"/>
        <v>0</v>
      </c>
      <c r="I36" s="1076" t="s">
        <v>3198</v>
      </c>
    </row>
    <row r="37" spans="2:10">
      <c r="C37" s="899"/>
      <c r="F37" s="899"/>
    </row>
    <row r="38" spans="2:10">
      <c r="B38" s="1120"/>
      <c r="C38" s="1119"/>
      <c r="D38" s="1118" t="s">
        <v>3222</v>
      </c>
      <c r="E38" s="1117"/>
      <c r="F38" s="1116"/>
      <c r="G38" s="1055" t="s">
        <v>3221</v>
      </c>
      <c r="H38" s="1054">
        <f>ROUND(SUM(H40:H93),2)</f>
        <v>0</v>
      </c>
      <c r="I38" s="1053"/>
    </row>
    <row r="39" spans="2:10">
      <c r="B39" s="1115"/>
      <c r="C39" s="1115"/>
      <c r="D39" s="1114"/>
      <c r="E39" s="1111"/>
      <c r="F39" s="1113"/>
      <c r="G39" s="1087"/>
      <c r="H39" s="1086"/>
    </row>
    <row r="40" spans="2:10">
      <c r="B40" s="1108"/>
      <c r="C40" s="1108"/>
      <c r="D40" s="1112" t="s">
        <v>3220</v>
      </c>
      <c r="E40" s="1106"/>
      <c r="F40" s="1101" t="s">
        <v>3211</v>
      </c>
      <c r="G40" s="1100"/>
      <c r="H40" s="1095"/>
      <c r="I40" s="1078"/>
    </row>
    <row r="41" spans="2:10">
      <c r="B41" s="1049"/>
      <c r="C41" s="1049"/>
      <c r="D41" s="1031"/>
      <c r="E41" s="1111"/>
      <c r="F41" s="1038"/>
      <c r="G41" s="1047"/>
      <c r="H41" s="1046"/>
    </row>
    <row r="42" spans="2:10" ht="140.25">
      <c r="B42" s="1052" t="s">
        <v>201</v>
      </c>
      <c r="C42" s="1052"/>
      <c r="D42" s="1104" t="s">
        <v>3219</v>
      </c>
      <c r="E42" s="1048" t="s">
        <v>549</v>
      </c>
      <c r="F42" s="1050">
        <v>2</v>
      </c>
      <c r="G42" s="1047"/>
      <c r="H42" s="1271">
        <f t="shared" ref="H42:H55" si="2">ROUND(F42*G42,2)</f>
        <v>0</v>
      </c>
      <c r="I42" s="1076" t="s">
        <v>3218</v>
      </c>
    </row>
    <row r="43" spans="2:10">
      <c r="B43" s="1040"/>
      <c r="C43" s="1040"/>
      <c r="D43" s="1104"/>
      <c r="E43" s="1048"/>
      <c r="F43" s="1038"/>
      <c r="G43" s="1047"/>
      <c r="H43" s="1271"/>
    </row>
    <row r="44" spans="2:10" ht="51">
      <c r="B44" s="1052" t="s">
        <v>198</v>
      </c>
      <c r="C44" s="1040"/>
      <c r="D44" s="1104" t="s">
        <v>3217</v>
      </c>
      <c r="E44" s="1048" t="s">
        <v>549</v>
      </c>
      <c r="F44" s="1050">
        <v>2</v>
      </c>
      <c r="G44" s="1047"/>
      <c r="H44" s="1271">
        <f t="shared" si="2"/>
        <v>0</v>
      </c>
      <c r="I44" s="1076" t="s">
        <v>3198</v>
      </c>
    </row>
    <row r="45" spans="2:10" ht="41.25" customHeight="1">
      <c r="B45" s="1052"/>
      <c r="C45" s="1040"/>
      <c r="D45" s="1104"/>
      <c r="E45" s="1048"/>
      <c r="F45" s="1050"/>
      <c r="G45" s="1047"/>
      <c r="H45" s="1271"/>
      <c r="I45" s="1076"/>
    </row>
    <row r="46" spans="2:10">
      <c r="B46" s="1052"/>
      <c r="C46" s="1040"/>
      <c r="D46" s="1104"/>
      <c r="E46" s="1048"/>
      <c r="F46" s="1050"/>
      <c r="G46" s="1047"/>
      <c r="H46" s="1271"/>
      <c r="I46" s="1076"/>
    </row>
    <row r="47" spans="2:10" ht="38.25">
      <c r="B47" s="1052" t="s">
        <v>195</v>
      </c>
      <c r="C47" s="1040"/>
      <c r="D47" s="1104" t="s">
        <v>3216</v>
      </c>
      <c r="E47" s="1048" t="s">
        <v>547</v>
      </c>
      <c r="F47" s="1050">
        <v>2</v>
      </c>
      <c r="G47" s="906"/>
      <c r="H47" s="1271">
        <f t="shared" si="2"/>
        <v>0</v>
      </c>
      <c r="I47" s="1063"/>
      <c r="J47" s="1063"/>
    </row>
    <row r="48" spans="2:10" ht="11.25" customHeight="1">
      <c r="B48" s="1040"/>
      <c r="C48" s="1040"/>
      <c r="D48" s="1110"/>
      <c r="E48" s="1048"/>
      <c r="F48" s="1038"/>
      <c r="G48" s="1047"/>
      <c r="H48" s="1271"/>
    </row>
    <row r="49" spans="2:9" ht="51">
      <c r="B49" s="1052" t="s">
        <v>439</v>
      </c>
      <c r="C49" s="1040"/>
      <c r="D49" s="1104" t="s">
        <v>3215</v>
      </c>
      <c r="E49" s="1048" t="s">
        <v>549</v>
      </c>
      <c r="F49" s="1050">
        <v>4</v>
      </c>
      <c r="G49" s="1047"/>
      <c r="H49" s="1271">
        <f t="shared" si="2"/>
        <v>0</v>
      </c>
      <c r="I49" s="1076" t="s">
        <v>3198</v>
      </c>
    </row>
    <row r="50" spans="2:9" ht="11.25" customHeight="1">
      <c r="B50" s="1040"/>
      <c r="C50" s="1040"/>
      <c r="D50" s="1099"/>
      <c r="E50" s="1048"/>
      <c r="F50" s="1038"/>
      <c r="G50" s="1047"/>
      <c r="H50" s="1271"/>
    </row>
    <row r="51" spans="2:9" ht="66" customHeight="1">
      <c r="B51" s="1052" t="s">
        <v>436</v>
      </c>
      <c r="C51" s="1040"/>
      <c r="D51" s="1104" t="s">
        <v>3210</v>
      </c>
      <c r="E51" s="1048" t="s">
        <v>639</v>
      </c>
      <c r="F51" s="1050">
        <v>8</v>
      </c>
      <c r="G51" s="1047"/>
      <c r="H51" s="1271">
        <f t="shared" si="2"/>
        <v>0</v>
      </c>
      <c r="I51" s="1076" t="s">
        <v>3198</v>
      </c>
    </row>
    <row r="52" spans="2:9">
      <c r="B52" s="1052"/>
      <c r="C52" s="1040"/>
      <c r="D52" s="1104"/>
      <c r="E52" s="1048"/>
      <c r="F52" s="1050"/>
      <c r="G52" s="1047"/>
      <c r="H52" s="1271"/>
      <c r="I52" s="1076"/>
    </row>
    <row r="53" spans="2:9" ht="63.75">
      <c r="B53" s="1052" t="s">
        <v>433</v>
      </c>
      <c r="C53" s="1040"/>
      <c r="D53" s="1104" t="s">
        <v>3214</v>
      </c>
      <c r="E53" s="1048" t="s">
        <v>549</v>
      </c>
      <c r="F53" s="1050">
        <v>2</v>
      </c>
      <c r="G53" s="1047"/>
      <c r="H53" s="1271">
        <f t="shared" si="2"/>
        <v>0</v>
      </c>
      <c r="I53" s="1076" t="s">
        <v>3198</v>
      </c>
    </row>
    <row r="54" spans="2:9">
      <c r="B54" s="1052"/>
      <c r="C54" s="1040"/>
      <c r="D54" s="1104"/>
      <c r="E54" s="1048"/>
      <c r="F54" s="1050"/>
      <c r="G54" s="1047"/>
      <c r="H54" s="1271"/>
      <c r="I54" s="1076"/>
    </row>
    <row r="55" spans="2:9" ht="25.5">
      <c r="B55" s="1052" t="s">
        <v>430</v>
      </c>
      <c r="C55" s="1040"/>
      <c r="D55" s="1104" t="s">
        <v>3213</v>
      </c>
      <c r="E55" s="1048" t="s">
        <v>549</v>
      </c>
      <c r="F55" s="1109">
        <v>2</v>
      </c>
      <c r="G55" s="1047"/>
      <c r="H55" s="1271">
        <f t="shared" si="2"/>
        <v>0</v>
      </c>
      <c r="I55" s="1076" t="s">
        <v>3198</v>
      </c>
    </row>
    <row r="56" spans="2:9">
      <c r="B56" s="1052"/>
      <c r="C56" s="1040"/>
      <c r="D56" s="1104"/>
      <c r="E56" s="1048"/>
      <c r="F56" s="1050"/>
      <c r="G56" s="1047"/>
      <c r="H56" s="1046"/>
      <c r="I56" s="1076"/>
    </row>
    <row r="57" spans="2:9" ht="25.5">
      <c r="B57" s="1108"/>
      <c r="C57" s="1108"/>
      <c r="D57" s="1107" t="s">
        <v>3212</v>
      </c>
      <c r="E57" s="1106"/>
      <c r="F57" s="1101" t="s">
        <v>3211</v>
      </c>
      <c r="G57" s="1100"/>
      <c r="H57" s="1095"/>
      <c r="I57" s="1078"/>
    </row>
    <row r="58" spans="2:9" ht="11.25" customHeight="1">
      <c r="B58" s="1040"/>
      <c r="C58" s="1040"/>
      <c r="D58" s="1105"/>
      <c r="E58" s="1048"/>
      <c r="F58" s="1038"/>
      <c r="G58" s="1047"/>
      <c r="H58" s="1046"/>
    </row>
    <row r="59" spans="2:9" ht="76.5">
      <c r="B59" s="1052" t="s">
        <v>427</v>
      </c>
      <c r="C59" s="1040"/>
      <c r="D59" s="1104" t="s">
        <v>3210</v>
      </c>
      <c r="E59" s="1048" t="s">
        <v>545</v>
      </c>
      <c r="F59" s="1050">
        <v>6</v>
      </c>
      <c r="G59" s="1047"/>
      <c r="H59" s="1271">
        <f t="shared" ref="H59:H76" si="3">ROUND(F59*G59,2)</f>
        <v>0</v>
      </c>
      <c r="I59" s="1076" t="s">
        <v>3198</v>
      </c>
    </row>
    <row r="60" spans="2:9">
      <c r="B60" s="1040"/>
      <c r="C60" s="1040"/>
      <c r="D60" s="1105"/>
      <c r="E60" s="1048"/>
      <c r="F60" s="1038"/>
      <c r="G60" s="1047"/>
      <c r="H60" s="1271"/>
    </row>
    <row r="61" spans="2:9" ht="51">
      <c r="B61" s="1052" t="s">
        <v>423</v>
      </c>
      <c r="C61" s="1040"/>
      <c r="D61" s="1104" t="s">
        <v>3209</v>
      </c>
      <c r="E61" s="1048" t="s">
        <v>549</v>
      </c>
      <c r="F61" s="1050">
        <v>2</v>
      </c>
      <c r="G61" s="1047"/>
      <c r="H61" s="1271">
        <f t="shared" si="3"/>
        <v>0</v>
      </c>
      <c r="I61" s="1076" t="s">
        <v>3198</v>
      </c>
    </row>
    <row r="62" spans="2:9">
      <c r="B62" s="1052"/>
      <c r="C62" s="1040"/>
      <c r="D62" s="1104"/>
      <c r="E62" s="1048"/>
      <c r="F62" s="1050"/>
      <c r="G62" s="1047"/>
      <c r="H62" s="1271"/>
      <c r="I62" s="1076"/>
    </row>
    <row r="63" spans="2:9" ht="63.75">
      <c r="B63" s="1052" t="s">
        <v>420</v>
      </c>
      <c r="C63" s="1040"/>
      <c r="D63" s="1104" t="s">
        <v>3208</v>
      </c>
      <c r="E63" s="1048" t="s">
        <v>549</v>
      </c>
      <c r="F63" s="1050">
        <v>2</v>
      </c>
      <c r="G63" s="1073"/>
      <c r="H63" s="1271">
        <f t="shared" si="3"/>
        <v>0</v>
      </c>
      <c r="I63" s="1076" t="s">
        <v>3198</v>
      </c>
    </row>
    <row r="64" spans="2:9">
      <c r="B64" s="1040"/>
      <c r="C64" s="1040"/>
      <c r="D64" s="1105"/>
      <c r="E64" s="1048"/>
      <c r="F64" s="1038"/>
      <c r="G64" s="1093"/>
      <c r="H64" s="1271"/>
    </row>
    <row r="65" spans="2:9" ht="51">
      <c r="B65" s="1052" t="s">
        <v>417</v>
      </c>
      <c r="C65" s="1040"/>
      <c r="D65" s="1104" t="s">
        <v>3207</v>
      </c>
      <c r="E65" s="1048" t="s">
        <v>549</v>
      </c>
      <c r="F65" s="1050">
        <v>2</v>
      </c>
      <c r="G65" s="1047"/>
      <c r="H65" s="1271">
        <f t="shared" si="3"/>
        <v>0</v>
      </c>
      <c r="I65" s="1076" t="s">
        <v>3198</v>
      </c>
    </row>
    <row r="66" spans="2:9">
      <c r="B66" s="1040"/>
      <c r="C66" s="1040"/>
      <c r="D66" s="1104"/>
      <c r="E66" s="1048"/>
      <c r="F66" s="1038"/>
      <c r="G66" s="1047"/>
      <c r="H66" s="1271"/>
    </row>
    <row r="67" spans="2:9" ht="51">
      <c r="B67" s="1052" t="s">
        <v>414</v>
      </c>
      <c r="C67" s="1040"/>
      <c r="D67" s="1104" t="s">
        <v>3206</v>
      </c>
      <c r="E67" s="1048" t="s">
        <v>549</v>
      </c>
      <c r="F67" s="1050">
        <v>1</v>
      </c>
      <c r="G67" s="1047"/>
      <c r="H67" s="1271">
        <f t="shared" si="3"/>
        <v>0</v>
      </c>
      <c r="I67" s="1076"/>
    </row>
    <row r="68" spans="2:9">
      <c r="B68" s="1052"/>
      <c r="C68" s="1040"/>
      <c r="D68" s="1104"/>
      <c r="E68" s="1048"/>
      <c r="F68" s="1050"/>
      <c r="G68" s="1047"/>
      <c r="H68" s="1271"/>
      <c r="I68" s="1076"/>
    </row>
    <row r="69" spans="2:9" ht="51">
      <c r="B69" s="1052" t="s">
        <v>1870</v>
      </c>
      <c r="C69" s="1052"/>
      <c r="D69" s="1051" t="s">
        <v>3205</v>
      </c>
      <c r="E69" s="1103"/>
      <c r="F69" s="1038"/>
      <c r="G69" s="1102"/>
      <c r="H69" s="1271"/>
    </row>
    <row r="70" spans="2:9">
      <c r="B70" s="1052"/>
      <c r="C70" s="1052"/>
      <c r="D70" s="1051" t="s">
        <v>3204</v>
      </c>
      <c r="E70" s="1103" t="s">
        <v>549</v>
      </c>
      <c r="F70" s="1038">
        <v>1</v>
      </c>
      <c r="G70" s="1102"/>
      <c r="H70" s="1271">
        <f t="shared" si="3"/>
        <v>0</v>
      </c>
      <c r="I70" s="1425" t="s">
        <v>3203</v>
      </c>
    </row>
    <row r="71" spans="2:9">
      <c r="B71" s="1052"/>
      <c r="C71" s="1052"/>
      <c r="D71" s="1051" t="s">
        <v>3202</v>
      </c>
      <c r="E71" s="1103" t="s">
        <v>549</v>
      </c>
      <c r="F71" s="1038">
        <v>1</v>
      </c>
      <c r="G71" s="1102"/>
      <c r="H71" s="1271">
        <f t="shared" si="3"/>
        <v>0</v>
      </c>
      <c r="I71" s="1425"/>
    </row>
    <row r="72" spans="2:9">
      <c r="B72" s="1052"/>
      <c r="C72" s="1052"/>
      <c r="D72" s="1051" t="s">
        <v>3201</v>
      </c>
      <c r="E72" s="1103" t="s">
        <v>549</v>
      </c>
      <c r="F72" s="1038">
        <v>1</v>
      </c>
      <c r="G72" s="1102"/>
      <c r="H72" s="1271">
        <f t="shared" si="3"/>
        <v>0</v>
      </c>
      <c r="I72" s="1425"/>
    </row>
    <row r="73" spans="2:9">
      <c r="B73" s="1052"/>
      <c r="C73" s="1052"/>
      <c r="D73" s="1051"/>
      <c r="E73" s="1103"/>
      <c r="F73" s="1038"/>
      <c r="G73" s="1102"/>
      <c r="H73" s="1271"/>
      <c r="I73" s="1097"/>
    </row>
    <row r="74" spans="2:9">
      <c r="B74" s="1052" t="s">
        <v>1869</v>
      </c>
      <c r="C74" s="1052"/>
      <c r="D74" s="1099" t="s">
        <v>3200</v>
      </c>
      <c r="E74" s="1103" t="s">
        <v>545</v>
      </c>
      <c r="F74" s="1038">
        <v>1.5</v>
      </c>
      <c r="G74" s="1102"/>
      <c r="H74" s="1271">
        <f t="shared" si="3"/>
        <v>0</v>
      </c>
    </row>
    <row r="75" spans="2:9">
      <c r="B75" s="1052"/>
      <c r="C75" s="1052"/>
      <c r="D75" s="1099"/>
      <c r="E75" s="1103"/>
      <c r="F75" s="1038"/>
      <c r="G75" s="1102"/>
      <c r="H75" s="1271"/>
    </row>
    <row r="76" spans="2:9" ht="63.75">
      <c r="B76" s="1052" t="s">
        <v>1867</v>
      </c>
      <c r="C76" s="1040"/>
      <c r="D76" s="1075" t="s">
        <v>3199</v>
      </c>
      <c r="E76" s="1048" t="s">
        <v>549</v>
      </c>
      <c r="F76" s="1050">
        <v>1</v>
      </c>
      <c r="G76" s="1047"/>
      <c r="H76" s="1271">
        <f t="shared" si="3"/>
        <v>0</v>
      </c>
      <c r="I76" s="1076" t="s">
        <v>3198</v>
      </c>
    </row>
    <row r="77" spans="2:9">
      <c r="B77" s="1052"/>
      <c r="C77" s="1040"/>
      <c r="D77" s="1075"/>
      <c r="E77" s="1048"/>
      <c r="F77" s="1050"/>
      <c r="G77" s="1047"/>
      <c r="H77" s="1046"/>
      <c r="I77" s="1076"/>
    </row>
    <row r="78" spans="2:9">
      <c r="B78" s="1091"/>
      <c r="C78" s="1091"/>
      <c r="D78" s="1096" t="s">
        <v>3197</v>
      </c>
      <c r="E78" s="1090"/>
      <c r="F78" s="1101"/>
      <c r="G78" s="1100"/>
      <c r="H78" s="1095"/>
      <c r="I78" s="1078"/>
    </row>
    <row r="79" spans="2:9">
      <c r="B79" s="1040"/>
      <c r="C79" s="1040"/>
      <c r="D79" s="1045"/>
      <c r="E79" s="1048"/>
      <c r="F79" s="1038"/>
      <c r="G79" s="1047"/>
      <c r="H79" s="1046"/>
    </row>
    <row r="80" spans="2:9" ht="38.25">
      <c r="B80" s="1052" t="s">
        <v>1864</v>
      </c>
      <c r="C80" s="1040"/>
      <c r="D80" s="1099" t="s">
        <v>3196</v>
      </c>
      <c r="E80" s="1048" t="s">
        <v>549</v>
      </c>
      <c r="F80" s="1050">
        <v>1</v>
      </c>
      <c r="G80" s="1047"/>
      <c r="H80" s="1271">
        <f t="shared" ref="H80:H89" si="4">ROUND(F80*G80,2)</f>
        <v>0</v>
      </c>
      <c r="I80" s="1076" t="s">
        <v>3194</v>
      </c>
    </row>
    <row r="81" spans="2:9">
      <c r="B81" s="1040"/>
      <c r="C81" s="1040"/>
      <c r="D81" s="1099"/>
      <c r="E81" s="1048"/>
      <c r="F81" s="1038"/>
      <c r="G81" s="1047"/>
      <c r="H81" s="1271"/>
    </row>
    <row r="82" spans="2:9" ht="51">
      <c r="B82" s="1052" t="s">
        <v>1861</v>
      </c>
      <c r="C82" s="1040"/>
      <c r="D82" s="1099" t="s">
        <v>3195</v>
      </c>
      <c r="E82" s="1048" t="s">
        <v>549</v>
      </c>
      <c r="F82" s="1050">
        <v>1</v>
      </c>
      <c r="G82" s="1047"/>
      <c r="H82" s="1271">
        <f t="shared" si="4"/>
        <v>0</v>
      </c>
      <c r="I82" s="1076" t="s">
        <v>3194</v>
      </c>
    </row>
    <row r="83" spans="2:9">
      <c r="B83" s="1052"/>
      <c r="C83" s="1040"/>
      <c r="D83" s="1099"/>
      <c r="E83" s="1048"/>
      <c r="F83" s="1050"/>
      <c r="G83" s="1047"/>
      <c r="H83" s="1271"/>
      <c r="I83" s="1076"/>
    </row>
    <row r="84" spans="2:9" ht="38.25">
      <c r="B84" s="1052" t="s">
        <v>1859</v>
      </c>
      <c r="C84" s="1040"/>
      <c r="D84" s="1051" t="s">
        <v>3193</v>
      </c>
      <c r="E84" s="1048" t="s">
        <v>549</v>
      </c>
      <c r="F84" s="1050">
        <v>2</v>
      </c>
      <c r="G84" s="1073"/>
      <c r="H84" s="1271">
        <f t="shared" si="4"/>
        <v>0</v>
      </c>
      <c r="I84" s="1076" t="s">
        <v>3191</v>
      </c>
    </row>
    <row r="85" spans="2:9">
      <c r="B85" s="1052"/>
      <c r="C85" s="1040"/>
      <c r="D85" s="1051"/>
      <c r="E85" s="1048"/>
      <c r="F85" s="1050"/>
      <c r="G85" s="1073"/>
      <c r="H85" s="1271"/>
      <c r="I85" s="1076"/>
    </row>
    <row r="86" spans="2:9">
      <c r="B86" s="1052"/>
      <c r="C86" s="1040"/>
      <c r="D86" s="1051"/>
      <c r="E86" s="1048"/>
      <c r="F86" s="1050"/>
      <c r="G86" s="1073"/>
      <c r="H86" s="1271"/>
      <c r="I86" s="1076"/>
    </row>
    <row r="87" spans="2:9" ht="63.75">
      <c r="B87" s="1067" t="s">
        <v>1856</v>
      </c>
      <c r="C87" s="899"/>
      <c r="D87" s="1051" t="s">
        <v>3192</v>
      </c>
      <c r="E87" s="1076" t="s">
        <v>547</v>
      </c>
      <c r="F87" s="1050">
        <v>1</v>
      </c>
      <c r="G87" s="1046"/>
      <c r="H87" s="1271">
        <f t="shared" si="4"/>
        <v>0</v>
      </c>
      <c r="I87" s="1076" t="s">
        <v>3191</v>
      </c>
    </row>
    <row r="88" spans="2:9">
      <c r="B88" s="1067"/>
      <c r="C88" s="1040"/>
      <c r="D88" s="1099"/>
      <c r="E88" s="1048"/>
      <c r="F88" s="1038"/>
      <c r="G88" s="1093"/>
      <c r="H88" s="1271"/>
    </row>
    <row r="89" spans="2:9" ht="38.25">
      <c r="B89" s="1067" t="s">
        <v>1855</v>
      </c>
      <c r="C89" s="1049"/>
      <c r="D89" s="1099" t="s">
        <v>3190</v>
      </c>
      <c r="E89" s="1048" t="s">
        <v>549</v>
      </c>
      <c r="F89" s="1050">
        <v>8</v>
      </c>
      <c r="G89" s="1098"/>
      <c r="H89" s="1271">
        <f t="shared" si="4"/>
        <v>0</v>
      </c>
      <c r="I89" s="1076" t="s">
        <v>3189</v>
      </c>
    </row>
    <row r="90" spans="2:9">
      <c r="B90" s="1052"/>
      <c r="C90" s="1040"/>
      <c r="D90" s="1051"/>
      <c r="E90" s="1048"/>
      <c r="F90" s="1050"/>
      <c r="G90" s="1073"/>
      <c r="H90" s="1046"/>
      <c r="I90" s="1097"/>
    </row>
    <row r="91" spans="2:9">
      <c r="B91" s="1084"/>
      <c r="C91" s="1091"/>
      <c r="D91" s="1096" t="s">
        <v>3188</v>
      </c>
      <c r="E91" s="1090"/>
      <c r="F91" s="1080"/>
      <c r="G91" s="1079"/>
      <c r="H91" s="1095"/>
      <c r="I91" s="1094"/>
    </row>
    <row r="92" spans="2:9">
      <c r="B92" s="1040"/>
      <c r="C92" s="1040"/>
      <c r="D92" s="1051"/>
      <c r="E92" s="1048"/>
      <c r="F92" s="1038"/>
      <c r="G92" s="1093"/>
      <c r="H92" s="1046"/>
    </row>
    <row r="93" spans="2:9" ht="38.25">
      <c r="B93" s="1052" t="s">
        <v>1854</v>
      </c>
      <c r="C93" s="1040"/>
      <c r="D93" s="1051" t="s">
        <v>3187</v>
      </c>
      <c r="E93" s="1048" t="s">
        <v>549</v>
      </c>
      <c r="F93" s="1050">
        <v>2</v>
      </c>
      <c r="G93" s="1073"/>
      <c r="H93" s="1271">
        <f t="shared" ref="H93" si="5">ROUND(F93*G93,2)</f>
        <v>0</v>
      </c>
    </row>
    <row r="94" spans="2:9">
      <c r="B94" s="1052"/>
      <c r="C94" s="1040"/>
      <c r="D94" s="1051"/>
      <c r="E94" s="1048"/>
      <c r="F94" s="1050"/>
      <c r="G94" s="1073"/>
      <c r="H94" s="1046"/>
    </row>
    <row r="95" spans="2:9">
      <c r="B95" s="1071"/>
      <c r="C95" s="1070"/>
      <c r="D95" s="1069" t="s">
        <v>3186</v>
      </c>
      <c r="E95" s="1057"/>
      <c r="F95" s="1092"/>
      <c r="G95" s="1055" t="s">
        <v>3185</v>
      </c>
      <c r="H95" s="1054">
        <f>ROUND(SUM(H96:H119),2)</f>
        <v>0</v>
      </c>
      <c r="I95" s="1053"/>
    </row>
    <row r="96" spans="2:9">
      <c r="B96" s="1052"/>
      <c r="C96" s="1040"/>
      <c r="D96" s="1077"/>
      <c r="E96" s="1048"/>
      <c r="F96" s="1050"/>
      <c r="G96" s="1087"/>
      <c r="H96" s="1086"/>
    </row>
    <row r="97" spans="2:9">
      <c r="B97" s="1084"/>
      <c r="C97" s="1091"/>
      <c r="D97" s="1082" t="s">
        <v>3184</v>
      </c>
      <c r="E97" s="1090"/>
      <c r="F97" s="1080"/>
      <c r="G97" s="1089"/>
      <c r="H97" s="1088"/>
      <c r="I97" s="1078"/>
    </row>
    <row r="98" spans="2:9">
      <c r="B98" s="1052"/>
      <c r="C98" s="1040"/>
      <c r="D98" s="1077"/>
      <c r="E98" s="1048"/>
      <c r="F98" s="1050"/>
      <c r="G98" s="1087"/>
      <c r="H98" s="1086"/>
    </row>
    <row r="99" spans="2:9" ht="27" customHeight="1">
      <c r="B99" s="1052" t="s">
        <v>1851</v>
      </c>
      <c r="C99" s="1051"/>
      <c r="D99" s="1051" t="s">
        <v>2082</v>
      </c>
      <c r="E99" s="1076" t="s">
        <v>52</v>
      </c>
      <c r="F99" s="1050">
        <v>4</v>
      </c>
      <c r="G99" s="1073"/>
      <c r="H99" s="1271">
        <f t="shared" ref="H99" si="6">ROUND(F99*G99,2)</f>
        <v>0</v>
      </c>
      <c r="I99" s="1076" t="s">
        <v>3183</v>
      </c>
    </row>
    <row r="100" spans="2:9">
      <c r="B100" s="1052"/>
      <c r="C100" s="1040"/>
      <c r="D100" s="1077"/>
      <c r="E100" s="1048"/>
      <c r="F100" s="1050"/>
      <c r="G100" s="1087"/>
      <c r="H100" s="1086"/>
    </row>
    <row r="101" spans="2:9">
      <c r="B101" s="1084"/>
      <c r="C101" s="1091"/>
      <c r="D101" s="1082" t="s">
        <v>3182</v>
      </c>
      <c r="E101" s="1090"/>
      <c r="F101" s="1080"/>
      <c r="G101" s="1089"/>
      <c r="H101" s="1088"/>
      <c r="I101" s="1078"/>
    </row>
    <row r="102" spans="2:9">
      <c r="B102" s="1052"/>
      <c r="C102" s="1040"/>
      <c r="D102" s="1077"/>
      <c r="E102" s="1048"/>
      <c r="F102" s="1050"/>
      <c r="G102" s="1087"/>
      <c r="H102" s="1086"/>
    </row>
    <row r="103" spans="2:9" ht="38.25">
      <c r="B103" s="1052" t="s">
        <v>3181</v>
      </c>
      <c r="C103" s="1051"/>
      <c r="D103" s="1051" t="s">
        <v>3180</v>
      </c>
      <c r="E103" s="1076" t="s">
        <v>55</v>
      </c>
      <c r="F103" s="1050">
        <v>40</v>
      </c>
      <c r="G103" s="1073"/>
      <c r="H103" s="1271">
        <f t="shared" ref="H103" si="7">ROUND(F103*G103,2)</f>
        <v>0</v>
      </c>
      <c r="I103" s="1076" t="s">
        <v>3174</v>
      </c>
    </row>
    <row r="104" spans="2:9">
      <c r="B104" s="1052"/>
      <c r="C104" s="1051"/>
      <c r="D104" s="1051"/>
      <c r="E104" s="1076"/>
      <c r="F104" s="1050"/>
      <c r="G104" s="1073"/>
      <c r="H104" s="1073"/>
    </row>
    <row r="105" spans="2:9">
      <c r="B105" s="1084"/>
      <c r="C105" s="1083"/>
      <c r="D105" s="1082" t="s">
        <v>3179</v>
      </c>
      <c r="E105" s="1081"/>
      <c r="F105" s="1080"/>
      <c r="G105" s="1079"/>
      <c r="H105" s="1079"/>
      <c r="I105" s="1078"/>
    </row>
    <row r="106" spans="2:9">
      <c r="B106" s="1052"/>
      <c r="C106" s="1051"/>
      <c r="D106" s="1077"/>
      <c r="E106" s="1076"/>
      <c r="F106" s="1050"/>
      <c r="G106" s="1073"/>
      <c r="H106" s="1073"/>
    </row>
    <row r="107" spans="2:9" ht="25.5">
      <c r="B107" s="1052" t="s">
        <v>3178</v>
      </c>
      <c r="C107" s="1051"/>
      <c r="D107" s="1051" t="s">
        <v>3177</v>
      </c>
      <c r="E107" s="1076" t="s">
        <v>58</v>
      </c>
      <c r="F107" s="1085">
        <v>0.6</v>
      </c>
      <c r="G107" s="1073"/>
      <c r="H107" s="1271">
        <f t="shared" ref="H107:H109" si="8">ROUND(F107*G107,2)</f>
        <v>0</v>
      </c>
      <c r="I107" s="1076" t="s">
        <v>3176</v>
      </c>
    </row>
    <row r="108" spans="2:9">
      <c r="B108" s="1052"/>
      <c r="C108" s="1051"/>
      <c r="D108" s="1051"/>
      <c r="E108" s="1076"/>
      <c r="F108" s="1085"/>
      <c r="G108" s="1073"/>
      <c r="H108" s="1271"/>
      <c r="I108" s="1076"/>
    </row>
    <row r="109" spans="2:9" ht="38.25">
      <c r="B109" s="1052" t="s">
        <v>3175</v>
      </c>
      <c r="C109" s="1051"/>
      <c r="D109" s="1051" t="s">
        <v>2430</v>
      </c>
      <c r="E109" s="1076" t="s">
        <v>58</v>
      </c>
      <c r="F109" s="1085">
        <v>1.3</v>
      </c>
      <c r="G109" s="1073"/>
      <c r="H109" s="1271">
        <f t="shared" si="8"/>
        <v>0</v>
      </c>
      <c r="I109" s="1076" t="s">
        <v>3174</v>
      </c>
    </row>
    <row r="110" spans="2:9" ht="36" customHeight="1">
      <c r="B110" s="1052"/>
      <c r="C110" s="1051"/>
      <c r="D110" s="1051"/>
      <c r="E110" s="1076"/>
      <c r="F110" s="1085"/>
      <c r="G110" s="1073"/>
      <c r="H110" s="1073"/>
      <c r="I110" s="1076"/>
    </row>
    <row r="111" spans="2:9">
      <c r="B111" s="1052"/>
      <c r="C111" s="1051"/>
      <c r="D111" s="1051"/>
      <c r="E111" s="1076"/>
      <c r="F111" s="1085"/>
      <c r="G111" s="1073"/>
      <c r="H111" s="1073"/>
      <c r="I111" s="1076"/>
    </row>
    <row r="112" spans="2:9">
      <c r="B112" s="1084"/>
      <c r="C112" s="1083"/>
      <c r="D112" s="1082" t="s">
        <v>3173</v>
      </c>
      <c r="E112" s="1081"/>
      <c r="F112" s="1080"/>
      <c r="G112" s="1079"/>
      <c r="H112" s="1079"/>
      <c r="I112" s="1078"/>
    </row>
    <row r="113" spans="2:9">
      <c r="B113" s="1052"/>
      <c r="C113" s="1051"/>
      <c r="D113" s="1077"/>
      <c r="E113" s="1076"/>
      <c r="F113" s="1050"/>
      <c r="G113" s="1073"/>
      <c r="H113" s="1073"/>
    </row>
    <row r="114" spans="2:9" ht="63.75">
      <c r="B114" s="1061" t="s">
        <v>3172</v>
      </c>
      <c r="C114" s="1074"/>
      <c r="D114" s="1075" t="s">
        <v>3171</v>
      </c>
      <c r="E114" s="1074" t="s">
        <v>639</v>
      </c>
      <c r="F114" s="1050">
        <v>50</v>
      </c>
      <c r="G114" s="1073"/>
      <c r="H114" s="1271">
        <f t="shared" ref="H114:H118" si="9">ROUND(F114*G114,2)</f>
        <v>0</v>
      </c>
      <c r="I114" s="1076"/>
    </row>
    <row r="115" spans="2:9">
      <c r="B115" s="1061"/>
      <c r="C115" s="1074"/>
      <c r="D115" s="1075"/>
      <c r="E115" s="1074"/>
      <c r="F115" s="1050"/>
      <c r="G115" s="1073"/>
      <c r="H115" s="1271"/>
    </row>
    <row r="116" spans="2:9" ht="51">
      <c r="B116" s="1061" t="s">
        <v>3170</v>
      </c>
      <c r="C116" s="1074"/>
      <c r="D116" s="1063" t="s">
        <v>3169</v>
      </c>
      <c r="E116" s="1074" t="s">
        <v>549</v>
      </c>
      <c r="F116" s="1050">
        <v>1</v>
      </c>
      <c r="G116" s="1073"/>
      <c r="H116" s="1271">
        <f t="shared" si="9"/>
        <v>0</v>
      </c>
      <c r="I116" s="1076" t="s">
        <v>3168</v>
      </c>
    </row>
    <row r="117" spans="2:9">
      <c r="B117" s="1061"/>
      <c r="C117" s="1074"/>
      <c r="D117" s="1075"/>
      <c r="E117" s="1074"/>
      <c r="F117" s="1050"/>
      <c r="G117" s="1073"/>
      <c r="H117" s="1271"/>
    </row>
    <row r="118" spans="2:9" ht="38.25">
      <c r="B118" s="1061" t="s">
        <v>3167</v>
      </c>
      <c r="C118" s="1061"/>
      <c r="D118" s="1072" t="s">
        <v>3166</v>
      </c>
      <c r="E118" s="1048" t="s">
        <v>549</v>
      </c>
      <c r="F118" s="1050">
        <v>1</v>
      </c>
      <c r="G118" s="906"/>
      <c r="H118" s="1271">
        <f t="shared" si="9"/>
        <v>0</v>
      </c>
    </row>
    <row r="119" spans="2:9">
      <c r="B119" s="1052"/>
      <c r="C119" s="1061"/>
      <c r="D119" s="1072"/>
      <c r="E119" s="1048"/>
      <c r="F119" s="1050"/>
      <c r="G119" s="906"/>
      <c r="H119" s="1062"/>
    </row>
    <row r="120" spans="2:9">
      <c r="B120" s="1071"/>
      <c r="C120" s="1070"/>
      <c r="D120" s="1069" t="s">
        <v>3165</v>
      </c>
      <c r="E120" s="1057"/>
      <c r="F120" s="1056"/>
      <c r="G120" s="1055" t="s">
        <v>3164</v>
      </c>
      <c r="H120" s="1054">
        <f>ROUND(SUM(H121:H126),2)</f>
        <v>0</v>
      </c>
      <c r="I120" s="1053"/>
    </row>
    <row r="121" spans="2:9">
      <c r="B121" s="1061"/>
      <c r="C121" s="1061"/>
      <c r="D121" s="1068"/>
      <c r="E121" s="1067"/>
      <c r="F121" s="906"/>
      <c r="G121" s="1066"/>
      <c r="H121" s="1065"/>
      <c r="I121" s="1064"/>
    </row>
    <row r="122" spans="2:9" ht="25.5">
      <c r="B122" s="1052" t="s">
        <v>3163</v>
      </c>
      <c r="C122" s="1061"/>
      <c r="D122" s="1051" t="s">
        <v>3162</v>
      </c>
      <c r="E122" s="1048" t="s">
        <v>549</v>
      </c>
      <c r="F122" s="1050">
        <v>1</v>
      </c>
      <c r="G122" s="906"/>
      <c r="H122" s="1271">
        <f t="shared" ref="H122:H126" si="10">ROUND(F122*G122,2)</f>
        <v>0</v>
      </c>
      <c r="I122" s="1061"/>
    </row>
    <row r="123" spans="2:9">
      <c r="B123" s="1052"/>
      <c r="C123" s="1061"/>
      <c r="D123" s="1063"/>
      <c r="E123" s="1048"/>
      <c r="F123" s="1050"/>
      <c r="G123" s="906"/>
      <c r="H123" s="1271"/>
      <c r="I123" s="1061"/>
    </row>
    <row r="124" spans="2:9" ht="38.25">
      <c r="B124" s="1052" t="s">
        <v>3161</v>
      </c>
      <c r="C124" s="1061"/>
      <c r="D124" s="1063" t="s">
        <v>3160</v>
      </c>
      <c r="E124" s="1048" t="s">
        <v>549</v>
      </c>
      <c r="F124" s="1050">
        <v>2</v>
      </c>
      <c r="G124" s="906"/>
      <c r="H124" s="1271">
        <f t="shared" si="10"/>
        <v>0</v>
      </c>
      <c r="I124" s="1061"/>
    </row>
    <row r="125" spans="2:9">
      <c r="B125" s="1052"/>
      <c r="C125" s="1061"/>
      <c r="D125" s="1063"/>
      <c r="E125" s="1048"/>
      <c r="F125" s="1050"/>
      <c r="G125" s="906"/>
      <c r="H125" s="1271"/>
      <c r="I125" s="1061"/>
    </row>
    <row r="126" spans="2:9">
      <c r="B126" s="1052" t="s">
        <v>3159</v>
      </c>
      <c r="C126" s="1061"/>
      <c r="D126" s="1063" t="s">
        <v>3158</v>
      </c>
      <c r="E126" s="1048" t="s">
        <v>549</v>
      </c>
      <c r="F126" s="1050">
        <v>1</v>
      </c>
      <c r="G126" s="906"/>
      <c r="H126" s="1271">
        <f t="shared" si="10"/>
        <v>0</v>
      </c>
      <c r="I126" s="1061"/>
    </row>
    <row r="127" spans="2:9">
      <c r="B127" s="1040"/>
      <c r="C127" s="1040"/>
      <c r="D127" s="1044"/>
      <c r="E127" s="1048"/>
      <c r="F127" s="1038"/>
      <c r="G127" s="1047"/>
      <c r="H127" s="1046"/>
    </row>
    <row r="128" spans="2:9">
      <c r="B128" s="1060"/>
      <c r="C128" s="1059"/>
      <c r="D128" s="1058" t="s">
        <v>3157</v>
      </c>
      <c r="E128" s="1057"/>
      <c r="F128" s="1056"/>
      <c r="G128" s="1055" t="s">
        <v>637</v>
      </c>
      <c r="H128" s="1054">
        <f>ROUND(SUM(H130),2)</f>
        <v>0</v>
      </c>
      <c r="I128" s="1053"/>
    </row>
    <row r="129" spans="2:8">
      <c r="B129" s="1049"/>
      <c r="C129" s="1049"/>
      <c r="D129" s="1031"/>
      <c r="E129" s="1048"/>
      <c r="F129" s="1038"/>
      <c r="G129" s="1047"/>
      <c r="H129" s="1046"/>
    </row>
    <row r="130" spans="2:8" ht="25.5">
      <c r="B130" s="1052" t="s">
        <v>3156</v>
      </c>
      <c r="C130" s="1049"/>
      <c r="D130" s="1051" t="s">
        <v>3155</v>
      </c>
      <c r="E130" s="1048" t="s">
        <v>52</v>
      </c>
      <c r="F130" s="1050">
        <v>200</v>
      </c>
      <c r="G130" s="1047"/>
      <c r="H130" s="1271">
        <f t="shared" ref="H130" si="11">ROUND(F130*G130,2)</f>
        <v>0</v>
      </c>
    </row>
    <row r="131" spans="2:8">
      <c r="B131" s="1049"/>
      <c r="C131" s="1049"/>
      <c r="D131" s="1031"/>
      <c r="E131" s="1048"/>
      <c r="F131" s="1038"/>
      <c r="G131" s="1047"/>
      <c r="H131" s="1046"/>
    </row>
    <row r="132" spans="2:8">
      <c r="C132" s="1040"/>
      <c r="D132" s="1045"/>
      <c r="E132" s="1044"/>
      <c r="F132" s="1038"/>
      <c r="G132" s="906"/>
      <c r="H132" s="1037"/>
    </row>
    <row r="133" spans="2:8">
      <c r="C133" s="1040"/>
      <c r="D133" s="1043" t="str">
        <f>D6</f>
        <v>1 PREDDELA</v>
      </c>
      <c r="E133" s="1041">
        <f>H6</f>
        <v>0</v>
      </c>
      <c r="F133" s="1038"/>
      <c r="G133" s="906"/>
      <c r="H133" s="1037"/>
    </row>
    <row r="134" spans="2:8">
      <c r="C134" s="1040"/>
      <c r="D134" s="1043" t="str">
        <f>D16</f>
        <v>2 ZEMELJSKA DELA</v>
      </c>
      <c r="E134" s="1041">
        <f>H16</f>
        <v>0</v>
      </c>
      <c r="F134" s="1038"/>
      <c r="G134" s="906"/>
      <c r="H134" s="1037"/>
    </row>
    <row r="135" spans="2:8">
      <c r="C135" s="1040"/>
      <c r="D135" s="1042" t="str">
        <f>D38</f>
        <v>3 ČRPALIŠČE</v>
      </c>
      <c r="E135" s="1041">
        <f>H38</f>
        <v>0</v>
      </c>
      <c r="F135" s="1038"/>
      <c r="G135" s="906"/>
      <c r="H135" s="1037"/>
    </row>
    <row r="136" spans="2:8">
      <c r="C136" s="1040"/>
      <c r="D136" s="1039" t="str">
        <f>D95</f>
        <v>4 GRADBENA IN OBRTNIŠKA DELA</v>
      </c>
      <c r="E136" s="1032">
        <f>H95</f>
        <v>0</v>
      </c>
      <c r="F136" s="1038"/>
      <c r="G136" s="906"/>
      <c r="H136" s="1037"/>
    </row>
    <row r="137" spans="2:8">
      <c r="C137" s="1040"/>
      <c r="D137" s="1039" t="str">
        <f>D120</f>
        <v>5 OSTALA DELA</v>
      </c>
      <c r="E137" s="1032">
        <f>H120</f>
        <v>0</v>
      </c>
      <c r="F137" s="1038"/>
      <c r="G137" s="906"/>
      <c r="H137" s="1037"/>
    </row>
    <row r="138" spans="2:8">
      <c r="C138" s="1040"/>
      <c r="D138" s="1039" t="str">
        <f>D128</f>
        <v>7 ZAKLJUČNA DELA</v>
      </c>
      <c r="E138" s="1032">
        <f>H128</f>
        <v>0</v>
      </c>
      <c r="F138" s="1038"/>
      <c r="G138" s="906"/>
      <c r="H138" s="1037"/>
    </row>
    <row r="139" spans="2:8">
      <c r="C139" s="899"/>
      <c r="D139" s="1031"/>
      <c r="E139" s="1030"/>
      <c r="F139" s="899"/>
    </row>
    <row r="140" spans="2:8">
      <c r="C140" s="826"/>
      <c r="D140" s="1036" t="s">
        <v>88</v>
      </c>
      <c r="E140" s="1035">
        <f>ROUND(+SUM(E133:E138),2)</f>
        <v>0</v>
      </c>
      <c r="F140" s="1034"/>
    </row>
    <row r="141" spans="2:8">
      <c r="D141" s="1031"/>
      <c r="E141" s="1030"/>
    </row>
    <row r="142" spans="2:8">
      <c r="D142" s="1033" t="s">
        <v>87</v>
      </c>
      <c r="E142" s="1032">
        <f>ROUND(0.22*E140,2)</f>
        <v>0</v>
      </c>
    </row>
    <row r="143" spans="2:8">
      <c r="D143" s="1031"/>
      <c r="E143" s="1030"/>
    </row>
    <row r="144" spans="2:8">
      <c r="D144" s="1029" t="s">
        <v>86</v>
      </c>
      <c r="E144" s="1028">
        <f>ROUND(+SUM(E140:E142),2)</f>
        <v>0</v>
      </c>
    </row>
  </sheetData>
  <mergeCells count="3">
    <mergeCell ref="C2:D2"/>
    <mergeCell ref="D3:H3"/>
    <mergeCell ref="I70:I72"/>
  </mergeCells>
  <pageMargins left="0.98425196850393704" right="0.19685039370078741" top="0.6692913385826772" bottom="0.59055118110236227" header="0.39370078740157483" footer="0.19685039370078741"/>
  <pageSetup paperSize="9" scale="62" orientation="portrait" r:id="rId1"/>
  <headerFooter alignWithMargins="0">
    <oddFooter>Stran &amp;P od &amp;N</oddFooter>
  </headerFooter>
  <rowBreaks count="1" manualBreakCount="1">
    <brk id="94" min="1" max="8" man="1"/>
  </rowBreaks>
  <drawing r:id="rId2"/>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144"/>
  <sheetViews>
    <sheetView view="pageBreakPreview" zoomScaleNormal="100" zoomScaleSheetLayoutView="100" workbookViewId="0">
      <selection activeCell="I3" sqref="I3"/>
    </sheetView>
  </sheetViews>
  <sheetFormatPr defaultColWidth="34.375" defaultRowHeight="12.75"/>
  <cols>
    <col min="1" max="1" width="14.125" style="899" customWidth="1"/>
    <col min="2" max="2" width="10.375" style="899" customWidth="1"/>
    <col min="3" max="3" width="8.75" style="1027" customWidth="1"/>
    <col min="4" max="4" width="44.25" style="899" customWidth="1"/>
    <col min="5" max="5" width="11.75" style="899" customWidth="1"/>
    <col min="6" max="6" width="9.125" style="1026" customWidth="1"/>
    <col min="7" max="7" width="10.875" style="899" customWidth="1"/>
    <col min="8" max="8" width="12.875" style="899" customWidth="1"/>
    <col min="9" max="9" width="14.75" style="899" customWidth="1"/>
    <col min="10" max="61" width="34.375" style="899" customWidth="1"/>
    <col min="62" max="16384" width="34.375" style="899"/>
  </cols>
  <sheetData>
    <row r="2" spans="2:9" ht="13.5" customHeight="1">
      <c r="B2" s="904"/>
      <c r="C2" s="1393"/>
      <c r="D2" s="1393"/>
      <c r="E2" s="905"/>
      <c r="F2" s="905"/>
    </row>
    <row r="3" spans="2:9" ht="75.75" customHeight="1">
      <c r="B3" s="904"/>
      <c r="C3" s="903"/>
      <c r="D3" s="1424" t="s">
        <v>3571</v>
      </c>
      <c r="E3" s="1424"/>
      <c r="F3" s="1424"/>
      <c r="G3" s="1424"/>
      <c r="H3" s="1424"/>
    </row>
    <row r="4" spans="2:9" ht="30">
      <c r="B4" s="1148" t="s">
        <v>74</v>
      </c>
      <c r="C4" s="1148" t="s">
        <v>73</v>
      </c>
      <c r="D4" s="1145" t="s">
        <v>72</v>
      </c>
      <c r="E4" s="1148" t="s">
        <v>71</v>
      </c>
      <c r="F4" s="1147" t="s">
        <v>70</v>
      </c>
      <c r="G4" s="1146" t="s">
        <v>69</v>
      </c>
      <c r="H4" s="1146" t="s">
        <v>68</v>
      </c>
      <c r="I4" s="1145" t="s">
        <v>720</v>
      </c>
    </row>
    <row r="5" spans="2:9">
      <c r="C5" s="1115"/>
      <c r="D5" s="1115"/>
      <c r="E5" s="1144"/>
      <c r="F5" s="1113"/>
      <c r="G5" s="1143"/>
      <c r="H5" s="1137"/>
    </row>
    <row r="6" spans="2:9">
      <c r="B6" s="1142"/>
      <c r="C6" s="1135"/>
      <c r="D6" s="1134" t="s">
        <v>67</v>
      </c>
      <c r="E6" s="1133"/>
      <c r="F6" s="1132"/>
      <c r="G6" s="1055" t="s">
        <v>48</v>
      </c>
      <c r="H6" s="1054">
        <f>ROUND(SUM(H10:H15),2)</f>
        <v>0</v>
      </c>
      <c r="I6" s="1053"/>
    </row>
    <row r="7" spans="2:9">
      <c r="B7" s="1130"/>
      <c r="C7" s="1130"/>
      <c r="D7" s="1129"/>
      <c r="E7" s="1076"/>
      <c r="F7" s="899"/>
      <c r="G7" s="1087"/>
      <c r="H7" s="1086"/>
    </row>
    <row r="8" spans="2:9">
      <c r="B8" s="1141"/>
      <c r="C8" s="1141"/>
      <c r="D8" s="1140" t="s">
        <v>2660</v>
      </c>
      <c r="E8" s="1081"/>
      <c r="F8" s="1078"/>
      <c r="G8" s="1089"/>
      <c r="H8" s="1088"/>
      <c r="I8" s="1078"/>
    </row>
    <row r="9" spans="2:9">
      <c r="B9" s="1130"/>
      <c r="C9" s="1130"/>
      <c r="D9" s="1129"/>
      <c r="E9" s="1139"/>
      <c r="F9" s="1127"/>
      <c r="G9" s="1138"/>
      <c r="H9" s="1271"/>
    </row>
    <row r="10" spans="2:9" ht="25.5">
      <c r="B10" s="1126" t="s">
        <v>90</v>
      </c>
      <c r="D10" s="1051" t="s">
        <v>3233</v>
      </c>
      <c r="E10" s="1076" t="s">
        <v>547</v>
      </c>
      <c r="F10" s="1050">
        <v>1</v>
      </c>
      <c r="G10" s="1047"/>
      <c r="H10" s="1271">
        <f t="shared" ref="H10:H14" si="0">ROUND(F10*G10,2)</f>
        <v>0</v>
      </c>
    </row>
    <row r="11" spans="2:9">
      <c r="B11" s="1126"/>
      <c r="D11" s="1051"/>
      <c r="E11" s="1076"/>
      <c r="F11" s="1050"/>
      <c r="G11" s="1047"/>
      <c r="H11" s="1271"/>
    </row>
    <row r="12" spans="2:9" ht="38.25">
      <c r="B12" s="1126" t="s">
        <v>94</v>
      </c>
      <c r="C12" s="1061"/>
      <c r="D12" s="1051" t="s">
        <v>716</v>
      </c>
      <c r="E12" s="1061" t="s">
        <v>547</v>
      </c>
      <c r="F12" s="1050">
        <v>13</v>
      </c>
      <c r="G12" s="1046"/>
      <c r="H12" s="1271">
        <f t="shared" si="0"/>
        <v>0</v>
      </c>
    </row>
    <row r="13" spans="2:9">
      <c r="B13" s="1126"/>
      <c r="C13" s="1061"/>
      <c r="D13" s="1051"/>
      <c r="E13" s="1061"/>
      <c r="F13" s="1050"/>
      <c r="G13" s="1046"/>
      <c r="H13" s="1271"/>
    </row>
    <row r="14" spans="2:9" ht="38.25">
      <c r="B14" s="1126" t="s">
        <v>117</v>
      </c>
      <c r="C14" s="1061"/>
      <c r="D14" s="1051" t="s">
        <v>3232</v>
      </c>
      <c r="E14" s="1076" t="s">
        <v>547</v>
      </c>
      <c r="F14" s="1050">
        <v>1</v>
      </c>
      <c r="G14" s="1046"/>
      <c r="H14" s="1271">
        <f t="shared" si="0"/>
        <v>0</v>
      </c>
    </row>
    <row r="15" spans="2:9">
      <c r="B15" s="1126"/>
      <c r="C15" s="1061"/>
      <c r="D15" s="1051"/>
      <c r="E15" s="1076"/>
      <c r="F15" s="1046"/>
      <c r="G15" s="1046"/>
      <c r="H15" s="1046"/>
    </row>
    <row r="16" spans="2:9">
      <c r="B16" s="1136"/>
      <c r="C16" s="1135"/>
      <c r="D16" s="1134" t="s">
        <v>47</v>
      </c>
      <c r="E16" s="1133"/>
      <c r="F16" s="1132"/>
      <c r="G16" s="1055" t="s">
        <v>42</v>
      </c>
      <c r="H16" s="1054">
        <f>ROUND(SUM(H18:H37),2)</f>
        <v>0</v>
      </c>
      <c r="I16" s="1053"/>
    </row>
    <row r="17" spans="2:9">
      <c r="B17" s="1130"/>
      <c r="C17" s="1130"/>
      <c r="D17" s="1129"/>
      <c r="E17" s="1076"/>
      <c r="F17" s="899"/>
      <c r="G17" s="1047"/>
      <c r="H17" s="1046"/>
    </row>
    <row r="18" spans="2:9" ht="25.5">
      <c r="B18" s="1126" t="s">
        <v>114</v>
      </c>
      <c r="C18" s="1130"/>
      <c r="D18" s="1131" t="s">
        <v>3231</v>
      </c>
      <c r="E18" s="1076" t="s">
        <v>58</v>
      </c>
      <c r="F18" s="1050">
        <v>7</v>
      </c>
      <c r="G18" s="1047"/>
      <c r="H18" s="1271">
        <f t="shared" ref="H18:H36" si="1">ROUND(F18*G18,2)</f>
        <v>0</v>
      </c>
    </row>
    <row r="19" spans="2:9">
      <c r="B19" s="1130"/>
      <c r="C19" s="1130"/>
      <c r="D19" s="1129"/>
      <c r="E19" s="1076"/>
      <c r="F19" s="899"/>
      <c r="G19" s="1047"/>
      <c r="H19" s="1271"/>
    </row>
    <row r="20" spans="2:9" ht="51">
      <c r="B20" s="1126" t="s">
        <v>140</v>
      </c>
      <c r="D20" s="1051" t="s">
        <v>3230</v>
      </c>
      <c r="E20" s="1076" t="s">
        <v>58</v>
      </c>
      <c r="F20" s="1050">
        <v>195</v>
      </c>
      <c r="G20" s="1047"/>
      <c r="H20" s="1271">
        <f t="shared" si="1"/>
        <v>0</v>
      </c>
      <c r="I20" s="1063" t="s">
        <v>3250</v>
      </c>
    </row>
    <row r="21" spans="2:9">
      <c r="B21" s="1126"/>
      <c r="D21" s="1051"/>
      <c r="E21" s="1076"/>
      <c r="F21" s="1050"/>
      <c r="G21" s="1047"/>
      <c r="H21" s="1271"/>
    </row>
    <row r="22" spans="2:9" ht="25.5">
      <c r="B22" s="1126" t="s">
        <v>224</v>
      </c>
      <c r="C22" s="1074"/>
      <c r="D22" s="1051" t="s">
        <v>3228</v>
      </c>
      <c r="E22" s="1074" t="s">
        <v>52</v>
      </c>
      <c r="F22" s="1050">
        <v>60</v>
      </c>
      <c r="G22" s="1128"/>
      <c r="H22" s="1271">
        <f t="shared" si="1"/>
        <v>0</v>
      </c>
    </row>
    <row r="23" spans="2:9">
      <c r="B23" s="1125"/>
      <c r="C23" s="1125"/>
      <c r="D23" s="1051"/>
      <c r="E23" s="1076"/>
      <c r="F23" s="1127"/>
      <c r="G23" s="1047"/>
      <c r="H23" s="1271"/>
    </row>
    <row r="24" spans="2:9" ht="25.5">
      <c r="B24" s="1126" t="s">
        <v>221</v>
      </c>
      <c r="C24" s="1125"/>
      <c r="D24" s="1051" t="s">
        <v>3227</v>
      </c>
      <c r="E24" s="1076" t="s">
        <v>52</v>
      </c>
      <c r="F24" s="1050">
        <v>30</v>
      </c>
      <c r="G24" s="1047"/>
      <c r="H24" s="1271">
        <f t="shared" si="1"/>
        <v>0</v>
      </c>
    </row>
    <row r="25" spans="2:9">
      <c r="B25" s="1125"/>
      <c r="C25" s="1125"/>
      <c r="D25" s="1051"/>
      <c r="E25" s="1076"/>
      <c r="F25" s="899"/>
      <c r="G25" s="1047"/>
      <c r="H25" s="1271"/>
    </row>
    <row r="26" spans="2:9" ht="38.25">
      <c r="B26" s="1126" t="s">
        <v>218</v>
      </c>
      <c r="C26" s="1125"/>
      <c r="D26" s="1051" t="s">
        <v>3226</v>
      </c>
      <c r="E26" s="1076" t="s">
        <v>58</v>
      </c>
      <c r="F26" s="1050">
        <v>10</v>
      </c>
      <c r="G26" s="1047"/>
      <c r="H26" s="1271">
        <f t="shared" si="1"/>
        <v>0</v>
      </c>
    </row>
    <row r="27" spans="2:9">
      <c r="B27" s="1126"/>
      <c r="C27" s="1125"/>
      <c r="D27" s="1051"/>
      <c r="E27" s="1076"/>
      <c r="F27" s="1050"/>
      <c r="G27" s="1047"/>
      <c r="H27" s="1271"/>
    </row>
    <row r="28" spans="2:9" ht="76.5">
      <c r="B28" s="1061" t="s">
        <v>216</v>
      </c>
      <c r="C28" s="1061"/>
      <c r="D28" s="1051" t="s">
        <v>3225</v>
      </c>
      <c r="E28" s="1061" t="s">
        <v>58</v>
      </c>
      <c r="F28" s="906">
        <v>140</v>
      </c>
      <c r="G28" s="1124"/>
      <c r="H28" s="1271">
        <f t="shared" si="1"/>
        <v>0</v>
      </c>
    </row>
    <row r="29" spans="2:9">
      <c r="B29" s="1061"/>
      <c r="C29" s="1061"/>
      <c r="D29" s="1051"/>
      <c r="E29" s="1061"/>
      <c r="F29" s="906"/>
      <c r="G29" s="1124"/>
      <c r="H29" s="1271"/>
    </row>
    <row r="30" spans="2:9" ht="38.25">
      <c r="B30" s="1061" t="s">
        <v>213</v>
      </c>
      <c r="C30" s="1061"/>
      <c r="D30" s="1051" t="s">
        <v>686</v>
      </c>
      <c r="E30" s="1061" t="s">
        <v>58</v>
      </c>
      <c r="F30" s="906">
        <v>195</v>
      </c>
      <c r="G30" s="1124"/>
      <c r="H30" s="1271">
        <f t="shared" si="1"/>
        <v>0</v>
      </c>
    </row>
    <row r="31" spans="2:9">
      <c r="B31" s="1061"/>
      <c r="C31" s="1061"/>
      <c r="D31" s="1051"/>
      <c r="E31" s="1061"/>
      <c r="F31" s="906"/>
      <c r="G31" s="1124"/>
      <c r="H31" s="1271"/>
    </row>
    <row r="32" spans="2:9" ht="25.5">
      <c r="B32" s="1061" t="s">
        <v>210</v>
      </c>
      <c r="C32" s="1061"/>
      <c r="D32" s="1051" t="s">
        <v>3249</v>
      </c>
      <c r="E32" s="1061" t="s">
        <v>58</v>
      </c>
      <c r="F32" s="906">
        <v>15</v>
      </c>
      <c r="G32" s="1124"/>
      <c r="H32" s="1271">
        <f t="shared" si="1"/>
        <v>0</v>
      </c>
      <c r="I32" s="1076" t="s">
        <v>3248</v>
      </c>
    </row>
    <row r="33" spans="2:10">
      <c r="B33" s="1061"/>
      <c r="C33" s="1061"/>
      <c r="D33" s="1051"/>
      <c r="E33" s="1061"/>
      <c r="F33" s="906"/>
      <c r="G33" s="1124"/>
      <c r="H33" s="1271"/>
    </row>
    <row r="34" spans="2:10" ht="25.5">
      <c r="B34" s="1061" t="s">
        <v>207</v>
      </c>
      <c r="C34" s="1061"/>
      <c r="D34" s="1051" t="s">
        <v>3224</v>
      </c>
      <c r="E34" s="1067" t="s">
        <v>58</v>
      </c>
      <c r="F34" s="906">
        <v>5</v>
      </c>
      <c r="G34" s="1066"/>
      <c r="H34" s="1271">
        <f t="shared" si="1"/>
        <v>0</v>
      </c>
    </row>
    <row r="35" spans="2:10">
      <c r="B35" s="1061"/>
      <c r="C35" s="1061"/>
      <c r="D35" s="1051"/>
      <c r="E35" s="1123"/>
      <c r="F35" s="1122"/>
      <c r="G35" s="1121"/>
      <c r="H35" s="1271"/>
    </row>
    <row r="36" spans="2:10">
      <c r="B36" s="1061" t="s">
        <v>204</v>
      </c>
      <c r="C36" s="1061"/>
      <c r="D36" s="1051" t="s">
        <v>169</v>
      </c>
      <c r="E36" s="1061" t="s">
        <v>52</v>
      </c>
      <c r="F36" s="906">
        <v>10</v>
      </c>
      <c r="G36" s="1066"/>
      <c r="H36" s="1271">
        <f t="shared" si="1"/>
        <v>0</v>
      </c>
    </row>
    <row r="37" spans="2:10">
      <c r="B37" s="1061"/>
      <c r="C37" s="1061"/>
      <c r="D37" s="1051"/>
      <c r="E37" s="1061"/>
      <c r="F37" s="906"/>
      <c r="G37" s="1066"/>
      <c r="H37" s="1065"/>
    </row>
    <row r="38" spans="2:10">
      <c r="B38" s="1120"/>
      <c r="C38" s="1119"/>
      <c r="D38" s="1118" t="s">
        <v>3222</v>
      </c>
      <c r="E38" s="1117"/>
      <c r="F38" s="1116"/>
      <c r="G38" s="1055" t="s">
        <v>3221</v>
      </c>
      <c r="H38" s="1054">
        <f>ROUND(SUM(H40:H93),2)</f>
        <v>0</v>
      </c>
      <c r="I38" s="1053"/>
    </row>
    <row r="39" spans="2:10">
      <c r="B39" s="1115"/>
      <c r="C39" s="1115"/>
      <c r="D39" s="1114"/>
      <c r="E39" s="1111"/>
      <c r="F39" s="1113"/>
      <c r="G39" s="1087"/>
      <c r="H39" s="1086"/>
    </row>
    <row r="40" spans="2:10">
      <c r="B40" s="1108"/>
      <c r="C40" s="1108"/>
      <c r="D40" s="1112" t="s">
        <v>3220</v>
      </c>
      <c r="E40" s="1106"/>
      <c r="F40" s="1101" t="s">
        <v>3211</v>
      </c>
      <c r="G40" s="1100"/>
      <c r="H40" s="1095"/>
      <c r="I40" s="1078"/>
    </row>
    <row r="41" spans="2:10">
      <c r="B41" s="1049"/>
      <c r="C41" s="1049"/>
      <c r="D41" s="1031"/>
      <c r="E41" s="1111"/>
      <c r="F41" s="1038"/>
      <c r="G41" s="1047"/>
      <c r="H41" s="1046"/>
    </row>
    <row r="42" spans="2:10" ht="127.5">
      <c r="B42" s="1052" t="s">
        <v>201</v>
      </c>
      <c r="C42" s="1052"/>
      <c r="D42" s="1104" t="s">
        <v>3247</v>
      </c>
      <c r="E42" s="1048" t="s">
        <v>549</v>
      </c>
      <c r="F42" s="1050">
        <v>2</v>
      </c>
      <c r="G42" s="1047"/>
      <c r="H42" s="1271">
        <f t="shared" ref="H42:H55" si="2">ROUND(F42*G42,2)</f>
        <v>0</v>
      </c>
      <c r="I42" s="1076" t="s">
        <v>3218</v>
      </c>
    </row>
    <row r="43" spans="2:10">
      <c r="B43" s="1040"/>
      <c r="C43" s="1040"/>
      <c r="D43" s="1104"/>
      <c r="E43" s="1048"/>
      <c r="F43" s="1038"/>
      <c r="G43" s="1047"/>
      <c r="H43" s="1271"/>
    </row>
    <row r="44" spans="2:10" ht="51">
      <c r="B44" s="1052" t="s">
        <v>198</v>
      </c>
      <c r="C44" s="1040"/>
      <c r="D44" s="1104" t="s">
        <v>3217</v>
      </c>
      <c r="E44" s="1048" t="s">
        <v>549</v>
      </c>
      <c r="F44" s="1050">
        <v>2</v>
      </c>
      <c r="G44" s="1047"/>
      <c r="H44" s="1271">
        <f t="shared" si="2"/>
        <v>0</v>
      </c>
      <c r="I44" s="1076" t="s">
        <v>3198</v>
      </c>
    </row>
    <row r="45" spans="2:10" ht="52.5" customHeight="1">
      <c r="B45" s="1052"/>
      <c r="C45" s="1040"/>
      <c r="D45" s="1104"/>
      <c r="E45" s="1048"/>
      <c r="F45" s="1050"/>
      <c r="G45" s="1047"/>
      <c r="H45" s="1271"/>
      <c r="I45" s="1076"/>
    </row>
    <row r="46" spans="2:10">
      <c r="B46" s="1052"/>
      <c r="C46" s="1040"/>
      <c r="D46" s="1104"/>
      <c r="E46" s="1048"/>
      <c r="F46" s="1050"/>
      <c r="G46" s="1047"/>
      <c r="H46" s="1271"/>
      <c r="I46" s="1076"/>
    </row>
    <row r="47" spans="2:10" ht="38.25">
      <c r="B47" s="1052" t="s">
        <v>195</v>
      </c>
      <c r="C47" s="1040"/>
      <c r="D47" s="1104" t="s">
        <v>3246</v>
      </c>
      <c r="E47" s="1048" t="s">
        <v>547</v>
      </c>
      <c r="F47" s="1050">
        <v>2</v>
      </c>
      <c r="G47" s="906"/>
      <c r="H47" s="1271">
        <f t="shared" si="2"/>
        <v>0</v>
      </c>
      <c r="I47" s="1063"/>
      <c r="J47" s="1063"/>
    </row>
    <row r="48" spans="2:10" ht="11.25" customHeight="1">
      <c r="B48" s="1040"/>
      <c r="C48" s="1040"/>
      <c r="D48" s="1110"/>
      <c r="E48" s="1048"/>
      <c r="F48" s="1038"/>
      <c r="G48" s="1047"/>
      <c r="H48" s="1271"/>
    </row>
    <row r="49" spans="2:9" ht="51">
      <c r="B49" s="1052" t="s">
        <v>439</v>
      </c>
      <c r="C49" s="1040"/>
      <c r="D49" s="1104" t="s">
        <v>3245</v>
      </c>
      <c r="E49" s="1048" t="s">
        <v>549</v>
      </c>
      <c r="F49" s="1050">
        <v>4</v>
      </c>
      <c r="G49" s="1047"/>
      <c r="H49" s="1271">
        <f t="shared" si="2"/>
        <v>0</v>
      </c>
      <c r="I49" s="1076" t="s">
        <v>3198</v>
      </c>
    </row>
    <row r="50" spans="2:9" ht="11.25" customHeight="1">
      <c r="B50" s="1040"/>
      <c r="C50" s="1040"/>
      <c r="D50" s="1099"/>
      <c r="E50" s="1048"/>
      <c r="F50" s="1038"/>
      <c r="G50" s="1047"/>
      <c r="H50" s="1271"/>
    </row>
    <row r="51" spans="2:9" ht="63.75">
      <c r="B51" s="1052" t="s">
        <v>436</v>
      </c>
      <c r="C51" s="1040"/>
      <c r="D51" s="1104" t="s">
        <v>3243</v>
      </c>
      <c r="E51" s="1048" t="s">
        <v>639</v>
      </c>
      <c r="F51" s="1050">
        <v>9</v>
      </c>
      <c r="G51" s="1047"/>
      <c r="H51" s="1271">
        <f t="shared" si="2"/>
        <v>0</v>
      </c>
      <c r="I51" s="1076" t="s">
        <v>3198</v>
      </c>
    </row>
    <row r="52" spans="2:9">
      <c r="B52" s="1052"/>
      <c r="C52" s="1040"/>
      <c r="D52" s="1104"/>
      <c r="E52" s="1048"/>
      <c r="F52" s="1050"/>
      <c r="G52" s="1047"/>
      <c r="H52" s="1271"/>
      <c r="I52" s="1076"/>
    </row>
    <row r="53" spans="2:9" ht="63.75">
      <c r="B53" s="1052" t="s">
        <v>433</v>
      </c>
      <c r="C53" s="1040"/>
      <c r="D53" s="1104" t="s">
        <v>3214</v>
      </c>
      <c r="E53" s="1048" t="s">
        <v>549</v>
      </c>
      <c r="F53" s="1050">
        <v>2</v>
      </c>
      <c r="G53" s="1047"/>
      <c r="H53" s="1271">
        <f t="shared" si="2"/>
        <v>0</v>
      </c>
      <c r="I53" s="1076" t="s">
        <v>3198</v>
      </c>
    </row>
    <row r="54" spans="2:9">
      <c r="B54" s="1052"/>
      <c r="C54" s="1040"/>
      <c r="D54" s="1104"/>
      <c r="E54" s="1048"/>
      <c r="F54" s="1050"/>
      <c r="G54" s="1047"/>
      <c r="H54" s="1271"/>
      <c r="I54" s="1076"/>
    </row>
    <row r="55" spans="2:9" ht="25.5">
      <c r="B55" s="1052" t="s">
        <v>430</v>
      </c>
      <c r="C55" s="1040"/>
      <c r="D55" s="1104" t="s">
        <v>3244</v>
      </c>
      <c r="E55" s="1048" t="s">
        <v>549</v>
      </c>
      <c r="F55" s="1109">
        <v>2</v>
      </c>
      <c r="G55" s="1047"/>
      <c r="H55" s="1271">
        <f t="shared" si="2"/>
        <v>0</v>
      </c>
      <c r="I55" s="1076" t="s">
        <v>3198</v>
      </c>
    </row>
    <row r="56" spans="2:9">
      <c r="B56" s="1052"/>
      <c r="C56" s="1040"/>
      <c r="D56" s="1104"/>
      <c r="E56" s="1048"/>
      <c r="F56" s="1050"/>
      <c r="G56" s="1047"/>
      <c r="H56" s="1046"/>
      <c r="I56" s="1076"/>
    </row>
    <row r="57" spans="2:9" ht="25.5">
      <c r="B57" s="1108"/>
      <c r="C57" s="1108"/>
      <c r="D57" s="1107" t="s">
        <v>3212</v>
      </c>
      <c r="E57" s="1106"/>
      <c r="F57" s="1101" t="s">
        <v>3211</v>
      </c>
      <c r="G57" s="1100"/>
      <c r="H57" s="1095"/>
      <c r="I57" s="1078"/>
    </row>
    <row r="58" spans="2:9" ht="11.25" customHeight="1">
      <c r="B58" s="1040"/>
      <c r="C58" s="1040"/>
      <c r="D58" s="1105"/>
      <c r="E58" s="1048"/>
      <c r="F58" s="1038"/>
      <c r="G58" s="1047"/>
      <c r="H58" s="1046"/>
    </row>
    <row r="59" spans="2:9" ht="63.75">
      <c r="B59" s="1052" t="s">
        <v>427</v>
      </c>
      <c r="C59" s="1040"/>
      <c r="D59" s="1104" t="s">
        <v>3243</v>
      </c>
      <c r="E59" s="1048" t="s">
        <v>545</v>
      </c>
      <c r="F59" s="1050">
        <v>6</v>
      </c>
      <c r="G59" s="1047"/>
      <c r="H59" s="1271">
        <f t="shared" ref="H59:H76" si="3">ROUND(F59*G59,2)</f>
        <v>0</v>
      </c>
      <c r="I59" s="1076" t="s">
        <v>3198</v>
      </c>
    </row>
    <row r="60" spans="2:9">
      <c r="B60" s="1040"/>
      <c r="C60" s="1040"/>
      <c r="D60" s="1105"/>
      <c r="E60" s="1048"/>
      <c r="F60" s="1038"/>
      <c r="G60" s="1047"/>
      <c r="H60" s="1271"/>
    </row>
    <row r="61" spans="2:9" ht="51">
      <c r="B61" s="1052" t="s">
        <v>423</v>
      </c>
      <c r="C61" s="1040"/>
      <c r="D61" s="1104" t="s">
        <v>3242</v>
      </c>
      <c r="E61" s="1048" t="s">
        <v>549</v>
      </c>
      <c r="F61" s="1050">
        <v>2</v>
      </c>
      <c r="G61" s="1047"/>
      <c r="H61" s="1271">
        <f t="shared" si="3"/>
        <v>0</v>
      </c>
      <c r="I61" s="1076" t="s">
        <v>3198</v>
      </c>
    </row>
    <row r="62" spans="2:9">
      <c r="B62" s="1052"/>
      <c r="C62" s="1040"/>
      <c r="D62" s="1104"/>
      <c r="E62" s="1048"/>
      <c r="F62" s="1050"/>
      <c r="G62" s="1047"/>
      <c r="H62" s="1271"/>
      <c r="I62" s="1076"/>
    </row>
    <row r="63" spans="2:9" ht="51">
      <c r="B63" s="1052" t="s">
        <v>420</v>
      </c>
      <c r="C63" s="1040"/>
      <c r="D63" s="1104" t="s">
        <v>3241</v>
      </c>
      <c r="E63" s="1048" t="s">
        <v>549</v>
      </c>
      <c r="F63" s="1050">
        <v>2</v>
      </c>
      <c r="G63" s="1073"/>
      <c r="H63" s="1271">
        <f t="shared" si="3"/>
        <v>0</v>
      </c>
      <c r="I63" s="1076" t="s">
        <v>3198</v>
      </c>
    </row>
    <row r="64" spans="2:9">
      <c r="B64" s="1040"/>
      <c r="C64" s="1040"/>
      <c r="D64" s="1105"/>
      <c r="E64" s="1048"/>
      <c r="F64" s="1038"/>
      <c r="G64" s="1093"/>
      <c r="H64" s="1271"/>
    </row>
    <row r="65" spans="2:9" ht="51">
      <c r="B65" s="1052" t="s">
        <v>417</v>
      </c>
      <c r="C65" s="1040"/>
      <c r="D65" s="1104" t="s">
        <v>3240</v>
      </c>
      <c r="E65" s="1048" t="s">
        <v>549</v>
      </c>
      <c r="F65" s="1050">
        <v>2</v>
      </c>
      <c r="G65" s="1047"/>
      <c r="H65" s="1271">
        <f t="shared" si="3"/>
        <v>0</v>
      </c>
      <c r="I65" s="1076" t="s">
        <v>3198</v>
      </c>
    </row>
    <row r="66" spans="2:9">
      <c r="B66" s="1040"/>
      <c r="C66" s="1040"/>
      <c r="D66" s="1104"/>
      <c r="E66" s="1048"/>
      <c r="F66" s="1038"/>
      <c r="G66" s="1047"/>
      <c r="H66" s="1271"/>
    </row>
    <row r="67" spans="2:9" ht="51">
      <c r="B67" s="1052" t="s">
        <v>414</v>
      </c>
      <c r="C67" s="1040"/>
      <c r="D67" s="1104" t="s">
        <v>3239</v>
      </c>
      <c r="E67" s="1048" t="s">
        <v>549</v>
      </c>
      <c r="F67" s="1050">
        <v>1</v>
      </c>
      <c r="G67" s="1047"/>
      <c r="H67" s="1271">
        <f t="shared" si="3"/>
        <v>0</v>
      </c>
      <c r="I67" s="1076"/>
    </row>
    <row r="68" spans="2:9">
      <c r="B68" s="1052"/>
      <c r="C68" s="1040"/>
      <c r="D68" s="1104"/>
      <c r="E68" s="1048"/>
      <c r="F68" s="1050"/>
      <c r="G68" s="1047"/>
      <c r="H68" s="1271"/>
      <c r="I68" s="1076"/>
    </row>
    <row r="69" spans="2:9" ht="51">
      <c r="B69" s="1052" t="s">
        <v>1870</v>
      </c>
      <c r="C69" s="1052"/>
      <c r="D69" s="1051" t="s">
        <v>3205</v>
      </c>
      <c r="E69" s="1103"/>
      <c r="F69" s="1038"/>
      <c r="G69" s="1102"/>
      <c r="H69" s="1271"/>
    </row>
    <row r="70" spans="2:9">
      <c r="B70" s="1052"/>
      <c r="C70" s="1052"/>
      <c r="D70" s="1051" t="s">
        <v>3238</v>
      </c>
      <c r="E70" s="1103" t="s">
        <v>549</v>
      </c>
      <c r="F70" s="1038">
        <v>1</v>
      </c>
      <c r="G70" s="1102"/>
      <c r="H70" s="1271">
        <f t="shared" si="3"/>
        <v>0</v>
      </c>
      <c r="I70" s="1425" t="s">
        <v>3237</v>
      </c>
    </row>
    <row r="71" spans="2:9">
      <c r="B71" s="1052"/>
      <c r="C71" s="1052"/>
      <c r="D71" s="1051" t="s">
        <v>3236</v>
      </c>
      <c r="E71" s="1103" t="s">
        <v>549</v>
      </c>
      <c r="F71" s="1038">
        <v>1</v>
      </c>
      <c r="G71" s="1102"/>
      <c r="H71" s="1271">
        <f t="shared" si="3"/>
        <v>0</v>
      </c>
      <c r="I71" s="1425"/>
    </row>
    <row r="72" spans="2:9">
      <c r="B72" s="1052"/>
      <c r="C72" s="1052"/>
      <c r="D72" s="1051" t="s">
        <v>3235</v>
      </c>
      <c r="E72" s="1103" t="s">
        <v>549</v>
      </c>
      <c r="F72" s="1038">
        <v>1</v>
      </c>
      <c r="G72" s="1102"/>
      <c r="H72" s="1271">
        <f t="shared" si="3"/>
        <v>0</v>
      </c>
      <c r="I72" s="1425"/>
    </row>
    <row r="73" spans="2:9">
      <c r="B73" s="1052"/>
      <c r="C73" s="1052"/>
      <c r="D73" s="1051"/>
      <c r="E73" s="1103"/>
      <c r="F73" s="1038"/>
      <c r="G73" s="1102"/>
      <c r="H73" s="1271"/>
      <c r="I73" s="1097"/>
    </row>
    <row r="74" spans="2:9">
      <c r="B74" s="1052" t="s">
        <v>1869</v>
      </c>
      <c r="C74" s="1052"/>
      <c r="D74" s="1099" t="s">
        <v>3200</v>
      </c>
      <c r="E74" s="1103" t="s">
        <v>545</v>
      </c>
      <c r="F74" s="1038">
        <v>1.5</v>
      </c>
      <c r="G74" s="1102"/>
      <c r="H74" s="1271">
        <f t="shared" si="3"/>
        <v>0</v>
      </c>
    </row>
    <row r="75" spans="2:9">
      <c r="B75" s="1052"/>
      <c r="C75" s="1052"/>
      <c r="D75" s="1099"/>
      <c r="E75" s="1103"/>
      <c r="F75" s="1038"/>
      <c r="G75" s="1102"/>
      <c r="H75" s="1271"/>
    </row>
    <row r="76" spans="2:9" ht="63.75">
      <c r="B76" s="1052" t="s">
        <v>1867</v>
      </c>
      <c r="C76" s="1040"/>
      <c r="D76" s="1075" t="s">
        <v>3199</v>
      </c>
      <c r="E76" s="1048" t="s">
        <v>549</v>
      </c>
      <c r="F76" s="1050">
        <v>1</v>
      </c>
      <c r="G76" s="1047"/>
      <c r="H76" s="1271">
        <f t="shared" si="3"/>
        <v>0</v>
      </c>
      <c r="I76" s="1076" t="s">
        <v>3198</v>
      </c>
    </row>
    <row r="77" spans="2:9">
      <c r="B77" s="1052"/>
      <c r="C77" s="1040"/>
      <c r="D77" s="1075"/>
      <c r="E77" s="1048"/>
      <c r="F77" s="1050"/>
      <c r="G77" s="1047"/>
      <c r="H77" s="1046"/>
      <c r="I77" s="1076"/>
    </row>
    <row r="78" spans="2:9">
      <c r="B78" s="1091"/>
      <c r="C78" s="1091"/>
      <c r="D78" s="1096" t="s">
        <v>3197</v>
      </c>
      <c r="E78" s="1090"/>
      <c r="F78" s="1101"/>
      <c r="G78" s="1100"/>
      <c r="H78" s="1095"/>
      <c r="I78" s="1078"/>
    </row>
    <row r="79" spans="2:9">
      <c r="B79" s="1040"/>
      <c r="C79" s="1040"/>
      <c r="D79" s="1045"/>
      <c r="E79" s="1048"/>
      <c r="F79" s="1038"/>
      <c r="G79" s="1047"/>
      <c r="H79" s="1046"/>
    </row>
    <row r="80" spans="2:9" ht="38.25">
      <c r="B80" s="1052" t="s">
        <v>1864</v>
      </c>
      <c r="C80" s="1040"/>
      <c r="D80" s="1099" t="s">
        <v>3234</v>
      </c>
      <c r="E80" s="1048" t="s">
        <v>549</v>
      </c>
      <c r="F80" s="1050">
        <v>1</v>
      </c>
      <c r="G80" s="1047"/>
      <c r="H80" s="1271">
        <f t="shared" ref="H80:H89" si="4">ROUND(F80*G80,2)</f>
        <v>0</v>
      </c>
      <c r="I80" s="1076" t="s">
        <v>3194</v>
      </c>
    </row>
    <row r="81" spans="2:9">
      <c r="B81" s="1040"/>
      <c r="C81" s="1040"/>
      <c r="D81" s="1099"/>
      <c r="E81" s="1048"/>
      <c r="F81" s="1038"/>
      <c r="G81" s="1047"/>
      <c r="H81" s="1271"/>
    </row>
    <row r="82" spans="2:9" ht="51">
      <c r="B82" s="1052" t="s">
        <v>1861</v>
      </c>
      <c r="C82" s="1040"/>
      <c r="D82" s="1099" t="s">
        <v>3195</v>
      </c>
      <c r="E82" s="1048" t="s">
        <v>549</v>
      </c>
      <c r="F82" s="1050">
        <v>1</v>
      </c>
      <c r="G82" s="1047"/>
      <c r="H82" s="1271">
        <f t="shared" si="4"/>
        <v>0</v>
      </c>
      <c r="I82" s="1076" t="s">
        <v>3194</v>
      </c>
    </row>
    <row r="83" spans="2:9">
      <c r="B83" s="1052"/>
      <c r="C83" s="1040"/>
      <c r="D83" s="1099"/>
      <c r="E83" s="1048"/>
      <c r="F83" s="1050"/>
      <c r="G83" s="1047"/>
      <c r="H83" s="1271"/>
      <c r="I83" s="1076"/>
    </row>
    <row r="84" spans="2:9" ht="63.75">
      <c r="B84" s="1052" t="s">
        <v>1859</v>
      </c>
      <c r="C84" s="1040"/>
      <c r="D84" s="1051" t="s">
        <v>3193</v>
      </c>
      <c r="E84" s="1048" t="s">
        <v>549</v>
      </c>
      <c r="F84" s="1050">
        <v>2</v>
      </c>
      <c r="G84" s="1073"/>
      <c r="H84" s="1271">
        <f t="shared" si="4"/>
        <v>0</v>
      </c>
      <c r="I84" s="1076" t="s">
        <v>3191</v>
      </c>
    </row>
    <row r="85" spans="2:9">
      <c r="B85" s="1052"/>
      <c r="C85" s="1040"/>
      <c r="D85" s="1051"/>
      <c r="E85" s="1048"/>
      <c r="F85" s="1050"/>
      <c r="G85" s="1073"/>
      <c r="H85" s="1271"/>
      <c r="I85" s="1076"/>
    </row>
    <row r="86" spans="2:9">
      <c r="B86" s="1052"/>
      <c r="C86" s="1040"/>
      <c r="D86" s="1051"/>
      <c r="E86" s="1048"/>
      <c r="F86" s="1050"/>
      <c r="G86" s="1073"/>
      <c r="H86" s="1271"/>
      <c r="I86" s="1076"/>
    </row>
    <row r="87" spans="2:9" ht="63.75">
      <c r="B87" s="1067" t="s">
        <v>1856</v>
      </c>
      <c r="C87" s="899"/>
      <c r="D87" s="1051" t="s">
        <v>3192</v>
      </c>
      <c r="E87" s="1076" t="s">
        <v>547</v>
      </c>
      <c r="F87" s="1050">
        <v>1</v>
      </c>
      <c r="G87" s="1046"/>
      <c r="H87" s="1271">
        <f t="shared" si="4"/>
        <v>0</v>
      </c>
      <c r="I87" s="1076" t="s">
        <v>3191</v>
      </c>
    </row>
    <row r="88" spans="2:9">
      <c r="B88" s="1067"/>
      <c r="C88" s="1040"/>
      <c r="D88" s="1099"/>
      <c r="E88" s="1048"/>
      <c r="F88" s="1038"/>
      <c r="G88" s="1093"/>
      <c r="H88" s="1271"/>
    </row>
    <row r="89" spans="2:9" ht="51">
      <c r="B89" s="1067" t="s">
        <v>1855</v>
      </c>
      <c r="C89" s="1049"/>
      <c r="D89" s="1099" t="s">
        <v>3190</v>
      </c>
      <c r="E89" s="1048" t="s">
        <v>549</v>
      </c>
      <c r="F89" s="1050">
        <v>8</v>
      </c>
      <c r="G89" s="1098"/>
      <c r="H89" s="1271">
        <f t="shared" si="4"/>
        <v>0</v>
      </c>
      <c r="I89" s="1076" t="s">
        <v>3189</v>
      </c>
    </row>
    <row r="90" spans="2:9">
      <c r="B90" s="1052"/>
      <c r="C90" s="1040"/>
      <c r="D90" s="1051"/>
      <c r="E90" s="1048"/>
      <c r="F90" s="1050"/>
      <c r="G90" s="1073"/>
      <c r="H90" s="1046"/>
      <c r="I90" s="1097"/>
    </row>
    <row r="91" spans="2:9">
      <c r="B91" s="1084"/>
      <c r="C91" s="1091"/>
      <c r="D91" s="1096" t="s">
        <v>3188</v>
      </c>
      <c r="E91" s="1090"/>
      <c r="F91" s="1080"/>
      <c r="G91" s="1079"/>
      <c r="H91" s="1095"/>
      <c r="I91" s="1094"/>
    </row>
    <row r="92" spans="2:9">
      <c r="B92" s="1040"/>
      <c r="C92" s="1040"/>
      <c r="D92" s="1051"/>
      <c r="E92" s="1048"/>
      <c r="F92" s="1038"/>
      <c r="G92" s="1093"/>
      <c r="H92" s="1046"/>
    </row>
    <row r="93" spans="2:9" ht="38.25">
      <c r="B93" s="1052" t="s">
        <v>1854</v>
      </c>
      <c r="C93" s="1040"/>
      <c r="D93" s="1051" t="s">
        <v>3187</v>
      </c>
      <c r="E93" s="1048" t="s">
        <v>549</v>
      </c>
      <c r="F93" s="1050">
        <v>2</v>
      </c>
      <c r="G93" s="1073"/>
      <c r="H93" s="1271">
        <f t="shared" ref="H93" si="5">ROUND(F93*G93,2)</f>
        <v>0</v>
      </c>
    </row>
    <row r="94" spans="2:9">
      <c r="B94" s="1052"/>
      <c r="C94" s="1040"/>
      <c r="D94" s="1051"/>
      <c r="E94" s="1048"/>
      <c r="F94" s="1050"/>
      <c r="G94" s="1073"/>
      <c r="H94" s="1046"/>
    </row>
    <row r="95" spans="2:9">
      <c r="B95" s="1071"/>
      <c r="C95" s="1070"/>
      <c r="D95" s="1069" t="s">
        <v>3186</v>
      </c>
      <c r="E95" s="1057"/>
      <c r="F95" s="1092"/>
      <c r="G95" s="1055" t="s">
        <v>3185</v>
      </c>
      <c r="H95" s="1054">
        <f>ROUND(SUM(H96:H119),2)</f>
        <v>0</v>
      </c>
      <c r="I95" s="1053"/>
    </row>
    <row r="96" spans="2:9">
      <c r="B96" s="1052"/>
      <c r="C96" s="1040"/>
      <c r="D96" s="1077"/>
      <c r="E96" s="1048"/>
      <c r="F96" s="1050"/>
      <c r="G96" s="1087"/>
      <c r="H96" s="1086"/>
    </row>
    <row r="97" spans="2:9">
      <c r="B97" s="1084"/>
      <c r="C97" s="1091"/>
      <c r="D97" s="1082" t="s">
        <v>3184</v>
      </c>
      <c r="E97" s="1090"/>
      <c r="F97" s="1080"/>
      <c r="G97" s="1089"/>
      <c r="H97" s="1088"/>
      <c r="I97" s="1078"/>
    </row>
    <row r="98" spans="2:9">
      <c r="B98" s="1052"/>
      <c r="C98" s="1040"/>
      <c r="D98" s="1077"/>
      <c r="E98" s="1048"/>
      <c r="F98" s="1050"/>
      <c r="G98" s="1087"/>
      <c r="H98" s="1086"/>
    </row>
    <row r="99" spans="2:9" ht="38.25">
      <c r="B99" s="1052" t="s">
        <v>1851</v>
      </c>
      <c r="C99" s="1051"/>
      <c r="D99" s="1051" t="s">
        <v>2082</v>
      </c>
      <c r="E99" s="1076" t="s">
        <v>52</v>
      </c>
      <c r="F99" s="1050">
        <v>4</v>
      </c>
      <c r="G99" s="1073"/>
      <c r="H99" s="1271">
        <f t="shared" ref="H99" si="6">ROUND(F99*G99,2)</f>
        <v>0</v>
      </c>
      <c r="I99" s="1076" t="s">
        <v>3183</v>
      </c>
    </row>
    <row r="100" spans="2:9">
      <c r="B100" s="1052"/>
      <c r="C100" s="1040"/>
      <c r="D100" s="1077"/>
      <c r="E100" s="1048"/>
      <c r="F100" s="1050"/>
      <c r="G100" s="1087"/>
      <c r="H100" s="1086"/>
    </row>
    <row r="101" spans="2:9">
      <c r="B101" s="1084"/>
      <c r="C101" s="1091"/>
      <c r="D101" s="1082" t="s">
        <v>3182</v>
      </c>
      <c r="E101" s="1090"/>
      <c r="F101" s="1080"/>
      <c r="G101" s="1089"/>
      <c r="H101" s="1088"/>
      <c r="I101" s="1078"/>
    </row>
    <row r="102" spans="2:9">
      <c r="B102" s="1052"/>
      <c r="C102" s="1040"/>
      <c r="D102" s="1077"/>
      <c r="E102" s="1048"/>
      <c r="F102" s="1050"/>
      <c r="G102" s="1087"/>
      <c r="H102" s="1086"/>
    </row>
    <row r="103" spans="2:9" ht="51">
      <c r="B103" s="1052" t="s">
        <v>3181</v>
      </c>
      <c r="C103" s="1051"/>
      <c r="D103" s="1051" t="s">
        <v>3180</v>
      </c>
      <c r="E103" s="1076" t="s">
        <v>55</v>
      </c>
      <c r="F103" s="1050">
        <v>40</v>
      </c>
      <c r="G103" s="1073"/>
      <c r="H103" s="1271">
        <f t="shared" ref="H103" si="7">ROUND(F103*G103,2)</f>
        <v>0</v>
      </c>
      <c r="I103" s="1076" t="s">
        <v>3174</v>
      </c>
    </row>
    <row r="104" spans="2:9">
      <c r="B104" s="1052"/>
      <c r="C104" s="1051"/>
      <c r="D104" s="1051"/>
      <c r="E104" s="1076"/>
      <c r="F104" s="1050"/>
      <c r="G104" s="1073"/>
      <c r="H104" s="1073"/>
    </row>
    <row r="105" spans="2:9">
      <c r="B105" s="1084"/>
      <c r="C105" s="1083"/>
      <c r="D105" s="1082" t="s">
        <v>3179</v>
      </c>
      <c r="E105" s="1081"/>
      <c r="F105" s="1080"/>
      <c r="G105" s="1079"/>
      <c r="H105" s="1079"/>
      <c r="I105" s="1078"/>
    </row>
    <row r="106" spans="2:9">
      <c r="B106" s="1052"/>
      <c r="C106" s="1051"/>
      <c r="D106" s="1077"/>
      <c r="E106" s="1076"/>
      <c r="F106" s="1050"/>
      <c r="G106" s="1073"/>
      <c r="H106" s="1073"/>
    </row>
    <row r="107" spans="2:9" ht="25.5">
      <c r="B107" s="1052" t="s">
        <v>3178</v>
      </c>
      <c r="C107" s="1051"/>
      <c r="D107" s="1051" t="s">
        <v>3177</v>
      </c>
      <c r="E107" s="1076" t="s">
        <v>58</v>
      </c>
      <c r="F107" s="1085">
        <v>0.6</v>
      </c>
      <c r="G107" s="1073"/>
      <c r="H107" s="1271">
        <f t="shared" ref="H107:H109" si="8">ROUND(F107*G107,2)</f>
        <v>0</v>
      </c>
      <c r="I107" s="1076" t="s">
        <v>3176</v>
      </c>
    </row>
    <row r="108" spans="2:9">
      <c r="B108" s="1052"/>
      <c r="C108" s="1051"/>
      <c r="D108" s="1051"/>
      <c r="E108" s="1076"/>
      <c r="F108" s="1085"/>
      <c r="G108" s="1073"/>
      <c r="H108" s="1271"/>
      <c r="I108" s="1076"/>
    </row>
    <row r="109" spans="2:9" ht="51">
      <c r="B109" s="1052" t="s">
        <v>3175</v>
      </c>
      <c r="C109" s="1051"/>
      <c r="D109" s="1051" t="s">
        <v>2430</v>
      </c>
      <c r="E109" s="1076" t="s">
        <v>58</v>
      </c>
      <c r="F109" s="1085">
        <v>1.3</v>
      </c>
      <c r="G109" s="1073"/>
      <c r="H109" s="1271">
        <f t="shared" si="8"/>
        <v>0</v>
      </c>
      <c r="I109" s="1076" t="s">
        <v>3174</v>
      </c>
    </row>
    <row r="110" spans="2:9" ht="36" customHeight="1">
      <c r="B110" s="1052"/>
      <c r="C110" s="1051"/>
      <c r="D110" s="1051"/>
      <c r="E110" s="1076"/>
      <c r="F110" s="1085"/>
      <c r="G110" s="1073"/>
      <c r="H110" s="1271"/>
      <c r="I110" s="1076"/>
    </row>
    <row r="111" spans="2:9">
      <c r="B111" s="1052"/>
      <c r="C111" s="1051"/>
      <c r="D111" s="1051"/>
      <c r="E111" s="1076"/>
      <c r="F111" s="1085"/>
      <c r="G111" s="1073"/>
      <c r="H111" s="1073"/>
      <c r="I111" s="1076"/>
    </row>
    <row r="112" spans="2:9">
      <c r="B112" s="1084"/>
      <c r="C112" s="1083"/>
      <c r="D112" s="1082" t="s">
        <v>3173</v>
      </c>
      <c r="E112" s="1081"/>
      <c r="F112" s="1080"/>
      <c r="G112" s="1079"/>
      <c r="H112" s="1079"/>
      <c r="I112" s="1078"/>
    </row>
    <row r="113" spans="2:9">
      <c r="B113" s="1052"/>
      <c r="C113" s="1051"/>
      <c r="D113" s="1077"/>
      <c r="E113" s="1076"/>
      <c r="F113" s="1050"/>
      <c r="G113" s="1073"/>
      <c r="H113" s="1073"/>
    </row>
    <row r="114" spans="2:9" ht="63.75">
      <c r="B114" s="1061" t="s">
        <v>3172</v>
      </c>
      <c r="C114" s="1074"/>
      <c r="D114" s="1075" t="s">
        <v>3171</v>
      </c>
      <c r="E114" s="1074" t="s">
        <v>639</v>
      </c>
      <c r="F114" s="1050">
        <v>30</v>
      </c>
      <c r="G114" s="1073"/>
      <c r="H114" s="1271">
        <f t="shared" ref="H114:H118" si="9">ROUND(F114*G114,2)</f>
        <v>0</v>
      </c>
      <c r="I114" s="1076"/>
    </row>
    <row r="115" spans="2:9">
      <c r="B115" s="1061"/>
      <c r="C115" s="1074"/>
      <c r="D115" s="1075"/>
      <c r="E115" s="1074"/>
      <c r="F115" s="1050"/>
      <c r="G115" s="1073"/>
      <c r="H115" s="1271"/>
    </row>
    <row r="116" spans="2:9" ht="51">
      <c r="B116" s="1061" t="s">
        <v>3170</v>
      </c>
      <c r="C116" s="1074"/>
      <c r="D116" s="1063" t="s">
        <v>3169</v>
      </c>
      <c r="E116" s="1074" t="s">
        <v>549</v>
      </c>
      <c r="F116" s="1050">
        <v>1</v>
      </c>
      <c r="G116" s="1073"/>
      <c r="H116" s="1271">
        <f t="shared" si="9"/>
        <v>0</v>
      </c>
      <c r="I116" s="1076" t="s">
        <v>3168</v>
      </c>
    </row>
    <row r="117" spans="2:9">
      <c r="B117" s="1061"/>
      <c r="C117" s="1074"/>
      <c r="D117" s="1075"/>
      <c r="E117" s="1074"/>
      <c r="F117" s="1050"/>
      <c r="G117" s="1073"/>
      <c r="H117" s="1271"/>
    </row>
    <row r="118" spans="2:9" ht="38.25">
      <c r="B118" s="1061" t="s">
        <v>3167</v>
      </c>
      <c r="C118" s="1061"/>
      <c r="D118" s="1072" t="s">
        <v>3166</v>
      </c>
      <c r="E118" s="1048" t="s">
        <v>549</v>
      </c>
      <c r="F118" s="1050">
        <v>1</v>
      </c>
      <c r="G118" s="906"/>
      <c r="H118" s="1271">
        <f t="shared" si="9"/>
        <v>0</v>
      </c>
    </row>
    <row r="119" spans="2:9">
      <c r="B119" s="1052"/>
      <c r="C119" s="1061"/>
      <c r="D119" s="1072"/>
      <c r="E119" s="1048"/>
      <c r="F119" s="1050"/>
      <c r="G119" s="906"/>
      <c r="H119" s="1062"/>
    </row>
    <row r="120" spans="2:9">
      <c r="B120" s="1071"/>
      <c r="C120" s="1070"/>
      <c r="D120" s="1069" t="s">
        <v>3165</v>
      </c>
      <c r="E120" s="1057"/>
      <c r="F120" s="1056"/>
      <c r="G120" s="1055" t="s">
        <v>3164</v>
      </c>
      <c r="H120" s="1054">
        <f>ROUND(SUM(H121:H126),2)</f>
        <v>0</v>
      </c>
      <c r="I120" s="1053"/>
    </row>
    <row r="121" spans="2:9">
      <c r="B121" s="1061"/>
      <c r="C121" s="1061"/>
      <c r="D121" s="1068"/>
      <c r="E121" s="1067"/>
      <c r="F121" s="906"/>
      <c r="G121" s="1066"/>
      <c r="H121" s="1065"/>
      <c r="I121" s="1064"/>
    </row>
    <row r="122" spans="2:9" ht="25.5">
      <c r="B122" s="1052" t="s">
        <v>3163</v>
      </c>
      <c r="C122" s="1061"/>
      <c r="D122" s="1051" t="s">
        <v>3162</v>
      </c>
      <c r="E122" s="1048" t="s">
        <v>549</v>
      </c>
      <c r="F122" s="1050">
        <v>1</v>
      </c>
      <c r="G122" s="906"/>
      <c r="H122" s="1271">
        <f t="shared" ref="H122:H126" si="10">ROUND(F122*G122,2)</f>
        <v>0</v>
      </c>
      <c r="I122" s="1061"/>
    </row>
    <row r="123" spans="2:9">
      <c r="B123" s="1052"/>
      <c r="C123" s="1061"/>
      <c r="D123" s="1063"/>
      <c r="E123" s="1048"/>
      <c r="F123" s="1050"/>
      <c r="G123" s="906"/>
      <c r="H123" s="1271"/>
      <c r="I123" s="1061"/>
    </row>
    <row r="124" spans="2:9" ht="38.25">
      <c r="B124" s="1052" t="s">
        <v>3161</v>
      </c>
      <c r="C124" s="1061"/>
      <c r="D124" s="1063" t="s">
        <v>3160</v>
      </c>
      <c r="E124" s="1048" t="s">
        <v>549</v>
      </c>
      <c r="F124" s="1050">
        <v>2</v>
      </c>
      <c r="G124" s="906"/>
      <c r="H124" s="1271">
        <f t="shared" si="10"/>
        <v>0</v>
      </c>
      <c r="I124" s="1061"/>
    </row>
    <row r="125" spans="2:9">
      <c r="B125" s="1052"/>
      <c r="C125" s="1061"/>
      <c r="D125" s="1063"/>
      <c r="E125" s="1048"/>
      <c r="F125" s="1050"/>
      <c r="G125" s="906"/>
      <c r="H125" s="1271"/>
      <c r="I125" s="1061"/>
    </row>
    <row r="126" spans="2:9">
      <c r="B126" s="1052" t="s">
        <v>3159</v>
      </c>
      <c r="C126" s="1061"/>
      <c r="D126" s="1063" t="s">
        <v>3158</v>
      </c>
      <c r="E126" s="1048" t="s">
        <v>549</v>
      </c>
      <c r="F126" s="1050">
        <v>1</v>
      </c>
      <c r="G126" s="906"/>
      <c r="H126" s="1271">
        <f t="shared" si="10"/>
        <v>0</v>
      </c>
      <c r="I126" s="1061"/>
    </row>
    <row r="127" spans="2:9">
      <c r="B127" s="1040"/>
      <c r="C127" s="1040"/>
      <c r="D127" s="1044"/>
      <c r="E127" s="1048"/>
      <c r="F127" s="1038"/>
      <c r="G127" s="1047"/>
      <c r="H127" s="1046"/>
    </row>
    <row r="128" spans="2:9">
      <c r="B128" s="1060"/>
      <c r="C128" s="1059"/>
      <c r="D128" s="1058" t="s">
        <v>3157</v>
      </c>
      <c r="E128" s="1057"/>
      <c r="F128" s="1056"/>
      <c r="G128" s="1055" t="s">
        <v>637</v>
      </c>
      <c r="H128" s="1054">
        <f>ROUND(SUM(H130),2)</f>
        <v>0</v>
      </c>
      <c r="I128" s="1053"/>
    </row>
    <row r="129" spans="2:8">
      <c r="B129" s="1049"/>
      <c r="C129" s="1049"/>
      <c r="D129" s="1031"/>
      <c r="E129" s="1048"/>
      <c r="F129" s="1038"/>
      <c r="G129" s="1047"/>
      <c r="H129" s="1046"/>
    </row>
    <row r="130" spans="2:8" ht="25.5">
      <c r="B130" s="1052" t="s">
        <v>3156</v>
      </c>
      <c r="C130" s="1049"/>
      <c r="D130" s="1051" t="s">
        <v>3155</v>
      </c>
      <c r="E130" s="1048" t="s">
        <v>52</v>
      </c>
      <c r="F130" s="1050">
        <v>100</v>
      </c>
      <c r="G130" s="1047"/>
      <c r="H130" s="1271">
        <f t="shared" ref="H130" si="11">ROUND(F130*G130,2)</f>
        <v>0</v>
      </c>
    </row>
    <row r="131" spans="2:8">
      <c r="B131" s="1049"/>
      <c r="C131" s="1049"/>
      <c r="D131" s="1031"/>
      <c r="E131" s="1048"/>
      <c r="F131" s="1038"/>
      <c r="G131" s="1047"/>
      <c r="H131" s="1046"/>
    </row>
    <row r="132" spans="2:8">
      <c r="C132" s="1040"/>
      <c r="D132" s="1045"/>
      <c r="E132" s="1044"/>
      <c r="F132" s="1038"/>
      <c r="G132" s="906"/>
      <c r="H132" s="1037"/>
    </row>
    <row r="133" spans="2:8">
      <c r="C133" s="1040"/>
      <c r="D133" s="1043" t="str">
        <f>D6</f>
        <v>1 PREDDELA</v>
      </c>
      <c r="E133" s="1041">
        <f>H6</f>
        <v>0</v>
      </c>
      <c r="F133" s="1038"/>
      <c r="G133" s="906"/>
      <c r="H133" s="1037"/>
    </row>
    <row r="134" spans="2:8">
      <c r="C134" s="1040"/>
      <c r="D134" s="1043" t="str">
        <f>D16</f>
        <v>2 ZEMELJSKA DELA</v>
      </c>
      <c r="E134" s="1041">
        <f>H16</f>
        <v>0</v>
      </c>
      <c r="F134" s="1038"/>
      <c r="G134" s="906"/>
      <c r="H134" s="1037"/>
    </row>
    <row r="135" spans="2:8">
      <c r="C135" s="1040"/>
      <c r="D135" s="1042" t="str">
        <f>D38</f>
        <v>3 ČRPALIŠČE</v>
      </c>
      <c r="E135" s="1041">
        <f>H38</f>
        <v>0</v>
      </c>
      <c r="F135" s="1038"/>
      <c r="G135" s="906"/>
      <c r="H135" s="1037"/>
    </row>
    <row r="136" spans="2:8">
      <c r="C136" s="1040"/>
      <c r="D136" s="1039" t="str">
        <f>D95</f>
        <v>4 GRADBENA IN OBRTNIŠKA DELA</v>
      </c>
      <c r="E136" s="1032">
        <f>H95</f>
        <v>0</v>
      </c>
      <c r="F136" s="1038"/>
      <c r="G136" s="906"/>
      <c r="H136" s="1037"/>
    </row>
    <row r="137" spans="2:8">
      <c r="C137" s="1040"/>
      <c r="D137" s="1039" t="str">
        <f>D120</f>
        <v>5 OSTALA DELA</v>
      </c>
      <c r="E137" s="1032">
        <f>H120</f>
        <v>0</v>
      </c>
      <c r="F137" s="1038"/>
      <c r="G137" s="906"/>
      <c r="H137" s="1037"/>
    </row>
    <row r="138" spans="2:8">
      <c r="C138" s="1040"/>
      <c r="D138" s="1039" t="str">
        <f>D128</f>
        <v>7 ZAKLJUČNA DELA</v>
      </c>
      <c r="E138" s="1032">
        <f>H128</f>
        <v>0</v>
      </c>
      <c r="F138" s="1038"/>
      <c r="G138" s="906"/>
      <c r="H138" s="1037"/>
    </row>
    <row r="139" spans="2:8">
      <c r="C139" s="899"/>
      <c r="D139" s="1031"/>
      <c r="E139" s="1030"/>
      <c r="F139" s="899"/>
    </row>
    <row r="140" spans="2:8">
      <c r="C140" s="826"/>
      <c r="D140" s="1036" t="s">
        <v>88</v>
      </c>
      <c r="E140" s="1035">
        <f>ROUND(+SUM(E133:E138),2)</f>
        <v>0</v>
      </c>
      <c r="F140" s="1034"/>
    </row>
    <row r="141" spans="2:8">
      <c r="D141" s="1031"/>
      <c r="E141" s="1030"/>
    </row>
    <row r="142" spans="2:8">
      <c r="D142" s="1033" t="s">
        <v>87</v>
      </c>
      <c r="E142" s="1032">
        <f>ROUND(0.22*E140,2)</f>
        <v>0</v>
      </c>
    </row>
    <row r="143" spans="2:8">
      <c r="D143" s="1031"/>
      <c r="E143" s="1030"/>
    </row>
    <row r="144" spans="2:8">
      <c r="D144" s="1029" t="s">
        <v>86</v>
      </c>
      <c r="E144" s="1028">
        <f>ROUND(+SUM(E140:E142),2)</f>
        <v>0</v>
      </c>
    </row>
  </sheetData>
  <mergeCells count="3">
    <mergeCell ref="C2:D2"/>
    <mergeCell ref="D3:H3"/>
    <mergeCell ref="I70:I72"/>
  </mergeCells>
  <pageMargins left="0.98425196850393704" right="0.19685039370078741" top="0.6692913385826772" bottom="0.59055118110236227" header="0.39370078740157483" footer="0.19685039370078741"/>
  <pageSetup paperSize="9" scale="67" orientation="portrait" r:id="rId1"/>
  <headerFooter alignWithMargins="0">
    <oddFooter>Stran &amp;P od &amp;N</oddFooter>
  </headerFooter>
  <rowBreaks count="1" manualBreakCount="1">
    <brk id="127" min="1" max="8" man="1"/>
  </rowBreaks>
  <drawing r:id="rId2"/>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6"/>
  <sheetViews>
    <sheetView view="pageBreakPreview" zoomScale="115" zoomScaleNormal="100" zoomScaleSheetLayoutView="115" workbookViewId="0">
      <selection activeCell="C4" sqref="C4:H4"/>
    </sheetView>
  </sheetViews>
  <sheetFormatPr defaultRowHeight="14.25"/>
  <cols>
    <col min="1" max="1" width="5.5" customWidth="1"/>
    <col min="2" max="2" width="10.75" customWidth="1"/>
    <col min="3" max="3" width="48" customWidth="1"/>
    <col min="4" max="4" width="10.5" customWidth="1"/>
    <col min="5" max="5" width="9.75" style="308" customWidth="1"/>
    <col min="6" max="6" width="10.625" customWidth="1"/>
    <col min="7" max="7" width="15.75" style="308" customWidth="1"/>
  </cols>
  <sheetData>
    <row r="1" spans="1:8" ht="18">
      <c r="A1" s="1160"/>
      <c r="B1" s="1426" t="s">
        <v>3367</v>
      </c>
      <c r="C1" s="1427"/>
      <c r="D1" s="1427"/>
      <c r="E1" s="1427"/>
      <c r="F1" s="1427"/>
      <c r="G1" s="1427"/>
    </row>
    <row r="2" spans="1:8" ht="18">
      <c r="A2" s="1160"/>
      <c r="B2" s="1159"/>
      <c r="C2" s="1426" t="s">
        <v>3366</v>
      </c>
      <c r="D2" s="1427"/>
      <c r="E2" s="1427"/>
      <c r="F2" s="1427"/>
      <c r="G2" s="1427"/>
      <c r="H2" s="1427"/>
    </row>
    <row r="3" spans="1:8">
      <c r="B3" s="1428" t="s">
        <v>3365</v>
      </c>
      <c r="C3" s="1428"/>
    </row>
    <row r="4" spans="1:8" ht="18">
      <c r="B4" s="388"/>
      <c r="C4" s="1365" t="s">
        <v>3544</v>
      </c>
      <c r="D4" s="1365"/>
      <c r="E4" s="1365"/>
      <c r="F4" s="1365"/>
      <c r="G4" s="1365"/>
      <c r="H4" s="1365"/>
    </row>
    <row r="5" spans="1:8">
      <c r="B5" s="388"/>
      <c r="C5" s="1158"/>
    </row>
    <row r="6" spans="1:8">
      <c r="A6" s="1157" t="s">
        <v>1047</v>
      </c>
      <c r="B6" s="1156" t="s">
        <v>1046</v>
      </c>
      <c r="C6" s="1156" t="s">
        <v>74</v>
      </c>
      <c r="D6" s="1156" t="s">
        <v>595</v>
      </c>
      <c r="E6" s="1155" t="s">
        <v>1045</v>
      </c>
      <c r="F6" s="1156" t="s">
        <v>70</v>
      </c>
      <c r="G6" s="1155" t="s">
        <v>1044</v>
      </c>
    </row>
    <row r="7" spans="1:8">
      <c r="A7" s="1152"/>
      <c r="B7" s="1151" t="s">
        <v>3265</v>
      </c>
      <c r="C7" s="1154" t="s">
        <v>3364</v>
      </c>
      <c r="D7" s="1151"/>
      <c r="E7" s="1150"/>
      <c r="F7" s="1151"/>
      <c r="G7" s="1273">
        <f>ROUND(G8+G28+G41+G59+G87+G96+G103+G109+G114,2)</f>
        <v>0</v>
      </c>
    </row>
    <row r="8" spans="1:8">
      <c r="A8" s="1152"/>
      <c r="B8" s="1151" t="s">
        <v>1043</v>
      </c>
      <c r="C8" s="1153" t="s">
        <v>1042</v>
      </c>
      <c r="D8" s="1151"/>
      <c r="E8" s="1274"/>
      <c r="F8" s="1151"/>
      <c r="G8" s="1273">
        <f>ROUND(SUM(G9:G27),2)</f>
        <v>0</v>
      </c>
    </row>
    <row r="9" spans="1:8">
      <c r="A9" s="1152">
        <v>1</v>
      </c>
      <c r="B9" s="1151" t="s">
        <v>1041</v>
      </c>
      <c r="C9" s="1151" t="s">
        <v>1040</v>
      </c>
      <c r="D9" s="1151" t="s">
        <v>942</v>
      </c>
      <c r="E9" s="1150"/>
      <c r="F9" s="1151">
        <v>896</v>
      </c>
      <c r="G9" s="1272">
        <f>ROUND(E9*F9,2)</f>
        <v>0</v>
      </c>
    </row>
    <row r="10" spans="1:8">
      <c r="A10" s="1152">
        <v>2</v>
      </c>
      <c r="B10" s="1151" t="s">
        <v>1039</v>
      </c>
      <c r="C10" s="1151" t="s">
        <v>1038</v>
      </c>
      <c r="D10" s="1151" t="s">
        <v>942</v>
      </c>
      <c r="E10" s="1150"/>
      <c r="F10" s="1151">
        <v>70</v>
      </c>
      <c r="G10" s="1272">
        <f t="shared" ref="G10:G26" si="0">ROUND(E10*F10,2)</f>
        <v>0</v>
      </c>
    </row>
    <row r="11" spans="1:8">
      <c r="A11" s="1152">
        <v>3</v>
      </c>
      <c r="B11" s="1151" t="s">
        <v>1035</v>
      </c>
      <c r="C11" s="1151" t="s">
        <v>1034</v>
      </c>
      <c r="D11" s="1151" t="s">
        <v>43</v>
      </c>
      <c r="E11" s="1150"/>
      <c r="F11" s="1151">
        <v>10</v>
      </c>
      <c r="G11" s="1272">
        <f t="shared" si="0"/>
        <v>0</v>
      </c>
    </row>
    <row r="12" spans="1:8">
      <c r="A12" s="1152">
        <v>4</v>
      </c>
      <c r="B12" s="1151" t="s">
        <v>1033</v>
      </c>
      <c r="C12" s="1151" t="s">
        <v>1032</v>
      </c>
      <c r="D12" s="1151" t="s">
        <v>43</v>
      </c>
      <c r="E12" s="1150"/>
      <c r="F12" s="1151">
        <v>1</v>
      </c>
      <c r="G12" s="1272">
        <f t="shared" si="0"/>
        <v>0</v>
      </c>
    </row>
    <row r="13" spans="1:8">
      <c r="A13" s="1152">
        <v>5</v>
      </c>
      <c r="B13" s="1151" t="s">
        <v>1031</v>
      </c>
      <c r="C13" s="1151" t="s">
        <v>1030</v>
      </c>
      <c r="D13" s="1151" t="s">
        <v>43</v>
      </c>
      <c r="E13" s="1150"/>
      <c r="F13" s="1151">
        <v>9</v>
      </c>
      <c r="G13" s="1272">
        <f t="shared" si="0"/>
        <v>0</v>
      </c>
    </row>
    <row r="14" spans="1:8">
      <c r="A14" s="1152">
        <v>6</v>
      </c>
      <c r="B14" s="1151" t="s">
        <v>1029</v>
      </c>
      <c r="C14" s="1151" t="s">
        <v>1028</v>
      </c>
      <c r="D14" s="1151" t="s">
        <v>43</v>
      </c>
      <c r="E14" s="1150"/>
      <c r="F14" s="1151">
        <v>6</v>
      </c>
      <c r="G14" s="1272">
        <f t="shared" si="0"/>
        <v>0</v>
      </c>
    </row>
    <row r="15" spans="1:8">
      <c r="A15" s="1152">
        <v>7</v>
      </c>
      <c r="B15" s="1151" t="s">
        <v>1027</v>
      </c>
      <c r="C15" s="1151" t="s">
        <v>1026</v>
      </c>
      <c r="D15" s="1151" t="s">
        <v>43</v>
      </c>
      <c r="E15" s="1150"/>
      <c r="F15" s="1151">
        <v>1</v>
      </c>
      <c r="G15" s="1272">
        <f t="shared" si="0"/>
        <v>0</v>
      </c>
    </row>
    <row r="16" spans="1:8">
      <c r="A16" s="1152">
        <v>8</v>
      </c>
      <c r="B16" s="1151" t="s">
        <v>1025</v>
      </c>
      <c r="C16" s="1151" t="s">
        <v>1024</v>
      </c>
      <c r="D16" s="1151" t="s">
        <v>43</v>
      </c>
      <c r="E16" s="1150"/>
      <c r="F16" s="1151">
        <v>2</v>
      </c>
      <c r="G16" s="1272">
        <f t="shared" si="0"/>
        <v>0</v>
      </c>
    </row>
    <row r="17" spans="1:7">
      <c r="A17" s="1152">
        <v>9</v>
      </c>
      <c r="B17" s="1151" t="s">
        <v>3363</v>
      </c>
      <c r="C17" s="1151" t="s">
        <v>3362</v>
      </c>
      <c r="D17" s="1151" t="s">
        <v>43</v>
      </c>
      <c r="E17" s="1150"/>
      <c r="F17" s="1151">
        <v>8</v>
      </c>
      <c r="G17" s="1272">
        <f t="shared" si="0"/>
        <v>0</v>
      </c>
    </row>
    <row r="18" spans="1:7">
      <c r="A18" s="1152">
        <v>10</v>
      </c>
      <c r="B18" s="1151" t="s">
        <v>3361</v>
      </c>
      <c r="C18" s="1151" t="s">
        <v>3360</v>
      </c>
      <c r="D18" s="1151" t="s">
        <v>43</v>
      </c>
      <c r="E18" s="1150"/>
      <c r="F18" s="1151">
        <v>8</v>
      </c>
      <c r="G18" s="1272">
        <f t="shared" si="0"/>
        <v>0</v>
      </c>
    </row>
    <row r="19" spans="1:7">
      <c r="A19" s="1152">
        <v>11</v>
      </c>
      <c r="B19" s="1151" t="s">
        <v>3359</v>
      </c>
      <c r="C19" s="1151" t="s">
        <v>3358</v>
      </c>
      <c r="D19" s="1151" t="s">
        <v>43</v>
      </c>
      <c r="E19" s="1150"/>
      <c r="F19" s="1151">
        <v>2</v>
      </c>
      <c r="G19" s="1272">
        <f t="shared" si="0"/>
        <v>0</v>
      </c>
    </row>
    <row r="20" spans="1:7">
      <c r="A20" s="1152">
        <v>12</v>
      </c>
      <c r="B20" s="1151" t="s">
        <v>3357</v>
      </c>
      <c r="C20" s="1151" t="s">
        <v>3356</v>
      </c>
      <c r="D20" s="1151" t="s">
        <v>43</v>
      </c>
      <c r="E20" s="1150"/>
      <c r="F20" s="1151">
        <v>2</v>
      </c>
      <c r="G20" s="1272">
        <f t="shared" si="0"/>
        <v>0</v>
      </c>
    </row>
    <row r="21" spans="1:7">
      <c r="A21" s="1152">
        <v>13</v>
      </c>
      <c r="B21" s="1151" t="s">
        <v>3355</v>
      </c>
      <c r="C21" s="1151" t="s">
        <v>3354</v>
      </c>
      <c r="D21" s="1151" t="s">
        <v>43</v>
      </c>
      <c r="E21" s="1150"/>
      <c r="F21" s="1151">
        <v>1</v>
      </c>
      <c r="G21" s="1272">
        <f t="shared" si="0"/>
        <v>0</v>
      </c>
    </row>
    <row r="22" spans="1:7">
      <c r="A22" s="1152">
        <v>14</v>
      </c>
      <c r="B22" s="1151" t="s">
        <v>3353</v>
      </c>
      <c r="C22" s="1151" t="s">
        <v>3352</v>
      </c>
      <c r="D22" s="1151" t="s">
        <v>43</v>
      </c>
      <c r="E22" s="1150"/>
      <c r="F22" s="1151">
        <v>1</v>
      </c>
      <c r="G22" s="1272">
        <f t="shared" si="0"/>
        <v>0</v>
      </c>
    </row>
    <row r="23" spans="1:7">
      <c r="A23" s="1152">
        <v>15</v>
      </c>
      <c r="B23" s="1151" t="s">
        <v>3351</v>
      </c>
      <c r="C23" s="1151" t="s">
        <v>3350</v>
      </c>
      <c r="D23" s="1151" t="s">
        <v>43</v>
      </c>
      <c r="E23" s="1150"/>
      <c r="F23" s="1151">
        <v>1</v>
      </c>
      <c r="G23" s="1272">
        <f t="shared" si="0"/>
        <v>0</v>
      </c>
    </row>
    <row r="24" spans="1:7">
      <c r="A24" s="1152">
        <v>16</v>
      </c>
      <c r="B24" s="1151" t="s">
        <v>3349</v>
      </c>
      <c r="C24" s="1151" t="s">
        <v>3348</v>
      </c>
      <c r="D24" s="1151" t="s">
        <v>43</v>
      </c>
      <c r="E24" s="1150"/>
      <c r="F24" s="1151">
        <v>2</v>
      </c>
      <c r="G24" s="1272">
        <f t="shared" si="0"/>
        <v>0</v>
      </c>
    </row>
    <row r="25" spans="1:7">
      <c r="A25" s="1152">
        <v>17</v>
      </c>
      <c r="B25" s="1151" t="s">
        <v>3347</v>
      </c>
      <c r="C25" s="1151" t="s">
        <v>3346</v>
      </c>
      <c r="D25" s="1151" t="s">
        <v>43</v>
      </c>
      <c r="E25" s="1150"/>
      <c r="F25" s="1151">
        <v>1</v>
      </c>
      <c r="G25" s="1272">
        <f>ROUND(E25*F25,2)</f>
        <v>0</v>
      </c>
    </row>
    <row r="26" spans="1:7">
      <c r="A26" s="1152">
        <v>18</v>
      </c>
      <c r="B26" s="1151" t="s">
        <v>3345</v>
      </c>
      <c r="C26" s="1151" t="s">
        <v>3344</v>
      </c>
      <c r="D26" s="1151" t="s">
        <v>3343</v>
      </c>
      <c r="E26" s="1150"/>
      <c r="F26" s="1151">
        <v>30</v>
      </c>
      <c r="G26" s="1272">
        <f t="shared" si="0"/>
        <v>0</v>
      </c>
    </row>
    <row r="27" spans="1:7">
      <c r="A27" s="1152">
        <v>19</v>
      </c>
      <c r="B27" s="1151" t="s">
        <v>3263</v>
      </c>
      <c r="C27" s="1151" t="s">
        <v>3262</v>
      </c>
      <c r="D27" s="1151" t="s">
        <v>537</v>
      </c>
      <c r="E27" s="1150"/>
      <c r="F27" s="1151">
        <v>362</v>
      </c>
      <c r="G27" s="1272">
        <f>ROUND(E27*F27,2)</f>
        <v>0</v>
      </c>
    </row>
    <row r="28" spans="1:7">
      <c r="A28" s="1152"/>
      <c r="B28" s="1151" t="s">
        <v>1023</v>
      </c>
      <c r="C28" s="1153" t="s">
        <v>1022</v>
      </c>
      <c r="D28" s="1151"/>
      <c r="E28" s="1274"/>
      <c r="F28" s="1151"/>
      <c r="G28" s="1273">
        <f>ROUND(SUM(G29:G40),2)</f>
        <v>0</v>
      </c>
    </row>
    <row r="29" spans="1:7">
      <c r="A29" s="1152">
        <v>20</v>
      </c>
      <c r="B29" s="1151" t="s">
        <v>3342</v>
      </c>
      <c r="C29" s="1151" t="s">
        <v>3341</v>
      </c>
      <c r="D29" s="1151" t="s">
        <v>942</v>
      </c>
      <c r="E29" s="1150"/>
      <c r="F29" s="1151">
        <v>150</v>
      </c>
      <c r="G29" s="1272">
        <f t="shared" ref="G29:G40" si="1">ROUND(E29*F29,2)</f>
        <v>0</v>
      </c>
    </row>
    <row r="30" spans="1:7">
      <c r="A30" s="1152">
        <v>21</v>
      </c>
      <c r="B30" s="1151" t="s">
        <v>3340</v>
      </c>
      <c r="C30" s="1151" t="s">
        <v>3339</v>
      </c>
      <c r="D30" s="1151" t="s">
        <v>942</v>
      </c>
      <c r="E30" s="1150"/>
      <c r="F30" s="1151">
        <v>30</v>
      </c>
      <c r="G30" s="1272">
        <f t="shared" si="1"/>
        <v>0</v>
      </c>
    </row>
    <row r="31" spans="1:7">
      <c r="A31" s="1152">
        <v>22</v>
      </c>
      <c r="B31" s="1151" t="s">
        <v>1021</v>
      </c>
      <c r="C31" s="1151" t="s">
        <v>1020</v>
      </c>
      <c r="D31" s="1151" t="s">
        <v>942</v>
      </c>
      <c r="E31" s="1150"/>
      <c r="F31" s="1151">
        <v>110</v>
      </c>
      <c r="G31" s="1272">
        <f t="shared" si="1"/>
        <v>0</v>
      </c>
    </row>
    <row r="32" spans="1:7">
      <c r="A32" s="1152">
        <v>23</v>
      </c>
      <c r="B32" s="1151" t="s">
        <v>3338</v>
      </c>
      <c r="C32" s="1151" t="s">
        <v>3337</v>
      </c>
      <c r="D32" s="1151" t="s">
        <v>942</v>
      </c>
      <c r="E32" s="1150"/>
      <c r="F32" s="1151">
        <v>40</v>
      </c>
      <c r="G32" s="1272">
        <f t="shared" si="1"/>
        <v>0</v>
      </c>
    </row>
    <row r="33" spans="1:7">
      <c r="A33" s="1152">
        <v>24</v>
      </c>
      <c r="B33" s="1151" t="s">
        <v>3336</v>
      </c>
      <c r="C33" s="1151" t="s">
        <v>3335</v>
      </c>
      <c r="D33" s="1151" t="s">
        <v>942</v>
      </c>
      <c r="E33" s="1150"/>
      <c r="F33" s="1151">
        <v>130</v>
      </c>
      <c r="G33" s="1272">
        <f t="shared" si="1"/>
        <v>0</v>
      </c>
    </row>
    <row r="34" spans="1:7">
      <c r="A34" s="1152">
        <v>25</v>
      </c>
      <c r="B34" s="1151" t="s">
        <v>1019</v>
      </c>
      <c r="C34" s="1151" t="s">
        <v>1018</v>
      </c>
      <c r="D34" s="1151" t="s">
        <v>942</v>
      </c>
      <c r="E34" s="1150"/>
      <c r="F34" s="1151">
        <v>60</v>
      </c>
      <c r="G34" s="1272">
        <f t="shared" si="1"/>
        <v>0</v>
      </c>
    </row>
    <row r="35" spans="1:7">
      <c r="A35" s="1152">
        <v>26</v>
      </c>
      <c r="B35" s="1151" t="s">
        <v>1017</v>
      </c>
      <c r="C35" s="1151" t="s">
        <v>1016</v>
      </c>
      <c r="D35" s="1151" t="s">
        <v>942</v>
      </c>
      <c r="E35" s="1150"/>
      <c r="F35" s="1151">
        <v>90</v>
      </c>
      <c r="G35" s="1272">
        <f t="shared" si="1"/>
        <v>0</v>
      </c>
    </row>
    <row r="36" spans="1:7">
      <c r="A36" s="1152">
        <v>27</v>
      </c>
      <c r="B36" s="1151" t="s">
        <v>1013</v>
      </c>
      <c r="C36" s="1151" t="s">
        <v>1012</v>
      </c>
      <c r="D36" s="1151" t="s">
        <v>942</v>
      </c>
      <c r="E36" s="1150"/>
      <c r="F36" s="1151">
        <v>30</v>
      </c>
      <c r="G36" s="1272">
        <f t="shared" si="1"/>
        <v>0</v>
      </c>
    </row>
    <row r="37" spans="1:7">
      <c r="A37" s="1152">
        <v>28</v>
      </c>
      <c r="B37" s="1151" t="s">
        <v>3334</v>
      </c>
      <c r="C37" s="1151" t="s">
        <v>3333</v>
      </c>
      <c r="D37" s="1151" t="s">
        <v>942</v>
      </c>
      <c r="E37" s="1150"/>
      <c r="F37" s="1151">
        <v>250</v>
      </c>
      <c r="G37" s="1272">
        <f t="shared" si="1"/>
        <v>0</v>
      </c>
    </row>
    <row r="38" spans="1:7">
      <c r="A38" s="1152">
        <v>29</v>
      </c>
      <c r="B38" s="1151" t="s">
        <v>3332</v>
      </c>
      <c r="C38" s="1151" t="s">
        <v>3331</v>
      </c>
      <c r="D38" s="1151" t="s">
        <v>942</v>
      </c>
      <c r="E38" s="1150"/>
      <c r="F38" s="1151">
        <v>250</v>
      </c>
      <c r="G38" s="1272">
        <f t="shared" si="1"/>
        <v>0</v>
      </c>
    </row>
    <row r="39" spans="1:7">
      <c r="A39" s="1152">
        <v>30</v>
      </c>
      <c r="B39" s="1151" t="s">
        <v>1007</v>
      </c>
      <c r="C39" s="1151" t="s">
        <v>1006</v>
      </c>
      <c r="D39" s="1151" t="s">
        <v>942</v>
      </c>
      <c r="E39" s="1150"/>
      <c r="F39" s="1151">
        <v>35</v>
      </c>
      <c r="G39" s="1272">
        <f t="shared" si="1"/>
        <v>0</v>
      </c>
    </row>
    <row r="40" spans="1:7">
      <c r="A40" s="1152">
        <v>31</v>
      </c>
      <c r="B40" s="1151" t="s">
        <v>3330</v>
      </c>
      <c r="C40" s="1151" t="s">
        <v>3329</v>
      </c>
      <c r="D40" s="1151" t="s">
        <v>942</v>
      </c>
      <c r="E40" s="1150"/>
      <c r="F40" s="1151">
        <v>150</v>
      </c>
      <c r="G40" s="1272">
        <f t="shared" si="1"/>
        <v>0</v>
      </c>
    </row>
    <row r="41" spans="1:7">
      <c r="A41" s="1152"/>
      <c r="B41" s="1151" t="s">
        <v>1005</v>
      </c>
      <c r="C41" s="1153" t="s">
        <v>1004</v>
      </c>
      <c r="D41" s="1151"/>
      <c r="E41" s="1274"/>
      <c r="F41" s="1151"/>
      <c r="G41" s="1273">
        <f>ROUND(SUM(G42:G58),2)</f>
        <v>0</v>
      </c>
    </row>
    <row r="42" spans="1:7">
      <c r="A42" s="1152">
        <v>32</v>
      </c>
      <c r="B42" s="1151" t="s">
        <v>1003</v>
      </c>
      <c r="C42" s="1151" t="s">
        <v>1002</v>
      </c>
      <c r="D42" s="1151" t="s">
        <v>893</v>
      </c>
      <c r="E42" s="1150"/>
      <c r="F42" s="1151">
        <v>0.35</v>
      </c>
      <c r="G42" s="1272">
        <f t="shared" ref="G42:G58" si="2">ROUND(E42*F42,2)</f>
        <v>0</v>
      </c>
    </row>
    <row r="43" spans="1:7" ht="64.5" customHeight="1">
      <c r="A43" s="1152">
        <v>33</v>
      </c>
      <c r="B43" s="1151" t="s">
        <v>3328</v>
      </c>
      <c r="C43" s="1151" t="s">
        <v>3327</v>
      </c>
      <c r="D43" s="1151" t="s">
        <v>942</v>
      </c>
      <c r="E43" s="1150"/>
      <c r="F43" s="1151">
        <v>126</v>
      </c>
      <c r="G43" s="1272">
        <f t="shared" si="2"/>
        <v>0</v>
      </c>
    </row>
    <row r="44" spans="1:7" ht="63.75">
      <c r="A44" s="1152">
        <v>34</v>
      </c>
      <c r="B44" s="1151" t="s">
        <v>999</v>
      </c>
      <c r="C44" s="1151" t="s">
        <v>998</v>
      </c>
      <c r="D44" s="1151" t="s">
        <v>942</v>
      </c>
      <c r="E44" s="1150"/>
      <c r="F44" s="1151">
        <v>151</v>
      </c>
      <c r="G44" s="1272">
        <f t="shared" si="2"/>
        <v>0</v>
      </c>
    </row>
    <row r="45" spans="1:7" ht="114.75">
      <c r="A45" s="1152">
        <v>35</v>
      </c>
      <c r="B45" s="1151" t="s">
        <v>997</v>
      </c>
      <c r="C45" s="1151" t="s">
        <v>3259</v>
      </c>
      <c r="D45" s="1151" t="s">
        <v>942</v>
      </c>
      <c r="E45" s="1150"/>
      <c r="F45" s="1151">
        <v>70</v>
      </c>
      <c r="G45" s="1272">
        <f t="shared" si="2"/>
        <v>0</v>
      </c>
    </row>
    <row r="46" spans="1:7">
      <c r="A46" s="1152">
        <v>36</v>
      </c>
      <c r="B46" s="1151" t="s">
        <v>3258</v>
      </c>
      <c r="C46" s="1151" t="s">
        <v>3257</v>
      </c>
      <c r="D46" s="1151" t="s">
        <v>942</v>
      </c>
      <c r="E46" s="1150"/>
      <c r="F46" s="1151">
        <v>362</v>
      </c>
      <c r="G46" s="1272">
        <f t="shared" si="2"/>
        <v>0</v>
      </c>
    </row>
    <row r="47" spans="1:7" ht="38.25">
      <c r="A47" s="1152">
        <v>37</v>
      </c>
      <c r="B47" s="1151" t="s">
        <v>995</v>
      </c>
      <c r="C47" s="1151" t="s">
        <v>994</v>
      </c>
      <c r="D47" s="1151" t="s">
        <v>981</v>
      </c>
      <c r="E47" s="1150"/>
      <c r="F47" s="1151">
        <v>18</v>
      </c>
      <c r="G47" s="1272">
        <f t="shared" si="2"/>
        <v>0</v>
      </c>
    </row>
    <row r="48" spans="1:7" ht="76.5">
      <c r="A48" s="1152">
        <v>38</v>
      </c>
      <c r="B48" s="1151" t="s">
        <v>3326</v>
      </c>
      <c r="C48" s="1151" t="s">
        <v>3325</v>
      </c>
      <c r="D48" s="1151" t="s">
        <v>942</v>
      </c>
      <c r="E48" s="1150"/>
      <c r="F48" s="1151">
        <v>120</v>
      </c>
      <c r="G48" s="1272">
        <f t="shared" si="2"/>
        <v>0</v>
      </c>
    </row>
    <row r="49" spans="1:7" ht="89.25">
      <c r="A49" s="1152">
        <v>39</v>
      </c>
      <c r="B49" s="1151" t="s">
        <v>991</v>
      </c>
      <c r="C49" s="1151" t="s">
        <v>990</v>
      </c>
      <c r="D49" s="1151" t="s">
        <v>43</v>
      </c>
      <c r="E49" s="1150"/>
      <c r="F49" s="1151">
        <v>4</v>
      </c>
      <c r="G49" s="1272">
        <f t="shared" si="2"/>
        <v>0</v>
      </c>
    </row>
    <row r="50" spans="1:7" ht="89.25">
      <c r="A50" s="1152">
        <v>40</v>
      </c>
      <c r="B50" s="1151" t="s">
        <v>993</v>
      </c>
      <c r="C50" s="1151" t="s">
        <v>992</v>
      </c>
      <c r="D50" s="1151" t="s">
        <v>43</v>
      </c>
      <c r="E50" s="1150"/>
      <c r="F50" s="1151">
        <v>5</v>
      </c>
      <c r="G50" s="1272">
        <f t="shared" si="2"/>
        <v>0</v>
      </c>
    </row>
    <row r="51" spans="1:7" ht="76.5">
      <c r="A51" s="1152">
        <v>41</v>
      </c>
      <c r="B51" s="1151" t="s">
        <v>3324</v>
      </c>
      <c r="C51" s="1151" t="s">
        <v>3323</v>
      </c>
      <c r="D51" s="1151" t="s">
        <v>43</v>
      </c>
      <c r="E51" s="1150"/>
      <c r="F51" s="1151">
        <v>1</v>
      </c>
      <c r="G51" s="1272">
        <f t="shared" si="2"/>
        <v>0</v>
      </c>
    </row>
    <row r="52" spans="1:7" ht="25.5">
      <c r="A52" s="1152">
        <v>42</v>
      </c>
      <c r="B52" s="1151" t="s">
        <v>3322</v>
      </c>
      <c r="C52" s="1151" t="s">
        <v>3321</v>
      </c>
      <c r="D52" s="1151" t="s">
        <v>43</v>
      </c>
      <c r="E52" s="1150"/>
      <c r="F52" s="1151">
        <v>1</v>
      </c>
      <c r="G52" s="1272">
        <f t="shared" si="2"/>
        <v>0</v>
      </c>
    </row>
    <row r="53" spans="1:7" ht="25.5">
      <c r="A53" s="1152">
        <v>43</v>
      </c>
      <c r="B53" s="1151" t="s">
        <v>985</v>
      </c>
      <c r="C53" s="1151" t="s">
        <v>984</v>
      </c>
      <c r="D53" s="1151" t="s">
        <v>43</v>
      </c>
      <c r="E53" s="1150"/>
      <c r="F53" s="1151">
        <v>7</v>
      </c>
      <c r="G53" s="1272">
        <f t="shared" si="2"/>
        <v>0</v>
      </c>
    </row>
    <row r="54" spans="1:7" ht="25.5">
      <c r="A54" s="1152">
        <v>44</v>
      </c>
      <c r="B54" s="1151" t="s">
        <v>983</v>
      </c>
      <c r="C54" s="1151" t="s">
        <v>982</v>
      </c>
      <c r="D54" s="1151" t="s">
        <v>981</v>
      </c>
      <c r="E54" s="1150"/>
      <c r="F54" s="1151">
        <v>8</v>
      </c>
      <c r="G54" s="1272">
        <f t="shared" si="2"/>
        <v>0</v>
      </c>
    </row>
    <row r="55" spans="1:7" ht="38.25">
      <c r="A55" s="1152">
        <v>45</v>
      </c>
      <c r="B55" s="1151" t="s">
        <v>3320</v>
      </c>
      <c r="C55" s="1151" t="s">
        <v>3319</v>
      </c>
      <c r="D55" s="1151" t="s">
        <v>43</v>
      </c>
      <c r="E55" s="1150"/>
      <c r="F55" s="1151">
        <v>1</v>
      </c>
      <c r="G55" s="1272">
        <f t="shared" si="2"/>
        <v>0</v>
      </c>
    </row>
    <row r="56" spans="1:7" ht="25.5">
      <c r="A56" s="1152">
        <v>46</v>
      </c>
      <c r="B56" s="1151" t="s">
        <v>3318</v>
      </c>
      <c r="C56" s="1151" t="s">
        <v>3317</v>
      </c>
      <c r="D56" s="1151" t="s">
        <v>43</v>
      </c>
      <c r="E56" s="1150"/>
      <c r="F56" s="1151">
        <v>1</v>
      </c>
      <c r="G56" s="1272">
        <f t="shared" si="2"/>
        <v>0</v>
      </c>
    </row>
    <row r="57" spans="1:7" ht="38.25">
      <c r="A57" s="1152">
        <v>47</v>
      </c>
      <c r="B57" s="1151" t="s">
        <v>3316</v>
      </c>
      <c r="C57" s="1151" t="s">
        <v>3315</v>
      </c>
      <c r="D57" s="1151" t="s">
        <v>43</v>
      </c>
      <c r="E57" s="1150"/>
      <c r="F57" s="1151">
        <v>1</v>
      </c>
      <c r="G57" s="1272">
        <f t="shared" si="2"/>
        <v>0</v>
      </c>
    </row>
    <row r="58" spans="1:7">
      <c r="A58" s="1152">
        <v>48</v>
      </c>
      <c r="B58" s="1151" t="s">
        <v>3314</v>
      </c>
      <c r="C58" s="1151" t="s">
        <v>3313</v>
      </c>
      <c r="D58" s="1151" t="s">
        <v>43</v>
      </c>
      <c r="E58" s="1150"/>
      <c r="F58" s="1151">
        <v>1</v>
      </c>
      <c r="G58" s="1272">
        <f t="shared" si="2"/>
        <v>0</v>
      </c>
    </row>
    <row r="59" spans="1:7">
      <c r="A59" s="1152"/>
      <c r="B59" s="1151" t="s">
        <v>980</v>
      </c>
      <c r="C59" s="1153" t="s">
        <v>979</v>
      </c>
      <c r="D59" s="1151"/>
      <c r="E59" s="1274"/>
      <c r="F59" s="1151"/>
      <c r="G59" s="1273">
        <f>ROUND(SUM(G60:G79),2)</f>
        <v>0</v>
      </c>
    </row>
    <row r="60" spans="1:7">
      <c r="A60" s="1152">
        <v>49</v>
      </c>
      <c r="B60" s="1151" t="s">
        <v>978</v>
      </c>
      <c r="C60" s="1151" t="s">
        <v>977</v>
      </c>
      <c r="D60" s="1151" t="s">
        <v>942</v>
      </c>
      <c r="E60" s="1150"/>
      <c r="F60" s="1151">
        <v>640</v>
      </c>
      <c r="G60" s="1272">
        <f t="shared" ref="G60:G79" si="3">ROUND(E60*F60,2)</f>
        <v>0</v>
      </c>
    </row>
    <row r="61" spans="1:7">
      <c r="A61" s="1152">
        <v>50</v>
      </c>
      <c r="B61" s="1151" t="s">
        <v>976</v>
      </c>
      <c r="C61" s="1151" t="s">
        <v>975</v>
      </c>
      <c r="D61" s="1151" t="s">
        <v>942</v>
      </c>
      <c r="E61" s="1150"/>
      <c r="F61" s="1151">
        <v>180</v>
      </c>
      <c r="G61" s="1272">
        <f t="shared" si="3"/>
        <v>0</v>
      </c>
    </row>
    <row r="62" spans="1:7" ht="25.5">
      <c r="A62" s="1152">
        <v>51</v>
      </c>
      <c r="B62" s="1151" t="s">
        <v>974</v>
      </c>
      <c r="C62" s="1151" t="s">
        <v>973</v>
      </c>
      <c r="D62" s="1151" t="s">
        <v>942</v>
      </c>
      <c r="E62" s="1150"/>
      <c r="F62" s="1151">
        <v>460</v>
      </c>
      <c r="G62" s="1272">
        <f t="shared" si="3"/>
        <v>0</v>
      </c>
    </row>
    <row r="63" spans="1:7" ht="25.5">
      <c r="A63" s="1152">
        <v>52</v>
      </c>
      <c r="B63" s="1151" t="s">
        <v>941</v>
      </c>
      <c r="C63" s="1151" t="s">
        <v>970</v>
      </c>
      <c r="D63" s="1151" t="s">
        <v>43</v>
      </c>
      <c r="E63" s="1150"/>
      <c r="F63" s="1151">
        <v>12</v>
      </c>
      <c r="G63" s="1272">
        <f t="shared" si="3"/>
        <v>0</v>
      </c>
    </row>
    <row r="64" spans="1:7" ht="25.5">
      <c r="A64" s="1152">
        <v>53</v>
      </c>
      <c r="B64" s="1151" t="s">
        <v>969</v>
      </c>
      <c r="C64" s="1151" t="s">
        <v>968</v>
      </c>
      <c r="D64" s="1151" t="s">
        <v>43</v>
      </c>
      <c r="E64" s="1150"/>
      <c r="F64" s="1151">
        <v>7</v>
      </c>
      <c r="G64" s="1272">
        <f t="shared" si="3"/>
        <v>0</v>
      </c>
    </row>
    <row r="65" spans="1:7">
      <c r="A65" s="1152">
        <v>54</v>
      </c>
      <c r="B65" s="1151" t="s">
        <v>967</v>
      </c>
      <c r="C65" s="1151" t="s">
        <v>966</v>
      </c>
      <c r="D65" s="1151" t="s">
        <v>43</v>
      </c>
      <c r="E65" s="1150"/>
      <c r="F65" s="1151">
        <v>2</v>
      </c>
      <c r="G65" s="1272">
        <f t="shared" si="3"/>
        <v>0</v>
      </c>
    </row>
    <row r="66" spans="1:7">
      <c r="A66" s="1152">
        <v>55</v>
      </c>
      <c r="B66" s="1151" t="s">
        <v>3312</v>
      </c>
      <c r="C66" s="1151" t="s">
        <v>3311</v>
      </c>
      <c r="D66" s="1151" t="s">
        <v>43</v>
      </c>
      <c r="E66" s="1150"/>
      <c r="F66" s="1151">
        <v>1</v>
      </c>
      <c r="G66" s="1272">
        <f t="shared" si="3"/>
        <v>0</v>
      </c>
    </row>
    <row r="67" spans="1:7">
      <c r="A67" s="1152">
        <v>56</v>
      </c>
      <c r="B67" s="1151" t="s">
        <v>3310</v>
      </c>
      <c r="C67" s="1151" t="s">
        <v>3309</v>
      </c>
      <c r="D67" s="1151" t="s">
        <v>43</v>
      </c>
      <c r="E67" s="1150"/>
      <c r="F67" s="1151">
        <v>3</v>
      </c>
      <c r="G67" s="1272">
        <f t="shared" si="3"/>
        <v>0</v>
      </c>
    </row>
    <row r="68" spans="1:7">
      <c r="A68" s="1152">
        <v>57</v>
      </c>
      <c r="B68" s="1151" t="s">
        <v>965</v>
      </c>
      <c r="C68" s="1151" t="s">
        <v>964</v>
      </c>
      <c r="D68" s="1151" t="s">
        <v>43</v>
      </c>
      <c r="E68" s="1150"/>
      <c r="F68" s="1151">
        <v>2</v>
      </c>
      <c r="G68" s="1272">
        <f t="shared" si="3"/>
        <v>0</v>
      </c>
    </row>
    <row r="69" spans="1:7">
      <c r="A69" s="1152">
        <v>58</v>
      </c>
      <c r="B69" s="1151" t="s">
        <v>963</v>
      </c>
      <c r="C69" s="1151" t="s">
        <v>962</v>
      </c>
      <c r="D69" s="1151" t="s">
        <v>43</v>
      </c>
      <c r="E69" s="1150"/>
      <c r="F69" s="1151">
        <v>1</v>
      </c>
      <c r="G69" s="1272">
        <f t="shared" si="3"/>
        <v>0</v>
      </c>
    </row>
    <row r="70" spans="1:7">
      <c r="A70" s="1152">
        <v>59</v>
      </c>
      <c r="B70" s="1151" t="s">
        <v>961</v>
      </c>
      <c r="C70" s="1151" t="s">
        <v>960</v>
      </c>
      <c r="D70" s="1151" t="s">
        <v>43</v>
      </c>
      <c r="E70" s="1150"/>
      <c r="F70" s="1151">
        <v>6</v>
      </c>
      <c r="G70" s="1272">
        <f t="shared" si="3"/>
        <v>0</v>
      </c>
    </row>
    <row r="71" spans="1:7">
      <c r="A71" s="1152">
        <v>60</v>
      </c>
      <c r="B71" s="1151" t="s">
        <v>959</v>
      </c>
      <c r="C71" s="1151" t="s">
        <v>958</v>
      </c>
      <c r="D71" s="1151" t="s">
        <v>43</v>
      </c>
      <c r="E71" s="1150"/>
      <c r="F71" s="1151">
        <v>1</v>
      </c>
      <c r="G71" s="1272">
        <f t="shared" si="3"/>
        <v>0</v>
      </c>
    </row>
    <row r="72" spans="1:7" ht="25.5">
      <c r="A72" s="1152">
        <v>61</v>
      </c>
      <c r="B72" s="1151" t="s">
        <v>957</v>
      </c>
      <c r="C72" s="1151" t="s">
        <v>956</v>
      </c>
      <c r="D72" s="1151" t="s">
        <v>43</v>
      </c>
      <c r="E72" s="1150"/>
      <c r="F72" s="1151">
        <v>9</v>
      </c>
      <c r="G72" s="1272">
        <f t="shared" si="3"/>
        <v>0</v>
      </c>
    </row>
    <row r="73" spans="1:7" ht="25.5">
      <c r="A73" s="1152">
        <v>62</v>
      </c>
      <c r="B73" s="1151" t="s">
        <v>3308</v>
      </c>
      <c r="C73" s="1151" t="s">
        <v>3307</v>
      </c>
      <c r="D73" s="1151" t="s">
        <v>43</v>
      </c>
      <c r="E73" s="1150"/>
      <c r="F73" s="1151">
        <v>11</v>
      </c>
      <c r="G73" s="1272">
        <f t="shared" si="3"/>
        <v>0</v>
      </c>
    </row>
    <row r="74" spans="1:7">
      <c r="A74" s="1152">
        <v>63</v>
      </c>
      <c r="B74" s="1151" t="s">
        <v>3306</v>
      </c>
      <c r="C74" s="1151" t="s">
        <v>3305</v>
      </c>
      <c r="D74" s="1151" t="s">
        <v>43</v>
      </c>
      <c r="E74" s="1150"/>
      <c r="F74" s="1151">
        <v>11</v>
      </c>
      <c r="G74" s="1272">
        <f t="shared" si="3"/>
        <v>0</v>
      </c>
    </row>
    <row r="75" spans="1:7" ht="25.5">
      <c r="A75" s="1152">
        <v>64</v>
      </c>
      <c r="B75" s="1151" t="s">
        <v>3304</v>
      </c>
      <c r="C75" s="1151" t="s">
        <v>3303</v>
      </c>
      <c r="D75" s="1151" t="s">
        <v>43</v>
      </c>
      <c r="E75" s="1150"/>
      <c r="F75" s="1151">
        <v>11</v>
      </c>
      <c r="G75" s="1272">
        <f t="shared" si="3"/>
        <v>0</v>
      </c>
    </row>
    <row r="76" spans="1:7">
      <c r="A76" s="1152">
        <v>65</v>
      </c>
      <c r="B76" s="1151" t="s">
        <v>3302</v>
      </c>
      <c r="C76" s="1151" t="s">
        <v>3301</v>
      </c>
      <c r="D76" s="1151" t="s">
        <v>43</v>
      </c>
      <c r="E76" s="1150"/>
      <c r="F76" s="1151">
        <v>1</v>
      </c>
      <c r="G76" s="1272">
        <f t="shared" si="3"/>
        <v>0</v>
      </c>
    </row>
    <row r="77" spans="1:7">
      <c r="A77" s="1152">
        <v>66</v>
      </c>
      <c r="B77" s="1151" t="s">
        <v>3300</v>
      </c>
      <c r="C77" s="1151" t="s">
        <v>3299</v>
      </c>
      <c r="D77" s="1151" t="s">
        <v>43</v>
      </c>
      <c r="E77" s="1150"/>
      <c r="F77" s="1151">
        <v>1</v>
      </c>
      <c r="G77" s="1272">
        <f t="shared" si="3"/>
        <v>0</v>
      </c>
    </row>
    <row r="78" spans="1:7">
      <c r="A78" s="1152">
        <v>67</v>
      </c>
      <c r="B78" s="1151" t="s">
        <v>955</v>
      </c>
      <c r="C78" s="1151" t="s">
        <v>954</v>
      </c>
      <c r="D78" s="1151" t="s">
        <v>920</v>
      </c>
      <c r="E78" s="1150"/>
      <c r="F78" s="1151">
        <v>110</v>
      </c>
      <c r="G78" s="1272">
        <f t="shared" si="3"/>
        <v>0</v>
      </c>
    </row>
    <row r="79" spans="1:7" ht="51">
      <c r="A79" s="1152">
        <v>68</v>
      </c>
      <c r="B79" s="1151" t="s">
        <v>3286</v>
      </c>
      <c r="C79" s="1151" t="s">
        <v>3285</v>
      </c>
      <c r="D79" s="1151" t="s">
        <v>43</v>
      </c>
      <c r="E79" s="1150"/>
      <c r="F79" s="1151">
        <v>1</v>
      </c>
      <c r="G79" s="1272">
        <f t="shared" si="3"/>
        <v>0</v>
      </c>
    </row>
    <row r="80" spans="1:7">
      <c r="A80" s="1152"/>
      <c r="B80" s="1151" t="s">
        <v>3298</v>
      </c>
      <c r="C80" s="1153" t="s">
        <v>3297</v>
      </c>
      <c r="D80" s="1151"/>
      <c r="E80" s="1274"/>
      <c r="F80" s="1151"/>
      <c r="G80" s="1273">
        <f>ROUND(SUM(G81:G86),2)</f>
        <v>0</v>
      </c>
    </row>
    <row r="81" spans="1:7">
      <c r="A81" s="1152">
        <v>69</v>
      </c>
      <c r="B81" s="1151" t="s">
        <v>3296</v>
      </c>
      <c r="C81" s="1151" t="s">
        <v>3295</v>
      </c>
      <c r="D81" s="1151" t="s">
        <v>43</v>
      </c>
      <c r="E81" s="1150"/>
      <c r="F81" s="1151">
        <v>1</v>
      </c>
      <c r="G81" s="1272">
        <f t="shared" ref="G81:G86" si="4">ROUND(E81*F81,2)</f>
        <v>0</v>
      </c>
    </row>
    <row r="82" spans="1:7" ht="25.5">
      <c r="A82" s="1152">
        <v>70</v>
      </c>
      <c r="B82" s="1151" t="s">
        <v>3294</v>
      </c>
      <c r="C82" s="1151" t="s">
        <v>3293</v>
      </c>
      <c r="D82" s="1151" t="s">
        <v>43</v>
      </c>
      <c r="E82" s="1150"/>
      <c r="F82" s="1151">
        <v>1</v>
      </c>
      <c r="G82" s="1272">
        <f t="shared" si="4"/>
        <v>0</v>
      </c>
    </row>
    <row r="83" spans="1:7">
      <c r="A83" s="1152">
        <v>71</v>
      </c>
      <c r="B83" s="1151" t="s">
        <v>3292</v>
      </c>
      <c r="C83" s="1151" t="s">
        <v>3291</v>
      </c>
      <c r="D83" s="1151" t="s">
        <v>43</v>
      </c>
      <c r="E83" s="1150"/>
      <c r="F83" s="1151">
        <v>1</v>
      </c>
      <c r="G83" s="1272">
        <f t="shared" si="4"/>
        <v>0</v>
      </c>
    </row>
    <row r="84" spans="1:7">
      <c r="A84" s="1152">
        <v>72</v>
      </c>
      <c r="B84" s="1151" t="s">
        <v>3290</v>
      </c>
      <c r="C84" s="1151" t="s">
        <v>3289</v>
      </c>
      <c r="D84" s="1151" t="s">
        <v>43</v>
      </c>
      <c r="E84" s="1150"/>
      <c r="F84" s="1151">
        <v>6</v>
      </c>
      <c r="G84" s="1272">
        <f t="shared" si="4"/>
        <v>0</v>
      </c>
    </row>
    <row r="85" spans="1:7" ht="25.5">
      <c r="A85" s="1152">
        <v>73</v>
      </c>
      <c r="B85" s="1151" t="s">
        <v>3288</v>
      </c>
      <c r="C85" s="1151" t="s">
        <v>3287</v>
      </c>
      <c r="D85" s="1151" t="s">
        <v>43</v>
      </c>
      <c r="E85" s="1150"/>
      <c r="F85" s="1151">
        <v>6</v>
      </c>
      <c r="G85" s="1272">
        <f t="shared" si="4"/>
        <v>0</v>
      </c>
    </row>
    <row r="86" spans="1:7" ht="51">
      <c r="A86" s="1152">
        <v>74</v>
      </c>
      <c r="B86" s="1151" t="s">
        <v>3286</v>
      </c>
      <c r="C86" s="1151" t="s">
        <v>3285</v>
      </c>
      <c r="D86" s="1151" t="s">
        <v>43</v>
      </c>
      <c r="E86" s="1150"/>
      <c r="F86" s="1151">
        <v>1</v>
      </c>
      <c r="G86" s="1272">
        <f t="shared" si="4"/>
        <v>0</v>
      </c>
    </row>
    <row r="87" spans="1:7">
      <c r="A87" s="1152"/>
      <c r="B87" s="1151" t="s">
        <v>950</v>
      </c>
      <c r="C87" s="1153" t="s">
        <v>949</v>
      </c>
      <c r="D87" s="1151"/>
      <c r="E87" s="1274"/>
      <c r="F87" s="1151"/>
      <c r="G87" s="1273">
        <f>ROUND(SUM(G88:G95),2)</f>
        <v>0</v>
      </c>
    </row>
    <row r="88" spans="1:7" ht="38.25">
      <c r="A88" s="1152">
        <v>75</v>
      </c>
      <c r="B88" s="1151" t="s">
        <v>3284</v>
      </c>
      <c r="C88" s="1151" t="s">
        <v>3283</v>
      </c>
      <c r="D88" s="1151" t="s">
        <v>942</v>
      </c>
      <c r="E88" s="1150"/>
      <c r="F88" s="1151">
        <v>650</v>
      </c>
      <c r="G88" s="1272">
        <f t="shared" ref="G88:G95" si="5">ROUND(E88*F88,2)</f>
        <v>0</v>
      </c>
    </row>
    <row r="89" spans="1:7" ht="25.5">
      <c r="A89" s="1152">
        <v>76</v>
      </c>
      <c r="B89" s="1151" t="s">
        <v>944</v>
      </c>
      <c r="C89" s="1151" t="s">
        <v>943</v>
      </c>
      <c r="D89" s="1151" t="s">
        <v>942</v>
      </c>
      <c r="E89" s="1150"/>
      <c r="F89" s="1151">
        <v>500</v>
      </c>
      <c r="G89" s="1272">
        <f t="shared" si="5"/>
        <v>0</v>
      </c>
    </row>
    <row r="90" spans="1:7">
      <c r="A90" s="1152">
        <v>77</v>
      </c>
      <c r="B90" s="1151" t="s">
        <v>941</v>
      </c>
      <c r="C90" s="1151" t="s">
        <v>940</v>
      </c>
      <c r="D90" s="1151" t="s">
        <v>43</v>
      </c>
      <c r="E90" s="1150"/>
      <c r="F90" s="1151">
        <v>9</v>
      </c>
      <c r="G90" s="1272">
        <f t="shared" si="5"/>
        <v>0</v>
      </c>
    </row>
    <row r="91" spans="1:7">
      <c r="A91" s="1152">
        <v>78</v>
      </c>
      <c r="B91" s="1151" t="s">
        <v>3282</v>
      </c>
      <c r="C91" s="1151" t="s">
        <v>3281</v>
      </c>
      <c r="D91" s="1151" t="s">
        <v>43</v>
      </c>
      <c r="E91" s="1150"/>
      <c r="F91" s="1151">
        <v>2</v>
      </c>
      <c r="G91" s="1272">
        <f t="shared" si="5"/>
        <v>0</v>
      </c>
    </row>
    <row r="92" spans="1:7" ht="38.25">
      <c r="A92" s="1152">
        <v>79</v>
      </c>
      <c r="B92" s="1151" t="s">
        <v>3280</v>
      </c>
      <c r="C92" s="1151" t="s">
        <v>3279</v>
      </c>
      <c r="D92" s="1151" t="s">
        <v>43</v>
      </c>
      <c r="E92" s="1150"/>
      <c r="F92" s="1151">
        <v>2</v>
      </c>
      <c r="G92" s="1272">
        <f t="shared" si="5"/>
        <v>0</v>
      </c>
    </row>
    <row r="93" spans="1:7" ht="38.25">
      <c r="A93" s="1152">
        <v>80</v>
      </c>
      <c r="B93" s="1151" t="s">
        <v>939</v>
      </c>
      <c r="C93" s="1151" t="s">
        <v>3278</v>
      </c>
      <c r="D93" s="1151" t="s">
        <v>43</v>
      </c>
      <c r="E93" s="1150"/>
      <c r="F93" s="1151">
        <v>1</v>
      </c>
      <c r="G93" s="1272">
        <f t="shared" si="5"/>
        <v>0</v>
      </c>
    </row>
    <row r="94" spans="1:7" ht="25.5">
      <c r="A94" s="1152">
        <v>81</v>
      </c>
      <c r="B94" s="1151" t="s">
        <v>3277</v>
      </c>
      <c r="C94" s="1151" t="s">
        <v>3276</v>
      </c>
      <c r="D94" s="1151" t="s">
        <v>43</v>
      </c>
      <c r="E94" s="1150"/>
      <c r="F94" s="1151">
        <v>2</v>
      </c>
      <c r="G94" s="1272">
        <f t="shared" si="5"/>
        <v>0</v>
      </c>
    </row>
    <row r="95" spans="1:7">
      <c r="A95" s="1152">
        <v>82</v>
      </c>
      <c r="B95" s="1151" t="s">
        <v>3275</v>
      </c>
      <c r="C95" s="1151" t="s">
        <v>3274</v>
      </c>
      <c r="D95" s="1151" t="s">
        <v>43</v>
      </c>
      <c r="E95" s="1150"/>
      <c r="F95" s="1151">
        <v>4</v>
      </c>
      <c r="G95" s="1272">
        <f t="shared" si="5"/>
        <v>0</v>
      </c>
    </row>
    <row r="96" spans="1:7">
      <c r="A96" s="1152"/>
      <c r="B96" s="1151" t="s">
        <v>919</v>
      </c>
      <c r="C96" s="1153" t="s">
        <v>935</v>
      </c>
      <c r="D96" s="1151"/>
      <c r="E96" s="1274"/>
      <c r="F96" s="1151"/>
      <c r="G96" s="1273">
        <f>ROUND(SUM(G97:G102),2)</f>
        <v>0</v>
      </c>
    </row>
    <row r="97" spans="1:9">
      <c r="A97" s="1152">
        <v>83</v>
      </c>
      <c r="B97" s="1151" t="s">
        <v>934</v>
      </c>
      <c r="C97" s="1151" t="s">
        <v>933</v>
      </c>
      <c r="D97" s="1151" t="s">
        <v>920</v>
      </c>
      <c r="E97" s="1150"/>
      <c r="F97" s="1151">
        <v>216</v>
      </c>
      <c r="G97" s="1272">
        <f t="shared" ref="G97:G102" si="6">ROUND(E97*F97,2)</f>
        <v>0</v>
      </c>
    </row>
    <row r="98" spans="1:9" ht="25.5">
      <c r="A98" s="1152">
        <v>84</v>
      </c>
      <c r="B98" s="1151" t="s">
        <v>932</v>
      </c>
      <c r="C98" s="1151" t="s">
        <v>931</v>
      </c>
      <c r="D98" s="1151" t="s">
        <v>920</v>
      </c>
      <c r="E98" s="1150"/>
      <c r="F98" s="1151">
        <v>200</v>
      </c>
      <c r="G98" s="1272">
        <f t="shared" si="6"/>
        <v>0</v>
      </c>
    </row>
    <row r="99" spans="1:9" ht="25.5">
      <c r="A99" s="1152">
        <v>85</v>
      </c>
      <c r="B99" s="1151" t="s">
        <v>928</v>
      </c>
      <c r="C99" s="1151" t="s">
        <v>927</v>
      </c>
      <c r="D99" s="1151" t="s">
        <v>920</v>
      </c>
      <c r="E99" s="1150"/>
      <c r="F99" s="1151">
        <v>216</v>
      </c>
      <c r="G99" s="1272">
        <f t="shared" si="6"/>
        <v>0</v>
      </c>
    </row>
    <row r="100" spans="1:9" ht="25.5">
      <c r="A100" s="1152">
        <v>86</v>
      </c>
      <c r="B100" s="1151" t="s">
        <v>926</v>
      </c>
      <c r="C100" s="1151" t="s">
        <v>925</v>
      </c>
      <c r="D100" s="1151" t="s">
        <v>920</v>
      </c>
      <c r="E100" s="1150"/>
      <c r="F100" s="1151">
        <v>200</v>
      </c>
      <c r="G100" s="1272">
        <f t="shared" si="6"/>
        <v>0</v>
      </c>
    </row>
    <row r="101" spans="1:9" ht="25.5">
      <c r="A101" s="1152">
        <v>87</v>
      </c>
      <c r="B101" s="1151" t="s">
        <v>922</v>
      </c>
      <c r="C101" s="1151" t="s">
        <v>921</v>
      </c>
      <c r="D101" s="1151" t="s">
        <v>920</v>
      </c>
      <c r="E101" s="1150"/>
      <c r="F101" s="1151">
        <v>800</v>
      </c>
      <c r="G101" s="1272">
        <f t="shared" si="6"/>
        <v>0</v>
      </c>
    </row>
    <row r="102" spans="1:9">
      <c r="A102" s="1152">
        <v>88</v>
      </c>
      <c r="B102" s="1151" t="s">
        <v>3273</v>
      </c>
      <c r="C102" s="1151" t="s">
        <v>3272</v>
      </c>
      <c r="D102" s="1151" t="s">
        <v>43</v>
      </c>
      <c r="E102" s="1150"/>
      <c r="F102" s="1151">
        <v>2</v>
      </c>
      <c r="G102" s="1272">
        <f t="shared" si="6"/>
        <v>0</v>
      </c>
    </row>
    <row r="103" spans="1:9">
      <c r="A103" s="1152"/>
      <c r="B103" s="1151" t="s">
        <v>919</v>
      </c>
      <c r="C103" s="1153" t="s">
        <v>918</v>
      </c>
      <c r="D103" s="1151"/>
      <c r="E103" s="1274"/>
      <c r="F103" s="1151"/>
      <c r="G103" s="1273">
        <f>ROUND(SUM(G104:G108),2)</f>
        <v>0</v>
      </c>
    </row>
    <row r="104" spans="1:9" ht="25.5">
      <c r="A104" s="1152">
        <v>89</v>
      </c>
      <c r="B104" s="1151" t="s">
        <v>3271</v>
      </c>
      <c r="C104" s="1151" t="s">
        <v>3270</v>
      </c>
      <c r="D104" s="1151" t="s">
        <v>43</v>
      </c>
      <c r="E104" s="1150"/>
      <c r="F104" s="1151">
        <v>1</v>
      </c>
      <c r="G104" s="1272">
        <f t="shared" ref="G104:G108" si="7">ROUND(E104*F104,2)</f>
        <v>0</v>
      </c>
    </row>
    <row r="105" spans="1:9" ht="25.5">
      <c r="A105" s="1152">
        <v>90</v>
      </c>
      <c r="B105" s="1151" t="s">
        <v>3269</v>
      </c>
      <c r="C105" s="1151" t="s">
        <v>3268</v>
      </c>
      <c r="D105" s="1151" t="s">
        <v>43</v>
      </c>
      <c r="E105" s="1150"/>
      <c r="F105" s="1151">
        <v>1</v>
      </c>
      <c r="G105" s="1272">
        <f t="shared" si="7"/>
        <v>0</v>
      </c>
    </row>
    <row r="106" spans="1:9" ht="25.5">
      <c r="A106" s="1152">
        <v>91</v>
      </c>
      <c r="B106" s="1151" t="s">
        <v>917</v>
      </c>
      <c r="C106" s="1151" t="s">
        <v>916</v>
      </c>
      <c r="D106" s="1151" t="s">
        <v>43</v>
      </c>
      <c r="E106" s="1150"/>
      <c r="F106" s="1151">
        <v>2</v>
      </c>
      <c r="G106" s="1272">
        <f t="shared" si="7"/>
        <v>0</v>
      </c>
      <c r="I106" s="308"/>
    </row>
    <row r="107" spans="1:9">
      <c r="A107" s="1152">
        <v>92</v>
      </c>
      <c r="B107" s="1151" t="s">
        <v>3267</v>
      </c>
      <c r="C107" s="1151" t="s">
        <v>3266</v>
      </c>
      <c r="D107" s="1151" t="s">
        <v>43</v>
      </c>
      <c r="E107" s="1150"/>
      <c r="F107" s="1151">
        <v>1</v>
      </c>
      <c r="G107" s="1272">
        <f t="shared" si="7"/>
        <v>0</v>
      </c>
    </row>
    <row r="108" spans="1:9">
      <c r="A108" s="1152">
        <v>93</v>
      </c>
      <c r="B108" s="1151" t="s">
        <v>913</v>
      </c>
      <c r="C108" s="1151" t="s">
        <v>912</v>
      </c>
      <c r="D108" s="1151" t="s">
        <v>43</v>
      </c>
      <c r="E108" s="1150"/>
      <c r="F108" s="1151">
        <v>2</v>
      </c>
      <c r="G108" s="1272">
        <f t="shared" si="7"/>
        <v>0</v>
      </c>
    </row>
    <row r="109" spans="1:9">
      <c r="A109" s="1152"/>
      <c r="B109" s="1151" t="s">
        <v>909</v>
      </c>
      <c r="C109" s="1153" t="s">
        <v>908</v>
      </c>
      <c r="D109" s="1151"/>
      <c r="E109" s="1274"/>
      <c r="F109" s="1151"/>
      <c r="G109" s="1273">
        <f>ROUND(SUM(G110:G113),2)</f>
        <v>0</v>
      </c>
    </row>
    <row r="110" spans="1:9">
      <c r="A110" s="1152">
        <v>94</v>
      </c>
      <c r="B110" s="1151" t="s">
        <v>907</v>
      </c>
      <c r="C110" s="1151" t="s">
        <v>906</v>
      </c>
      <c r="D110" s="1151" t="s">
        <v>43</v>
      </c>
      <c r="E110" s="1150"/>
      <c r="F110" s="1151">
        <v>9</v>
      </c>
      <c r="G110" s="1272">
        <f>ROUND(E110*F110,2)</f>
        <v>0</v>
      </c>
      <c r="I110" s="308"/>
    </row>
    <row r="111" spans="1:9">
      <c r="A111" s="1152">
        <v>95</v>
      </c>
      <c r="B111" s="1151" t="s">
        <v>905</v>
      </c>
      <c r="C111" s="1151" t="s">
        <v>904</v>
      </c>
      <c r="D111" s="1151" t="s">
        <v>43</v>
      </c>
      <c r="E111" s="1150"/>
      <c r="F111" s="1151">
        <v>30</v>
      </c>
      <c r="G111" s="1272">
        <f>ROUND(E111*F111,2)</f>
        <v>0</v>
      </c>
    </row>
    <row r="112" spans="1:9" ht="25.5">
      <c r="A112" s="1152">
        <v>96</v>
      </c>
      <c r="B112" s="1151" t="s">
        <v>903</v>
      </c>
      <c r="C112" s="1151" t="s">
        <v>902</v>
      </c>
      <c r="D112" s="1151" t="s">
        <v>43</v>
      </c>
      <c r="E112" s="1150"/>
      <c r="F112" s="1151">
        <v>9</v>
      </c>
      <c r="G112" s="1272">
        <f>ROUND(E112*F112,2)</f>
        <v>0</v>
      </c>
    </row>
    <row r="113" spans="1:7">
      <c r="A113" s="1152">
        <v>97</v>
      </c>
      <c r="B113" s="1151" t="s">
        <v>901</v>
      </c>
      <c r="C113" s="1151" t="s">
        <v>900</v>
      </c>
      <c r="D113" s="1151" t="s">
        <v>43</v>
      </c>
      <c r="E113" s="1150"/>
      <c r="F113" s="1151">
        <v>30</v>
      </c>
      <c r="G113" s="1272">
        <f>ROUND(E113*F113,2)</f>
        <v>0</v>
      </c>
    </row>
    <row r="114" spans="1:7">
      <c r="A114" s="1152"/>
      <c r="B114" s="1151" t="s">
        <v>899</v>
      </c>
      <c r="C114" s="1153" t="s">
        <v>898</v>
      </c>
      <c r="D114" s="1151"/>
      <c r="E114" s="1274"/>
      <c r="F114" s="1151"/>
      <c r="G114" s="1273">
        <f>ROUND(SUM(G115:G116),2)</f>
        <v>0</v>
      </c>
    </row>
    <row r="115" spans="1:7" ht="25.5">
      <c r="A115" s="1152">
        <v>98</v>
      </c>
      <c r="B115" s="1151" t="s">
        <v>897</v>
      </c>
      <c r="C115" s="1151" t="s">
        <v>896</v>
      </c>
      <c r="D115" s="1151" t="s">
        <v>43</v>
      </c>
      <c r="E115" s="1150"/>
      <c r="F115" s="1151">
        <v>1</v>
      </c>
      <c r="G115" s="1272">
        <f>ROUND(E115*F115,2)</f>
        <v>0</v>
      </c>
    </row>
    <row r="116" spans="1:7">
      <c r="A116" s="1152">
        <v>99</v>
      </c>
      <c r="B116" s="1151" t="s">
        <v>895</v>
      </c>
      <c r="C116" s="1151" t="s">
        <v>894</v>
      </c>
      <c r="D116" s="1151" t="s">
        <v>893</v>
      </c>
      <c r="E116" s="1150"/>
      <c r="F116" s="1151">
        <v>320</v>
      </c>
      <c r="G116" s="1272">
        <f>ROUND(E116*F116,2)</f>
        <v>0</v>
      </c>
    </row>
    <row r="117" spans="1:7">
      <c r="A117" s="1152"/>
      <c r="B117" s="1151" t="s">
        <v>3265</v>
      </c>
      <c r="C117" s="1154" t="s">
        <v>3264</v>
      </c>
      <c r="D117" s="1151"/>
      <c r="E117" s="1274"/>
      <c r="F117" s="1151"/>
      <c r="G117" s="1273">
        <f>ROUND(G118+G123+G133,2)</f>
        <v>0</v>
      </c>
    </row>
    <row r="118" spans="1:7">
      <c r="A118" s="1152"/>
      <c r="B118" s="1151" t="s">
        <v>1043</v>
      </c>
      <c r="C118" s="1153" t="s">
        <v>1042</v>
      </c>
      <c r="D118" s="1151"/>
      <c r="E118" s="1150"/>
      <c r="F118" s="1151"/>
      <c r="G118" s="1273">
        <f>ROUND(SUM(G119:G122),2)</f>
        <v>0</v>
      </c>
    </row>
    <row r="119" spans="1:7">
      <c r="A119" s="1152">
        <v>100</v>
      </c>
      <c r="B119" s="1151" t="s">
        <v>1041</v>
      </c>
      <c r="C119" s="1151" t="s">
        <v>1040</v>
      </c>
      <c r="D119" s="1151" t="s">
        <v>942</v>
      </c>
      <c r="E119" s="1150"/>
      <c r="F119" s="1151">
        <v>300</v>
      </c>
      <c r="G119" s="1272">
        <f t="shared" ref="G119:G122" si="8">ROUND(E119*F119,2)</f>
        <v>0</v>
      </c>
    </row>
    <row r="120" spans="1:7">
      <c r="A120" s="1152">
        <v>101</v>
      </c>
      <c r="B120" s="1151" t="s">
        <v>1039</v>
      </c>
      <c r="C120" s="1151" t="s">
        <v>1038</v>
      </c>
      <c r="D120" s="1151" t="s">
        <v>942</v>
      </c>
      <c r="E120" s="1150"/>
      <c r="F120" s="1151">
        <v>580</v>
      </c>
      <c r="G120" s="1272">
        <f t="shared" si="8"/>
        <v>0</v>
      </c>
    </row>
    <row r="121" spans="1:7">
      <c r="A121" s="1152">
        <v>102</v>
      </c>
      <c r="B121" s="1151" t="s">
        <v>1035</v>
      </c>
      <c r="C121" s="1151" t="s">
        <v>1034</v>
      </c>
      <c r="D121" s="1151" t="s">
        <v>43</v>
      </c>
      <c r="E121" s="1150"/>
      <c r="F121" s="1151">
        <v>6</v>
      </c>
      <c r="G121" s="1272">
        <f t="shared" si="8"/>
        <v>0</v>
      </c>
    </row>
    <row r="122" spans="1:7">
      <c r="A122" s="1152">
        <v>103</v>
      </c>
      <c r="B122" s="1151" t="s">
        <v>3263</v>
      </c>
      <c r="C122" s="1151" t="s">
        <v>3262</v>
      </c>
      <c r="D122" s="1151" t="s">
        <v>537</v>
      </c>
      <c r="E122" s="1150"/>
      <c r="F122" s="1151">
        <v>0.73</v>
      </c>
      <c r="G122" s="1272">
        <f t="shared" si="8"/>
        <v>0</v>
      </c>
    </row>
    <row r="123" spans="1:7">
      <c r="A123" s="1152"/>
      <c r="B123" s="1151" t="s">
        <v>1005</v>
      </c>
      <c r="C123" s="1153" t="s">
        <v>1004</v>
      </c>
      <c r="D123" s="1151"/>
      <c r="E123" s="1150"/>
      <c r="F123" s="1151"/>
      <c r="G123" s="1273">
        <f>ROUND(SUM(G124:G132),2)</f>
        <v>0</v>
      </c>
    </row>
    <row r="124" spans="1:7">
      <c r="A124" s="1152">
        <v>104</v>
      </c>
      <c r="B124" s="1151" t="s">
        <v>1003</v>
      </c>
      <c r="C124" s="1151" t="s">
        <v>1002</v>
      </c>
      <c r="D124" s="1151" t="s">
        <v>893</v>
      </c>
      <c r="E124" s="1150"/>
      <c r="F124" s="1151">
        <v>0.73</v>
      </c>
      <c r="G124" s="1272">
        <f t="shared" ref="G124:G132" si="9">ROUND(E124*F124,2)</f>
        <v>0</v>
      </c>
    </row>
    <row r="125" spans="1:7" ht="102">
      <c r="A125" s="1152">
        <v>105</v>
      </c>
      <c r="B125" s="1151" t="s">
        <v>3261</v>
      </c>
      <c r="C125" s="1151" t="s">
        <v>3260</v>
      </c>
      <c r="D125" s="1151" t="s">
        <v>942</v>
      </c>
      <c r="E125" s="1150"/>
      <c r="F125" s="1151">
        <v>150</v>
      </c>
      <c r="G125" s="1272">
        <f t="shared" si="9"/>
        <v>0</v>
      </c>
    </row>
    <row r="126" spans="1:7" ht="114.75">
      <c r="A126" s="1152">
        <v>106</v>
      </c>
      <c r="B126" s="1151" t="s">
        <v>997</v>
      </c>
      <c r="C126" s="1151" t="s">
        <v>3259</v>
      </c>
      <c r="D126" s="1151" t="s">
        <v>942</v>
      </c>
      <c r="E126" s="1150"/>
      <c r="F126" s="1151">
        <v>580</v>
      </c>
      <c r="G126" s="1272">
        <f t="shared" si="9"/>
        <v>0</v>
      </c>
    </row>
    <row r="127" spans="1:7">
      <c r="A127" s="1152">
        <v>107</v>
      </c>
      <c r="B127" s="1151" t="s">
        <v>3258</v>
      </c>
      <c r="C127" s="1151" t="s">
        <v>3257</v>
      </c>
      <c r="D127" s="1151" t="s">
        <v>942</v>
      </c>
      <c r="E127" s="1150"/>
      <c r="F127" s="1151">
        <v>730</v>
      </c>
      <c r="G127" s="1272">
        <f t="shared" si="9"/>
        <v>0</v>
      </c>
    </row>
    <row r="128" spans="1:7" ht="89.25">
      <c r="A128" s="1152">
        <v>108</v>
      </c>
      <c r="B128" s="1151" t="s">
        <v>993</v>
      </c>
      <c r="C128" s="1151" t="s">
        <v>992</v>
      </c>
      <c r="D128" s="1151" t="s">
        <v>43</v>
      </c>
      <c r="E128" s="1150"/>
      <c r="F128" s="1151">
        <v>4</v>
      </c>
      <c r="G128" s="1272">
        <f t="shared" si="9"/>
        <v>0</v>
      </c>
    </row>
    <row r="129" spans="1:7" ht="76.5">
      <c r="A129" s="1152">
        <v>109</v>
      </c>
      <c r="B129" s="1151" t="s">
        <v>3256</v>
      </c>
      <c r="C129" s="1151" t="s">
        <v>3255</v>
      </c>
      <c r="D129" s="1151" t="s">
        <v>43</v>
      </c>
      <c r="E129" s="1150"/>
      <c r="F129" s="1151">
        <v>1</v>
      </c>
      <c r="G129" s="1272">
        <f t="shared" si="9"/>
        <v>0</v>
      </c>
    </row>
    <row r="130" spans="1:7" ht="25.5">
      <c r="A130" s="1152">
        <v>110</v>
      </c>
      <c r="B130" s="1151" t="s">
        <v>985</v>
      </c>
      <c r="C130" s="1151" t="s">
        <v>3254</v>
      </c>
      <c r="D130" s="1151" t="s">
        <v>43</v>
      </c>
      <c r="E130" s="1150"/>
      <c r="F130" s="1151">
        <v>1</v>
      </c>
      <c r="G130" s="1272">
        <f t="shared" si="9"/>
        <v>0</v>
      </c>
    </row>
    <row r="131" spans="1:7" ht="38.25">
      <c r="A131" s="1152">
        <v>111</v>
      </c>
      <c r="B131" s="1151" t="s">
        <v>3253</v>
      </c>
      <c r="C131" s="1151" t="s">
        <v>3252</v>
      </c>
      <c r="D131" s="1151" t="s">
        <v>981</v>
      </c>
      <c r="E131" s="1150"/>
      <c r="F131" s="1151">
        <v>10</v>
      </c>
      <c r="G131" s="1272">
        <f t="shared" si="9"/>
        <v>0</v>
      </c>
    </row>
    <row r="132" spans="1:7" ht="25.5">
      <c r="A132" s="1152">
        <v>112</v>
      </c>
      <c r="B132" s="1151" t="s">
        <v>983</v>
      </c>
      <c r="C132" s="1151" t="s">
        <v>982</v>
      </c>
      <c r="D132" s="1151" t="s">
        <v>981</v>
      </c>
      <c r="E132" s="1150"/>
      <c r="F132" s="1151">
        <v>3</v>
      </c>
      <c r="G132" s="1272">
        <f t="shared" si="9"/>
        <v>0</v>
      </c>
    </row>
    <row r="133" spans="1:7">
      <c r="A133" s="1152"/>
      <c r="B133" s="1151" t="s">
        <v>3251</v>
      </c>
      <c r="C133" s="1153" t="s">
        <v>908</v>
      </c>
      <c r="D133" s="1151"/>
      <c r="E133" s="1274"/>
      <c r="F133" s="1151"/>
      <c r="G133" s="1273">
        <f>ROUND(SUM(G134:G135),2)</f>
        <v>0</v>
      </c>
    </row>
    <row r="134" spans="1:7">
      <c r="A134" s="1152">
        <v>113</v>
      </c>
      <c r="B134" s="1151" t="s">
        <v>907</v>
      </c>
      <c r="C134" s="1151" t="s">
        <v>906</v>
      </c>
      <c r="D134" s="1151" t="s">
        <v>43</v>
      </c>
      <c r="E134" s="1150"/>
      <c r="F134" s="1151">
        <v>6</v>
      </c>
      <c r="G134" s="1272">
        <f>ROUND(E134*F134,2)</f>
        <v>0</v>
      </c>
    </row>
    <row r="135" spans="1:7" ht="25.5">
      <c r="A135" s="1152">
        <v>114</v>
      </c>
      <c r="B135" s="1151" t="s">
        <v>903</v>
      </c>
      <c r="C135" s="1151" t="s">
        <v>902</v>
      </c>
      <c r="D135" s="1151" t="s">
        <v>43</v>
      </c>
      <c r="E135" s="1150"/>
      <c r="F135" s="1151">
        <v>6</v>
      </c>
      <c r="G135" s="1272">
        <f>ROUND(E135*F135,2)</f>
        <v>0</v>
      </c>
    </row>
    <row r="136" spans="1:7">
      <c r="E136" s="1149" t="s">
        <v>581</v>
      </c>
      <c r="F136" s="388"/>
      <c r="G136" s="1149">
        <f>ROUND(G7+G117,2)</f>
        <v>0</v>
      </c>
    </row>
  </sheetData>
  <mergeCells count="4">
    <mergeCell ref="B1:G1"/>
    <mergeCell ref="C2:H2"/>
    <mergeCell ref="B3:C3"/>
    <mergeCell ref="C4:H4"/>
  </mergeCells>
  <pageMargins left="1.3779527559055118" right="0.39370078740157483" top="0.19685039370078741" bottom="0.19685039370078741" header="0" footer="0"/>
  <pageSetup paperSize="9" scale="57" orientation="portrait"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R58"/>
  <sheetViews>
    <sheetView view="pageBreakPreview" zoomScale="110" zoomScaleNormal="85" zoomScaleSheetLayoutView="110" workbookViewId="0">
      <selection activeCell="C10" sqref="C10"/>
    </sheetView>
  </sheetViews>
  <sheetFormatPr defaultRowHeight="12.75"/>
  <cols>
    <col min="1" max="1" width="7.625" style="86" customWidth="1"/>
    <col min="2" max="2" width="43.75" style="594" customWidth="1"/>
    <col min="3" max="3" width="5" style="791" bestFit="1" customWidth="1"/>
    <col min="4" max="4" width="8.125" style="594" customWidth="1"/>
    <col min="5" max="5" width="8.375" style="773" customWidth="1"/>
    <col min="6" max="6" width="13.75" style="773" customWidth="1"/>
    <col min="7" max="7" width="10.75" style="594" customWidth="1"/>
    <col min="8" max="256" width="9.125" style="594"/>
    <col min="257" max="257" width="9.375" style="594" customWidth="1"/>
    <col min="258" max="258" width="50.75" style="594" customWidth="1"/>
    <col min="259" max="259" width="5" style="594" bestFit="1" customWidth="1"/>
    <col min="260" max="260" width="9.375" style="594" customWidth="1"/>
    <col min="261" max="261" width="8.375" style="594" customWidth="1"/>
    <col min="262" max="262" width="18" style="594" customWidth="1"/>
    <col min="263" max="263" width="10.75" style="594" customWidth="1"/>
    <col min="264" max="512" width="9.125" style="594"/>
    <col min="513" max="513" width="9.375" style="594" customWidth="1"/>
    <col min="514" max="514" width="50.75" style="594" customWidth="1"/>
    <col min="515" max="515" width="5" style="594" bestFit="1" customWidth="1"/>
    <col min="516" max="516" width="9.375" style="594" customWidth="1"/>
    <col min="517" max="517" width="8.375" style="594" customWidth="1"/>
    <col min="518" max="518" width="18" style="594" customWidth="1"/>
    <col min="519" max="519" width="10.75" style="594" customWidth="1"/>
    <col min="520" max="768" width="9.125" style="594"/>
    <col min="769" max="769" width="9.375" style="594" customWidth="1"/>
    <col min="770" max="770" width="50.75" style="594" customWidth="1"/>
    <col min="771" max="771" width="5" style="594" bestFit="1" customWidth="1"/>
    <col min="772" max="772" width="9.375" style="594" customWidth="1"/>
    <col min="773" max="773" width="8.375" style="594" customWidth="1"/>
    <col min="774" max="774" width="18" style="594" customWidth="1"/>
    <col min="775" max="775" width="10.75" style="594" customWidth="1"/>
    <col min="776" max="1024" width="9.125" style="594"/>
    <col min="1025" max="1025" width="9.375" style="594" customWidth="1"/>
    <col min="1026" max="1026" width="50.75" style="594" customWidth="1"/>
    <col min="1027" max="1027" width="5" style="594" bestFit="1" customWidth="1"/>
    <col min="1028" max="1028" width="9.375" style="594" customWidth="1"/>
    <col min="1029" max="1029" width="8.375" style="594" customWidth="1"/>
    <col min="1030" max="1030" width="18" style="594" customWidth="1"/>
    <col min="1031" max="1031" width="10.75" style="594" customWidth="1"/>
    <col min="1032" max="1280" width="9.125" style="594"/>
    <col min="1281" max="1281" width="9.375" style="594" customWidth="1"/>
    <col min="1282" max="1282" width="50.75" style="594" customWidth="1"/>
    <col min="1283" max="1283" width="5" style="594" bestFit="1" customWidth="1"/>
    <col min="1284" max="1284" width="9.375" style="594" customWidth="1"/>
    <col min="1285" max="1285" width="8.375" style="594" customWidth="1"/>
    <col min="1286" max="1286" width="18" style="594" customWidth="1"/>
    <col min="1287" max="1287" width="10.75" style="594" customWidth="1"/>
    <col min="1288" max="1536" width="9.125" style="594"/>
    <col min="1537" max="1537" width="9.375" style="594" customWidth="1"/>
    <col min="1538" max="1538" width="50.75" style="594" customWidth="1"/>
    <col min="1539" max="1539" width="5" style="594" bestFit="1" customWidth="1"/>
    <col min="1540" max="1540" width="9.375" style="594" customWidth="1"/>
    <col min="1541" max="1541" width="8.375" style="594" customWidth="1"/>
    <col min="1542" max="1542" width="18" style="594" customWidth="1"/>
    <col min="1543" max="1543" width="10.75" style="594" customWidth="1"/>
    <col min="1544" max="1792" width="9.125" style="594"/>
    <col min="1793" max="1793" width="9.375" style="594" customWidth="1"/>
    <col min="1794" max="1794" width="50.75" style="594" customWidth="1"/>
    <col min="1795" max="1795" width="5" style="594" bestFit="1" customWidth="1"/>
    <col min="1796" max="1796" width="9.375" style="594" customWidth="1"/>
    <col min="1797" max="1797" width="8.375" style="594" customWidth="1"/>
    <col min="1798" max="1798" width="18" style="594" customWidth="1"/>
    <col min="1799" max="1799" width="10.75" style="594" customWidth="1"/>
    <col min="1800" max="2048" width="9.125" style="594"/>
    <col min="2049" max="2049" width="9.375" style="594" customWidth="1"/>
    <col min="2050" max="2050" width="50.75" style="594" customWidth="1"/>
    <col min="2051" max="2051" width="5" style="594" bestFit="1" customWidth="1"/>
    <col min="2052" max="2052" width="9.375" style="594" customWidth="1"/>
    <col min="2053" max="2053" width="8.375" style="594" customWidth="1"/>
    <col min="2054" max="2054" width="18" style="594" customWidth="1"/>
    <col min="2055" max="2055" width="10.75" style="594" customWidth="1"/>
    <col min="2056" max="2304" width="9.125" style="594"/>
    <col min="2305" max="2305" width="9.375" style="594" customWidth="1"/>
    <col min="2306" max="2306" width="50.75" style="594" customWidth="1"/>
    <col min="2307" max="2307" width="5" style="594" bestFit="1" customWidth="1"/>
    <col min="2308" max="2308" width="9.375" style="594" customWidth="1"/>
    <col min="2309" max="2309" width="8.375" style="594" customWidth="1"/>
    <col min="2310" max="2310" width="18" style="594" customWidth="1"/>
    <col min="2311" max="2311" width="10.75" style="594" customWidth="1"/>
    <col min="2312" max="2560" width="9.125" style="594"/>
    <col min="2561" max="2561" width="9.375" style="594" customWidth="1"/>
    <col min="2562" max="2562" width="50.75" style="594" customWidth="1"/>
    <col min="2563" max="2563" width="5" style="594" bestFit="1" customWidth="1"/>
    <col min="2564" max="2564" width="9.375" style="594" customWidth="1"/>
    <col min="2565" max="2565" width="8.375" style="594" customWidth="1"/>
    <col min="2566" max="2566" width="18" style="594" customWidth="1"/>
    <col min="2567" max="2567" width="10.75" style="594" customWidth="1"/>
    <col min="2568" max="2816" width="9.125" style="594"/>
    <col min="2817" max="2817" width="9.375" style="594" customWidth="1"/>
    <col min="2818" max="2818" width="50.75" style="594" customWidth="1"/>
    <col min="2819" max="2819" width="5" style="594" bestFit="1" customWidth="1"/>
    <col min="2820" max="2820" width="9.375" style="594" customWidth="1"/>
    <col min="2821" max="2821" width="8.375" style="594" customWidth="1"/>
    <col min="2822" max="2822" width="18" style="594" customWidth="1"/>
    <col min="2823" max="2823" width="10.75" style="594" customWidth="1"/>
    <col min="2824" max="3072" width="9.125" style="594"/>
    <col min="3073" max="3073" width="9.375" style="594" customWidth="1"/>
    <col min="3074" max="3074" width="50.75" style="594" customWidth="1"/>
    <col min="3075" max="3075" width="5" style="594" bestFit="1" customWidth="1"/>
    <col min="3076" max="3076" width="9.375" style="594" customWidth="1"/>
    <col min="3077" max="3077" width="8.375" style="594" customWidth="1"/>
    <col min="3078" max="3078" width="18" style="594" customWidth="1"/>
    <col min="3079" max="3079" width="10.75" style="594" customWidth="1"/>
    <col min="3080" max="3328" width="9.125" style="594"/>
    <col min="3329" max="3329" width="9.375" style="594" customWidth="1"/>
    <col min="3330" max="3330" width="50.75" style="594" customWidth="1"/>
    <col min="3331" max="3331" width="5" style="594" bestFit="1" customWidth="1"/>
    <col min="3332" max="3332" width="9.375" style="594" customWidth="1"/>
    <col min="3333" max="3333" width="8.375" style="594" customWidth="1"/>
    <col min="3334" max="3334" width="18" style="594" customWidth="1"/>
    <col min="3335" max="3335" width="10.75" style="594" customWidth="1"/>
    <col min="3336" max="3584" width="9.125" style="594"/>
    <col min="3585" max="3585" width="9.375" style="594" customWidth="1"/>
    <col min="3586" max="3586" width="50.75" style="594" customWidth="1"/>
    <col min="3587" max="3587" width="5" style="594" bestFit="1" customWidth="1"/>
    <col min="3588" max="3588" width="9.375" style="594" customWidth="1"/>
    <col min="3589" max="3589" width="8.375" style="594" customWidth="1"/>
    <col min="3590" max="3590" width="18" style="594" customWidth="1"/>
    <col min="3591" max="3591" width="10.75" style="594" customWidth="1"/>
    <col min="3592" max="3840" width="9.125" style="594"/>
    <col min="3841" max="3841" width="9.375" style="594" customWidth="1"/>
    <col min="3842" max="3842" width="50.75" style="594" customWidth="1"/>
    <col min="3843" max="3843" width="5" style="594" bestFit="1" customWidth="1"/>
    <col min="3844" max="3844" width="9.375" style="594" customWidth="1"/>
    <col min="3845" max="3845" width="8.375" style="594" customWidth="1"/>
    <col min="3846" max="3846" width="18" style="594" customWidth="1"/>
    <col min="3847" max="3847" width="10.75" style="594" customWidth="1"/>
    <col min="3848" max="4096" width="9.125" style="594"/>
    <col min="4097" max="4097" width="9.375" style="594" customWidth="1"/>
    <col min="4098" max="4098" width="50.75" style="594" customWidth="1"/>
    <col min="4099" max="4099" width="5" style="594" bestFit="1" customWidth="1"/>
    <col min="4100" max="4100" width="9.375" style="594" customWidth="1"/>
    <col min="4101" max="4101" width="8.375" style="594" customWidth="1"/>
    <col min="4102" max="4102" width="18" style="594" customWidth="1"/>
    <col min="4103" max="4103" width="10.75" style="594" customWidth="1"/>
    <col min="4104" max="4352" width="9.125" style="594"/>
    <col min="4353" max="4353" width="9.375" style="594" customWidth="1"/>
    <col min="4354" max="4354" width="50.75" style="594" customWidth="1"/>
    <col min="4355" max="4355" width="5" style="594" bestFit="1" customWidth="1"/>
    <col min="4356" max="4356" width="9.375" style="594" customWidth="1"/>
    <col min="4357" max="4357" width="8.375" style="594" customWidth="1"/>
    <col min="4358" max="4358" width="18" style="594" customWidth="1"/>
    <col min="4359" max="4359" width="10.75" style="594" customWidth="1"/>
    <col min="4360" max="4608" width="9.125" style="594"/>
    <col min="4609" max="4609" width="9.375" style="594" customWidth="1"/>
    <col min="4610" max="4610" width="50.75" style="594" customWidth="1"/>
    <col min="4611" max="4611" width="5" style="594" bestFit="1" customWidth="1"/>
    <col min="4612" max="4612" width="9.375" style="594" customWidth="1"/>
    <col min="4613" max="4613" width="8.375" style="594" customWidth="1"/>
    <col min="4614" max="4614" width="18" style="594" customWidth="1"/>
    <col min="4615" max="4615" width="10.75" style="594" customWidth="1"/>
    <col min="4616" max="4864" width="9.125" style="594"/>
    <col min="4865" max="4865" width="9.375" style="594" customWidth="1"/>
    <col min="4866" max="4866" width="50.75" style="594" customWidth="1"/>
    <col min="4867" max="4867" width="5" style="594" bestFit="1" customWidth="1"/>
    <col min="4868" max="4868" width="9.375" style="594" customWidth="1"/>
    <col min="4869" max="4869" width="8.375" style="594" customWidth="1"/>
    <col min="4870" max="4870" width="18" style="594" customWidth="1"/>
    <col min="4871" max="4871" width="10.75" style="594" customWidth="1"/>
    <col min="4872" max="5120" width="9.125" style="594"/>
    <col min="5121" max="5121" width="9.375" style="594" customWidth="1"/>
    <col min="5122" max="5122" width="50.75" style="594" customWidth="1"/>
    <col min="5123" max="5123" width="5" style="594" bestFit="1" customWidth="1"/>
    <col min="5124" max="5124" width="9.375" style="594" customWidth="1"/>
    <col min="5125" max="5125" width="8.375" style="594" customWidth="1"/>
    <col min="5126" max="5126" width="18" style="594" customWidth="1"/>
    <col min="5127" max="5127" width="10.75" style="594" customWidth="1"/>
    <col min="5128" max="5376" width="9.125" style="594"/>
    <col min="5377" max="5377" width="9.375" style="594" customWidth="1"/>
    <col min="5378" max="5378" width="50.75" style="594" customWidth="1"/>
    <col min="5379" max="5379" width="5" style="594" bestFit="1" customWidth="1"/>
    <col min="5380" max="5380" width="9.375" style="594" customWidth="1"/>
    <col min="5381" max="5381" width="8.375" style="594" customWidth="1"/>
    <col min="5382" max="5382" width="18" style="594" customWidth="1"/>
    <col min="5383" max="5383" width="10.75" style="594" customWidth="1"/>
    <col min="5384" max="5632" width="9.125" style="594"/>
    <col min="5633" max="5633" width="9.375" style="594" customWidth="1"/>
    <col min="5634" max="5634" width="50.75" style="594" customWidth="1"/>
    <col min="5635" max="5635" width="5" style="594" bestFit="1" customWidth="1"/>
    <col min="5636" max="5636" width="9.375" style="594" customWidth="1"/>
    <col min="5637" max="5637" width="8.375" style="594" customWidth="1"/>
    <col min="5638" max="5638" width="18" style="594" customWidth="1"/>
    <col min="5639" max="5639" width="10.75" style="594" customWidth="1"/>
    <col min="5640" max="5888" width="9.125" style="594"/>
    <col min="5889" max="5889" width="9.375" style="594" customWidth="1"/>
    <col min="5890" max="5890" width="50.75" style="594" customWidth="1"/>
    <col min="5891" max="5891" width="5" style="594" bestFit="1" customWidth="1"/>
    <col min="5892" max="5892" width="9.375" style="594" customWidth="1"/>
    <col min="5893" max="5893" width="8.375" style="594" customWidth="1"/>
    <col min="5894" max="5894" width="18" style="594" customWidth="1"/>
    <col min="5895" max="5895" width="10.75" style="594" customWidth="1"/>
    <col min="5896" max="6144" width="9.125" style="594"/>
    <col min="6145" max="6145" width="9.375" style="594" customWidth="1"/>
    <col min="6146" max="6146" width="50.75" style="594" customWidth="1"/>
    <col min="6147" max="6147" width="5" style="594" bestFit="1" customWidth="1"/>
    <col min="6148" max="6148" width="9.375" style="594" customWidth="1"/>
    <col min="6149" max="6149" width="8.375" style="594" customWidth="1"/>
    <col min="6150" max="6150" width="18" style="594" customWidth="1"/>
    <col min="6151" max="6151" width="10.75" style="594" customWidth="1"/>
    <col min="6152" max="6400" width="9.125" style="594"/>
    <col min="6401" max="6401" width="9.375" style="594" customWidth="1"/>
    <col min="6402" max="6402" width="50.75" style="594" customWidth="1"/>
    <col min="6403" max="6403" width="5" style="594" bestFit="1" customWidth="1"/>
    <col min="6404" max="6404" width="9.375" style="594" customWidth="1"/>
    <col min="6405" max="6405" width="8.375" style="594" customWidth="1"/>
    <col min="6406" max="6406" width="18" style="594" customWidth="1"/>
    <col min="6407" max="6407" width="10.75" style="594" customWidth="1"/>
    <col min="6408" max="6656" width="9.125" style="594"/>
    <col min="6657" max="6657" width="9.375" style="594" customWidth="1"/>
    <col min="6658" max="6658" width="50.75" style="594" customWidth="1"/>
    <col min="6659" max="6659" width="5" style="594" bestFit="1" customWidth="1"/>
    <col min="6660" max="6660" width="9.375" style="594" customWidth="1"/>
    <col min="6661" max="6661" width="8.375" style="594" customWidth="1"/>
    <col min="6662" max="6662" width="18" style="594" customWidth="1"/>
    <col min="6663" max="6663" width="10.75" style="594" customWidth="1"/>
    <col min="6664" max="6912" width="9.125" style="594"/>
    <col min="6913" max="6913" width="9.375" style="594" customWidth="1"/>
    <col min="6914" max="6914" width="50.75" style="594" customWidth="1"/>
    <col min="6915" max="6915" width="5" style="594" bestFit="1" customWidth="1"/>
    <col min="6916" max="6916" width="9.375" style="594" customWidth="1"/>
    <col min="6917" max="6917" width="8.375" style="594" customWidth="1"/>
    <col min="6918" max="6918" width="18" style="594" customWidth="1"/>
    <col min="6919" max="6919" width="10.75" style="594" customWidth="1"/>
    <col min="6920" max="7168" width="9.125" style="594"/>
    <col min="7169" max="7169" width="9.375" style="594" customWidth="1"/>
    <col min="7170" max="7170" width="50.75" style="594" customWidth="1"/>
    <col min="7171" max="7171" width="5" style="594" bestFit="1" customWidth="1"/>
    <col min="7172" max="7172" width="9.375" style="594" customWidth="1"/>
    <col min="7173" max="7173" width="8.375" style="594" customWidth="1"/>
    <col min="7174" max="7174" width="18" style="594" customWidth="1"/>
    <col min="7175" max="7175" width="10.75" style="594" customWidth="1"/>
    <col min="7176" max="7424" width="9.125" style="594"/>
    <col min="7425" max="7425" width="9.375" style="594" customWidth="1"/>
    <col min="7426" max="7426" width="50.75" style="594" customWidth="1"/>
    <col min="7427" max="7427" width="5" style="594" bestFit="1" customWidth="1"/>
    <col min="7428" max="7428" width="9.375" style="594" customWidth="1"/>
    <col min="7429" max="7429" width="8.375" style="594" customWidth="1"/>
    <col min="7430" max="7430" width="18" style="594" customWidth="1"/>
    <col min="7431" max="7431" width="10.75" style="594" customWidth="1"/>
    <col min="7432" max="7680" width="9.125" style="594"/>
    <col min="7681" max="7681" width="9.375" style="594" customWidth="1"/>
    <col min="7682" max="7682" width="50.75" style="594" customWidth="1"/>
    <col min="7683" max="7683" width="5" style="594" bestFit="1" customWidth="1"/>
    <col min="7684" max="7684" width="9.375" style="594" customWidth="1"/>
    <col min="7685" max="7685" width="8.375" style="594" customWidth="1"/>
    <col min="7686" max="7686" width="18" style="594" customWidth="1"/>
    <col min="7687" max="7687" width="10.75" style="594" customWidth="1"/>
    <col min="7688" max="7936" width="9.125" style="594"/>
    <col min="7937" max="7937" width="9.375" style="594" customWidth="1"/>
    <col min="7938" max="7938" width="50.75" style="594" customWidth="1"/>
    <col min="7939" max="7939" width="5" style="594" bestFit="1" customWidth="1"/>
    <col min="7940" max="7940" width="9.375" style="594" customWidth="1"/>
    <col min="7941" max="7941" width="8.375" style="594" customWidth="1"/>
    <col min="7942" max="7942" width="18" style="594" customWidth="1"/>
    <col min="7943" max="7943" width="10.75" style="594" customWidth="1"/>
    <col min="7944" max="8192" width="9.125" style="594"/>
    <col min="8193" max="8193" width="9.375" style="594" customWidth="1"/>
    <col min="8194" max="8194" width="50.75" style="594" customWidth="1"/>
    <col min="8195" max="8195" width="5" style="594" bestFit="1" customWidth="1"/>
    <col min="8196" max="8196" width="9.375" style="594" customWidth="1"/>
    <col min="8197" max="8197" width="8.375" style="594" customWidth="1"/>
    <col min="8198" max="8198" width="18" style="594" customWidth="1"/>
    <col min="8199" max="8199" width="10.75" style="594" customWidth="1"/>
    <col min="8200" max="8448" width="9.125" style="594"/>
    <col min="8449" max="8449" width="9.375" style="594" customWidth="1"/>
    <col min="8450" max="8450" width="50.75" style="594" customWidth="1"/>
    <col min="8451" max="8451" width="5" style="594" bestFit="1" customWidth="1"/>
    <col min="8452" max="8452" width="9.375" style="594" customWidth="1"/>
    <col min="8453" max="8453" width="8.375" style="594" customWidth="1"/>
    <col min="8454" max="8454" width="18" style="594" customWidth="1"/>
    <col min="8455" max="8455" width="10.75" style="594" customWidth="1"/>
    <col min="8456" max="8704" width="9.125" style="594"/>
    <col min="8705" max="8705" width="9.375" style="594" customWidth="1"/>
    <col min="8706" max="8706" width="50.75" style="594" customWidth="1"/>
    <col min="8707" max="8707" width="5" style="594" bestFit="1" customWidth="1"/>
    <col min="8708" max="8708" width="9.375" style="594" customWidth="1"/>
    <col min="8709" max="8709" width="8.375" style="594" customWidth="1"/>
    <col min="8710" max="8710" width="18" style="594" customWidth="1"/>
    <col min="8711" max="8711" width="10.75" style="594" customWidth="1"/>
    <col min="8712" max="8960" width="9.125" style="594"/>
    <col min="8961" max="8961" width="9.375" style="594" customWidth="1"/>
    <col min="8962" max="8962" width="50.75" style="594" customWidth="1"/>
    <col min="8963" max="8963" width="5" style="594" bestFit="1" customWidth="1"/>
    <col min="8964" max="8964" width="9.375" style="594" customWidth="1"/>
    <col min="8965" max="8965" width="8.375" style="594" customWidth="1"/>
    <col min="8966" max="8966" width="18" style="594" customWidth="1"/>
    <col min="8967" max="8967" width="10.75" style="594" customWidth="1"/>
    <col min="8968" max="9216" width="9.125" style="594"/>
    <col min="9217" max="9217" width="9.375" style="594" customWidth="1"/>
    <col min="9218" max="9218" width="50.75" style="594" customWidth="1"/>
    <col min="9219" max="9219" width="5" style="594" bestFit="1" customWidth="1"/>
    <col min="9220" max="9220" width="9.375" style="594" customWidth="1"/>
    <col min="9221" max="9221" width="8.375" style="594" customWidth="1"/>
    <col min="9222" max="9222" width="18" style="594" customWidth="1"/>
    <col min="9223" max="9223" width="10.75" style="594" customWidth="1"/>
    <col min="9224" max="9472" width="9.125" style="594"/>
    <col min="9473" max="9473" width="9.375" style="594" customWidth="1"/>
    <col min="9474" max="9474" width="50.75" style="594" customWidth="1"/>
    <col min="9475" max="9475" width="5" style="594" bestFit="1" customWidth="1"/>
    <col min="9476" max="9476" width="9.375" style="594" customWidth="1"/>
    <col min="9477" max="9477" width="8.375" style="594" customWidth="1"/>
    <col min="9478" max="9478" width="18" style="594" customWidth="1"/>
    <col min="9479" max="9479" width="10.75" style="594" customWidth="1"/>
    <col min="9480" max="9728" width="9.125" style="594"/>
    <col min="9729" max="9729" width="9.375" style="594" customWidth="1"/>
    <col min="9730" max="9730" width="50.75" style="594" customWidth="1"/>
    <col min="9731" max="9731" width="5" style="594" bestFit="1" customWidth="1"/>
    <col min="9732" max="9732" width="9.375" style="594" customWidth="1"/>
    <col min="9733" max="9733" width="8.375" style="594" customWidth="1"/>
    <col min="9734" max="9734" width="18" style="594" customWidth="1"/>
    <col min="9735" max="9735" width="10.75" style="594" customWidth="1"/>
    <col min="9736" max="9984" width="9.125" style="594"/>
    <col min="9985" max="9985" width="9.375" style="594" customWidth="1"/>
    <col min="9986" max="9986" width="50.75" style="594" customWidth="1"/>
    <col min="9987" max="9987" width="5" style="594" bestFit="1" customWidth="1"/>
    <col min="9988" max="9988" width="9.375" style="594" customWidth="1"/>
    <col min="9989" max="9989" width="8.375" style="594" customWidth="1"/>
    <col min="9990" max="9990" width="18" style="594" customWidth="1"/>
    <col min="9991" max="9991" width="10.75" style="594" customWidth="1"/>
    <col min="9992" max="10240" width="9.125" style="594"/>
    <col min="10241" max="10241" width="9.375" style="594" customWidth="1"/>
    <col min="10242" max="10242" width="50.75" style="594" customWidth="1"/>
    <col min="10243" max="10243" width="5" style="594" bestFit="1" customWidth="1"/>
    <col min="10244" max="10244" width="9.375" style="594" customWidth="1"/>
    <col min="10245" max="10245" width="8.375" style="594" customWidth="1"/>
    <col min="10246" max="10246" width="18" style="594" customWidth="1"/>
    <col min="10247" max="10247" width="10.75" style="594" customWidth="1"/>
    <col min="10248" max="10496" width="9.125" style="594"/>
    <col min="10497" max="10497" width="9.375" style="594" customWidth="1"/>
    <col min="10498" max="10498" width="50.75" style="594" customWidth="1"/>
    <col min="10499" max="10499" width="5" style="594" bestFit="1" customWidth="1"/>
    <col min="10500" max="10500" width="9.375" style="594" customWidth="1"/>
    <col min="10501" max="10501" width="8.375" style="594" customWidth="1"/>
    <col min="10502" max="10502" width="18" style="594" customWidth="1"/>
    <col min="10503" max="10503" width="10.75" style="594" customWidth="1"/>
    <col min="10504" max="10752" width="9.125" style="594"/>
    <col min="10753" max="10753" width="9.375" style="594" customWidth="1"/>
    <col min="10754" max="10754" width="50.75" style="594" customWidth="1"/>
    <col min="10755" max="10755" width="5" style="594" bestFit="1" customWidth="1"/>
    <col min="10756" max="10756" width="9.375" style="594" customWidth="1"/>
    <col min="10757" max="10757" width="8.375" style="594" customWidth="1"/>
    <col min="10758" max="10758" width="18" style="594" customWidth="1"/>
    <col min="10759" max="10759" width="10.75" style="594" customWidth="1"/>
    <col min="10760" max="11008" width="9.125" style="594"/>
    <col min="11009" max="11009" width="9.375" style="594" customWidth="1"/>
    <col min="11010" max="11010" width="50.75" style="594" customWidth="1"/>
    <col min="11011" max="11011" width="5" style="594" bestFit="1" customWidth="1"/>
    <col min="11012" max="11012" width="9.375" style="594" customWidth="1"/>
    <col min="11013" max="11013" width="8.375" style="594" customWidth="1"/>
    <col min="11014" max="11014" width="18" style="594" customWidth="1"/>
    <col min="11015" max="11015" width="10.75" style="594" customWidth="1"/>
    <col min="11016" max="11264" width="9.125" style="594"/>
    <col min="11265" max="11265" width="9.375" style="594" customWidth="1"/>
    <col min="11266" max="11266" width="50.75" style="594" customWidth="1"/>
    <col min="11267" max="11267" width="5" style="594" bestFit="1" customWidth="1"/>
    <col min="11268" max="11268" width="9.375" style="594" customWidth="1"/>
    <col min="11269" max="11269" width="8.375" style="594" customWidth="1"/>
    <col min="11270" max="11270" width="18" style="594" customWidth="1"/>
    <col min="11271" max="11271" width="10.75" style="594" customWidth="1"/>
    <col min="11272" max="11520" width="9.125" style="594"/>
    <col min="11521" max="11521" width="9.375" style="594" customWidth="1"/>
    <col min="11522" max="11522" width="50.75" style="594" customWidth="1"/>
    <col min="11523" max="11523" width="5" style="594" bestFit="1" customWidth="1"/>
    <col min="11524" max="11524" width="9.375" style="594" customWidth="1"/>
    <col min="11525" max="11525" width="8.375" style="594" customWidth="1"/>
    <col min="11526" max="11526" width="18" style="594" customWidth="1"/>
    <col min="11527" max="11527" width="10.75" style="594" customWidth="1"/>
    <col min="11528" max="11776" width="9.125" style="594"/>
    <col min="11777" max="11777" width="9.375" style="594" customWidth="1"/>
    <col min="11778" max="11778" width="50.75" style="594" customWidth="1"/>
    <col min="11779" max="11779" width="5" style="594" bestFit="1" customWidth="1"/>
    <col min="11780" max="11780" width="9.375" style="594" customWidth="1"/>
    <col min="11781" max="11781" width="8.375" style="594" customWidth="1"/>
    <col min="11782" max="11782" width="18" style="594" customWidth="1"/>
    <col min="11783" max="11783" width="10.75" style="594" customWidth="1"/>
    <col min="11784" max="12032" width="9.125" style="594"/>
    <col min="12033" max="12033" width="9.375" style="594" customWidth="1"/>
    <col min="12034" max="12034" width="50.75" style="594" customWidth="1"/>
    <col min="12035" max="12035" width="5" style="594" bestFit="1" customWidth="1"/>
    <col min="12036" max="12036" width="9.375" style="594" customWidth="1"/>
    <col min="12037" max="12037" width="8.375" style="594" customWidth="1"/>
    <col min="12038" max="12038" width="18" style="594" customWidth="1"/>
    <col min="12039" max="12039" width="10.75" style="594" customWidth="1"/>
    <col min="12040" max="12288" width="9.125" style="594"/>
    <col min="12289" max="12289" width="9.375" style="594" customWidth="1"/>
    <col min="12290" max="12290" width="50.75" style="594" customWidth="1"/>
    <col min="12291" max="12291" width="5" style="594" bestFit="1" customWidth="1"/>
    <col min="12292" max="12292" width="9.375" style="594" customWidth="1"/>
    <col min="12293" max="12293" width="8.375" style="594" customWidth="1"/>
    <col min="12294" max="12294" width="18" style="594" customWidth="1"/>
    <col min="12295" max="12295" width="10.75" style="594" customWidth="1"/>
    <col min="12296" max="12544" width="9.125" style="594"/>
    <col min="12545" max="12545" width="9.375" style="594" customWidth="1"/>
    <col min="12546" max="12546" width="50.75" style="594" customWidth="1"/>
    <col min="12547" max="12547" width="5" style="594" bestFit="1" customWidth="1"/>
    <col min="12548" max="12548" width="9.375" style="594" customWidth="1"/>
    <col min="12549" max="12549" width="8.375" style="594" customWidth="1"/>
    <col min="12550" max="12550" width="18" style="594" customWidth="1"/>
    <col min="12551" max="12551" width="10.75" style="594" customWidth="1"/>
    <col min="12552" max="12800" width="9.125" style="594"/>
    <col min="12801" max="12801" width="9.375" style="594" customWidth="1"/>
    <col min="12802" max="12802" width="50.75" style="594" customWidth="1"/>
    <col min="12803" max="12803" width="5" style="594" bestFit="1" customWidth="1"/>
    <col min="12804" max="12804" width="9.375" style="594" customWidth="1"/>
    <col min="12805" max="12805" width="8.375" style="594" customWidth="1"/>
    <col min="12806" max="12806" width="18" style="594" customWidth="1"/>
    <col min="12807" max="12807" width="10.75" style="594" customWidth="1"/>
    <col min="12808" max="13056" width="9.125" style="594"/>
    <col min="13057" max="13057" width="9.375" style="594" customWidth="1"/>
    <col min="13058" max="13058" width="50.75" style="594" customWidth="1"/>
    <col min="13059" max="13059" width="5" style="594" bestFit="1" customWidth="1"/>
    <col min="13060" max="13060" width="9.375" style="594" customWidth="1"/>
    <col min="13061" max="13061" width="8.375" style="594" customWidth="1"/>
    <col min="13062" max="13062" width="18" style="594" customWidth="1"/>
    <col min="13063" max="13063" width="10.75" style="594" customWidth="1"/>
    <col min="13064" max="13312" width="9.125" style="594"/>
    <col min="13313" max="13313" width="9.375" style="594" customWidth="1"/>
    <col min="13314" max="13314" width="50.75" style="594" customWidth="1"/>
    <col min="13315" max="13315" width="5" style="594" bestFit="1" customWidth="1"/>
    <col min="13316" max="13316" width="9.375" style="594" customWidth="1"/>
    <col min="13317" max="13317" width="8.375" style="594" customWidth="1"/>
    <col min="13318" max="13318" width="18" style="594" customWidth="1"/>
    <col min="13319" max="13319" width="10.75" style="594" customWidth="1"/>
    <col min="13320" max="13568" width="9.125" style="594"/>
    <col min="13569" max="13569" width="9.375" style="594" customWidth="1"/>
    <col min="13570" max="13570" width="50.75" style="594" customWidth="1"/>
    <col min="13571" max="13571" width="5" style="594" bestFit="1" customWidth="1"/>
    <col min="13572" max="13572" width="9.375" style="594" customWidth="1"/>
    <col min="13573" max="13573" width="8.375" style="594" customWidth="1"/>
    <col min="13574" max="13574" width="18" style="594" customWidth="1"/>
    <col min="13575" max="13575" width="10.75" style="594" customWidth="1"/>
    <col min="13576" max="13824" width="9.125" style="594"/>
    <col min="13825" max="13825" width="9.375" style="594" customWidth="1"/>
    <col min="13826" max="13826" width="50.75" style="594" customWidth="1"/>
    <col min="13827" max="13827" width="5" style="594" bestFit="1" customWidth="1"/>
    <col min="13828" max="13828" width="9.375" style="594" customWidth="1"/>
    <col min="13829" max="13829" width="8.375" style="594" customWidth="1"/>
    <col min="13830" max="13830" width="18" style="594" customWidth="1"/>
    <col min="13831" max="13831" width="10.75" style="594" customWidth="1"/>
    <col min="13832" max="14080" width="9.125" style="594"/>
    <col min="14081" max="14081" width="9.375" style="594" customWidth="1"/>
    <col min="14082" max="14082" width="50.75" style="594" customWidth="1"/>
    <col min="14083" max="14083" width="5" style="594" bestFit="1" customWidth="1"/>
    <col min="14084" max="14084" width="9.375" style="594" customWidth="1"/>
    <col min="14085" max="14085" width="8.375" style="594" customWidth="1"/>
    <col min="14086" max="14086" width="18" style="594" customWidth="1"/>
    <col min="14087" max="14087" width="10.75" style="594" customWidth="1"/>
    <col min="14088" max="14336" width="9.125" style="594"/>
    <col min="14337" max="14337" width="9.375" style="594" customWidth="1"/>
    <col min="14338" max="14338" width="50.75" style="594" customWidth="1"/>
    <col min="14339" max="14339" width="5" style="594" bestFit="1" customWidth="1"/>
    <col min="14340" max="14340" width="9.375" style="594" customWidth="1"/>
    <col min="14341" max="14341" width="8.375" style="594" customWidth="1"/>
    <col min="14342" max="14342" width="18" style="594" customWidth="1"/>
    <col min="14343" max="14343" width="10.75" style="594" customWidth="1"/>
    <col min="14344" max="14592" width="9.125" style="594"/>
    <col min="14593" max="14593" width="9.375" style="594" customWidth="1"/>
    <col min="14594" max="14594" width="50.75" style="594" customWidth="1"/>
    <col min="14595" max="14595" width="5" style="594" bestFit="1" customWidth="1"/>
    <col min="14596" max="14596" width="9.375" style="594" customWidth="1"/>
    <col min="14597" max="14597" width="8.375" style="594" customWidth="1"/>
    <col min="14598" max="14598" width="18" style="594" customWidth="1"/>
    <col min="14599" max="14599" width="10.75" style="594" customWidth="1"/>
    <col min="14600" max="14848" width="9.125" style="594"/>
    <col min="14849" max="14849" width="9.375" style="594" customWidth="1"/>
    <col min="14850" max="14850" width="50.75" style="594" customWidth="1"/>
    <col min="14851" max="14851" width="5" style="594" bestFit="1" customWidth="1"/>
    <col min="14852" max="14852" width="9.375" style="594" customWidth="1"/>
    <col min="14853" max="14853" width="8.375" style="594" customWidth="1"/>
    <col min="14854" max="14854" width="18" style="594" customWidth="1"/>
    <col min="14855" max="14855" width="10.75" style="594" customWidth="1"/>
    <col min="14856" max="15104" width="9.125" style="594"/>
    <col min="15105" max="15105" width="9.375" style="594" customWidth="1"/>
    <col min="15106" max="15106" width="50.75" style="594" customWidth="1"/>
    <col min="15107" max="15107" width="5" style="594" bestFit="1" customWidth="1"/>
    <col min="15108" max="15108" width="9.375" style="594" customWidth="1"/>
    <col min="15109" max="15109" width="8.375" style="594" customWidth="1"/>
    <col min="15110" max="15110" width="18" style="594" customWidth="1"/>
    <col min="15111" max="15111" width="10.75" style="594" customWidth="1"/>
    <col min="15112" max="15360" width="9.125" style="594"/>
    <col min="15361" max="15361" width="9.375" style="594" customWidth="1"/>
    <col min="15362" max="15362" width="50.75" style="594" customWidth="1"/>
    <col min="15363" max="15363" width="5" style="594" bestFit="1" customWidth="1"/>
    <col min="15364" max="15364" width="9.375" style="594" customWidth="1"/>
    <col min="15365" max="15365" width="8.375" style="594" customWidth="1"/>
    <col min="15366" max="15366" width="18" style="594" customWidth="1"/>
    <col min="15367" max="15367" width="10.75" style="594" customWidth="1"/>
    <col min="15368" max="15616" width="9.125" style="594"/>
    <col min="15617" max="15617" width="9.375" style="594" customWidth="1"/>
    <col min="15618" max="15618" width="50.75" style="594" customWidth="1"/>
    <col min="15619" max="15619" width="5" style="594" bestFit="1" customWidth="1"/>
    <col min="15620" max="15620" width="9.375" style="594" customWidth="1"/>
    <col min="15621" max="15621" width="8.375" style="594" customWidth="1"/>
    <col min="15622" max="15622" width="18" style="594" customWidth="1"/>
    <col min="15623" max="15623" width="10.75" style="594" customWidth="1"/>
    <col min="15624" max="15872" width="9.125" style="594"/>
    <col min="15873" max="15873" width="9.375" style="594" customWidth="1"/>
    <col min="15874" max="15874" width="50.75" style="594" customWidth="1"/>
    <col min="15875" max="15875" width="5" style="594" bestFit="1" customWidth="1"/>
    <col min="15876" max="15876" width="9.375" style="594" customWidth="1"/>
    <col min="15877" max="15877" width="8.375" style="594" customWidth="1"/>
    <col min="15878" max="15878" width="18" style="594" customWidth="1"/>
    <col min="15879" max="15879" width="10.75" style="594" customWidth="1"/>
    <col min="15880" max="16128" width="9.125" style="594"/>
    <col min="16129" max="16129" width="9.375" style="594" customWidth="1"/>
    <col min="16130" max="16130" width="50.75" style="594" customWidth="1"/>
    <col min="16131" max="16131" width="5" style="594" bestFit="1" customWidth="1"/>
    <col min="16132" max="16132" width="9.375" style="594" customWidth="1"/>
    <col min="16133" max="16133" width="8.375" style="594" customWidth="1"/>
    <col min="16134" max="16134" width="18" style="594" customWidth="1"/>
    <col min="16135" max="16135" width="10.75" style="594" customWidth="1"/>
    <col min="16136" max="16384" width="9.125" style="594"/>
  </cols>
  <sheetData>
    <row r="2" spans="1:9">
      <c r="A2" s="594"/>
      <c r="D2" s="819"/>
      <c r="E2" s="596"/>
      <c r="F2" s="820"/>
      <c r="G2" s="791"/>
      <c r="H2" s="819"/>
    </row>
    <row r="3" spans="1:9" ht="15.75">
      <c r="A3" s="825"/>
      <c r="B3" s="784" t="s">
        <v>578</v>
      </c>
      <c r="C3" s="1164"/>
      <c r="D3" s="819"/>
      <c r="E3" s="596"/>
      <c r="F3" s="820"/>
      <c r="G3" s="791"/>
      <c r="H3" s="819"/>
    </row>
    <row r="4" spans="1:9" ht="15.75">
      <c r="A4" s="821"/>
      <c r="B4" s="784"/>
      <c r="C4" s="1164"/>
      <c r="D4" s="819"/>
      <c r="E4" s="596"/>
      <c r="F4" s="820"/>
      <c r="G4" s="791"/>
      <c r="H4" s="819"/>
    </row>
    <row r="5" spans="1:9" s="124" customFormat="1" ht="15" customHeight="1">
      <c r="A5" s="127" t="s">
        <v>577</v>
      </c>
      <c r="B5" s="126" t="s">
        <v>2678</v>
      </c>
      <c r="E5" s="127"/>
      <c r="F5" s="979"/>
      <c r="G5" s="128"/>
      <c r="H5" s="978"/>
      <c r="I5" s="978"/>
    </row>
    <row r="6" spans="1:9" s="124" customFormat="1" ht="15" customHeight="1">
      <c r="A6" s="127" t="s">
        <v>85</v>
      </c>
      <c r="B6" s="1185" t="s">
        <v>1</v>
      </c>
      <c r="D6" s="126"/>
      <c r="E6" s="127"/>
      <c r="H6" s="978"/>
      <c r="I6" s="978"/>
    </row>
    <row r="7" spans="1:9" s="124" customFormat="1" ht="54.75" customHeight="1">
      <c r="A7" s="127" t="s">
        <v>84</v>
      </c>
      <c r="B7" s="100" t="s">
        <v>1764</v>
      </c>
      <c r="C7" s="1429"/>
      <c r="D7" s="1430"/>
      <c r="E7" s="1430"/>
      <c r="F7" s="1430"/>
      <c r="G7" s="1430"/>
      <c r="H7" s="978"/>
      <c r="I7" s="978"/>
    </row>
    <row r="8" spans="1:9" s="124" customFormat="1" ht="15" customHeight="1">
      <c r="A8" s="1184" t="s">
        <v>572</v>
      </c>
      <c r="B8" s="1185" t="s">
        <v>3380</v>
      </c>
      <c r="D8" s="131"/>
      <c r="E8" s="127"/>
      <c r="F8" s="1184"/>
      <c r="G8" s="1183"/>
      <c r="H8" s="978"/>
      <c r="I8" s="978"/>
    </row>
    <row r="9" spans="1:9" s="124" customFormat="1" ht="15" customHeight="1">
      <c r="A9" s="127" t="s">
        <v>3</v>
      </c>
      <c r="B9" s="126" t="s">
        <v>1109</v>
      </c>
      <c r="D9" s="131"/>
      <c r="E9" s="127"/>
      <c r="F9" s="979"/>
      <c r="G9" s="128"/>
      <c r="H9" s="978"/>
      <c r="I9" s="978"/>
    </row>
    <row r="10" spans="1:9" s="124" customFormat="1" ht="20.100000000000001" customHeight="1">
      <c r="A10" s="127" t="s">
        <v>2</v>
      </c>
      <c r="B10" s="126" t="s">
        <v>3573</v>
      </c>
      <c r="D10" s="1389"/>
      <c r="E10" s="1389"/>
      <c r="F10" s="1389"/>
      <c r="G10" s="1389"/>
      <c r="H10" s="1389"/>
      <c r="I10" s="1389"/>
    </row>
    <row r="12" spans="1:9" ht="15.75">
      <c r="A12" s="817" t="s">
        <v>569</v>
      </c>
      <c r="B12" s="816" t="s">
        <v>3379</v>
      </c>
    </row>
    <row r="13" spans="1:9" ht="15.75">
      <c r="A13" s="817"/>
      <c r="B13" s="816"/>
    </row>
    <row r="14" spans="1:9">
      <c r="A14" s="815" t="s">
        <v>1068</v>
      </c>
      <c r="B14" s="814" t="s">
        <v>74</v>
      </c>
      <c r="C14" s="1182" t="s">
        <v>595</v>
      </c>
      <c r="D14" s="814" t="s">
        <v>70</v>
      </c>
      <c r="E14" s="812" t="s">
        <v>1045</v>
      </c>
      <c r="F14" s="812" t="s">
        <v>1067</v>
      </c>
    </row>
    <row r="15" spans="1:9">
      <c r="A15" s="1176">
        <v>1</v>
      </c>
      <c r="B15" s="794" t="s">
        <v>3378</v>
      </c>
      <c r="C15" s="1181"/>
      <c r="D15" s="810"/>
      <c r="E15" s="806"/>
      <c r="F15" s="806"/>
    </row>
    <row r="16" spans="1:9" ht="25.5">
      <c r="A16" s="1173">
        <v>1</v>
      </c>
      <c r="B16" s="350" t="s">
        <v>1066</v>
      </c>
      <c r="C16" s="1179" t="s">
        <v>893</v>
      </c>
      <c r="D16" s="1178">
        <v>7.0000000000000007E-2</v>
      </c>
      <c r="E16" s="1177"/>
      <c r="F16" s="1275">
        <f t="shared" ref="F16:F30" si="0">ROUND(D16*E16,2)</f>
        <v>0</v>
      </c>
    </row>
    <row r="17" spans="1:18" ht="25.5">
      <c r="A17" s="1173">
        <v>2</v>
      </c>
      <c r="B17" s="350" t="s">
        <v>1082</v>
      </c>
      <c r="C17" s="1179" t="s">
        <v>893</v>
      </c>
      <c r="D17" s="1178">
        <v>0.14199999999999999</v>
      </c>
      <c r="E17" s="1177"/>
      <c r="F17" s="1275">
        <f t="shared" si="0"/>
        <v>0</v>
      </c>
    </row>
    <row r="18" spans="1:18" s="1180" customFormat="1">
      <c r="A18" s="1173"/>
      <c r="B18" s="350"/>
      <c r="C18" s="1179"/>
      <c r="D18" s="1178"/>
      <c r="E18" s="1177"/>
      <c r="F18" s="1275"/>
    </row>
    <row r="19" spans="1:18" s="1180" customFormat="1">
      <c r="A19" s="1173"/>
      <c r="B19" s="350"/>
      <c r="C19" s="1179"/>
      <c r="D19" s="1178"/>
      <c r="E19" s="1177"/>
      <c r="F19" s="1275"/>
    </row>
    <row r="20" spans="1:18">
      <c r="A20" s="1176" t="s">
        <v>1059</v>
      </c>
      <c r="B20" s="794" t="s">
        <v>1004</v>
      </c>
      <c r="C20" s="1175"/>
      <c r="D20" s="794"/>
      <c r="E20" s="785"/>
      <c r="F20" s="1275"/>
    </row>
    <row r="21" spans="1:18" ht="116.25" customHeight="1">
      <c r="A21" s="1173" t="s">
        <v>1061</v>
      </c>
      <c r="B21" s="350" t="s">
        <v>3377</v>
      </c>
      <c r="C21" s="1179" t="s">
        <v>537</v>
      </c>
      <c r="D21" s="1178">
        <v>70</v>
      </c>
      <c r="E21" s="1177"/>
      <c r="F21" s="1275">
        <f t="shared" si="0"/>
        <v>0</v>
      </c>
    </row>
    <row r="22" spans="1:18" ht="120.75" customHeight="1">
      <c r="A22" s="1173" t="s">
        <v>1059</v>
      </c>
      <c r="B22" s="800" t="s">
        <v>3376</v>
      </c>
      <c r="C22" s="138" t="s">
        <v>227</v>
      </c>
      <c r="D22" s="138">
        <v>2</v>
      </c>
      <c r="E22" s="1177"/>
      <c r="F22" s="1275">
        <f t="shared" si="0"/>
        <v>0</v>
      </c>
    </row>
    <row r="23" spans="1:18" ht="25.5">
      <c r="A23" s="1173" t="s">
        <v>1064</v>
      </c>
      <c r="B23" s="800" t="s">
        <v>3375</v>
      </c>
      <c r="C23" s="1012" t="s">
        <v>537</v>
      </c>
      <c r="D23" s="1174">
        <v>10</v>
      </c>
      <c r="E23" s="820"/>
      <c r="F23" s="1275">
        <f t="shared" si="0"/>
        <v>0</v>
      </c>
      <c r="R23" s="787"/>
    </row>
    <row r="24" spans="1:18">
      <c r="C24" s="138"/>
      <c r="D24" s="819"/>
      <c r="E24" s="820"/>
      <c r="F24" s="1275"/>
    </row>
    <row r="25" spans="1:18">
      <c r="C25" s="138"/>
      <c r="D25" s="819"/>
      <c r="E25" s="820"/>
      <c r="F25" s="1275"/>
    </row>
    <row r="26" spans="1:18">
      <c r="A26" s="1176" t="s">
        <v>1064</v>
      </c>
      <c r="B26" s="794" t="s">
        <v>1062</v>
      </c>
      <c r="C26" s="1175"/>
      <c r="D26" s="810"/>
      <c r="E26" s="806"/>
      <c r="F26" s="1275"/>
    </row>
    <row r="27" spans="1:18">
      <c r="A27" s="1173" t="s">
        <v>1061</v>
      </c>
      <c r="B27" s="792" t="s">
        <v>3374</v>
      </c>
      <c r="C27" s="1012" t="s">
        <v>537</v>
      </c>
      <c r="D27" s="1012">
        <v>73</v>
      </c>
      <c r="E27" s="1172"/>
      <c r="F27" s="1275">
        <f t="shared" si="0"/>
        <v>0</v>
      </c>
    </row>
    <row r="28" spans="1:18">
      <c r="A28" s="1173" t="s">
        <v>1059</v>
      </c>
      <c r="B28" s="792" t="s">
        <v>3373</v>
      </c>
      <c r="C28" s="1012" t="s">
        <v>537</v>
      </c>
      <c r="D28" s="1174">
        <v>10</v>
      </c>
      <c r="E28" s="820"/>
      <c r="F28" s="1275">
        <f t="shared" si="0"/>
        <v>0</v>
      </c>
      <c r="J28" s="787"/>
    </row>
    <row r="29" spans="1:18" ht="25.5">
      <c r="A29" s="1173" t="s">
        <v>1064</v>
      </c>
      <c r="B29" s="792" t="s">
        <v>3372</v>
      </c>
      <c r="C29" s="1012" t="s">
        <v>537</v>
      </c>
      <c r="D29" s="1012">
        <v>80</v>
      </c>
      <c r="E29" s="1172"/>
      <c r="F29" s="1275">
        <f t="shared" si="0"/>
        <v>0</v>
      </c>
    </row>
    <row r="30" spans="1:18" ht="38.25">
      <c r="A30" s="1173" t="s">
        <v>1073</v>
      </c>
      <c r="B30" s="792" t="s">
        <v>3371</v>
      </c>
      <c r="C30" s="1012" t="s">
        <v>222</v>
      </c>
      <c r="D30" s="1012">
        <v>2</v>
      </c>
      <c r="E30" s="1172"/>
      <c r="F30" s="1275">
        <f t="shared" si="0"/>
        <v>0</v>
      </c>
    </row>
    <row r="31" spans="1:18">
      <c r="A31" s="793"/>
      <c r="B31" s="800"/>
      <c r="C31" s="1171"/>
      <c r="D31" s="792"/>
    </row>
    <row r="32" spans="1:18">
      <c r="A32" s="1170" t="s">
        <v>569</v>
      </c>
      <c r="B32" s="787" t="s">
        <v>1070</v>
      </c>
    </row>
    <row r="33" spans="1:6">
      <c r="B33" s="800" t="s">
        <v>3370</v>
      </c>
      <c r="F33" s="773">
        <f>ROUND(SUM(F16:F17),2)</f>
        <v>0</v>
      </c>
    </row>
    <row r="34" spans="1:6">
      <c r="B34" s="594" t="s">
        <v>3369</v>
      </c>
      <c r="F34" s="773">
        <f>ROUND(SUM(F21:F23),2)</f>
        <v>0</v>
      </c>
    </row>
    <row r="35" spans="1:6">
      <c r="B35" s="790" t="s">
        <v>3368</v>
      </c>
      <c r="C35" s="789"/>
      <c r="D35" s="790"/>
      <c r="E35" s="788"/>
      <c r="F35" s="788">
        <f>ROUND(SUM(F27:F30),2)</f>
        <v>0</v>
      </c>
    </row>
    <row r="36" spans="1:6">
      <c r="B36" s="594" t="s">
        <v>88</v>
      </c>
      <c r="F36" s="773">
        <f>ROUND(SUM(F33:F35),2)</f>
        <v>0</v>
      </c>
    </row>
    <row r="37" spans="1:6">
      <c r="B37" s="594" t="s">
        <v>87</v>
      </c>
      <c r="F37" s="773">
        <f>ROUND(0.22*F36,2)</f>
        <v>0</v>
      </c>
    </row>
    <row r="38" spans="1:6">
      <c r="B38" s="787" t="s">
        <v>86</v>
      </c>
      <c r="C38" s="786"/>
      <c r="D38" s="787"/>
      <c r="E38" s="785"/>
      <c r="F38" s="785">
        <f>ROUND(SUM(F36:F37),2)</f>
        <v>0</v>
      </c>
    </row>
    <row r="39" spans="1:6">
      <c r="B39" s="787"/>
      <c r="C39" s="786"/>
      <c r="D39" s="787"/>
      <c r="E39" s="785"/>
      <c r="F39" s="785"/>
    </row>
    <row r="42" spans="1:6">
      <c r="B42" s="787"/>
      <c r="C42" s="786"/>
      <c r="D42" s="787"/>
      <c r="E42" s="785"/>
      <c r="F42" s="785"/>
    </row>
    <row r="43" spans="1:6">
      <c r="B43" s="787"/>
      <c r="C43" s="786"/>
      <c r="D43" s="787"/>
      <c r="E43" s="785"/>
      <c r="F43" s="785"/>
    </row>
    <row r="44" spans="1:6">
      <c r="B44" s="787"/>
      <c r="C44" s="786"/>
      <c r="D44" s="787"/>
      <c r="E44" s="785"/>
      <c r="F44" s="785"/>
    </row>
    <row r="45" spans="1:6">
      <c r="B45" s="787"/>
      <c r="C45" s="786"/>
      <c r="D45" s="787"/>
      <c r="E45" s="785"/>
      <c r="F45" s="785"/>
    </row>
    <row r="46" spans="1:6">
      <c r="B46" s="787"/>
      <c r="C46" s="786"/>
      <c r="D46" s="787"/>
      <c r="E46" s="785"/>
      <c r="F46" s="785"/>
    </row>
    <row r="47" spans="1:6">
      <c r="B47" s="787"/>
      <c r="C47" s="786"/>
      <c r="D47" s="787"/>
      <c r="E47" s="785"/>
      <c r="F47" s="785"/>
    </row>
    <row r="48" spans="1:6" ht="15.75">
      <c r="A48" s="1169"/>
      <c r="B48" s="784"/>
      <c r="C48" s="1162"/>
      <c r="D48" s="653"/>
      <c r="E48" s="1161"/>
      <c r="F48" s="1161"/>
    </row>
    <row r="49" spans="1:6" ht="15">
      <c r="A49" s="106"/>
      <c r="B49" s="653"/>
      <c r="C49" s="1162"/>
      <c r="D49" s="653"/>
      <c r="E49" s="1161"/>
      <c r="F49" s="1161"/>
    </row>
    <row r="50" spans="1:6" ht="15">
      <c r="A50" s="106"/>
      <c r="B50" s="653"/>
      <c r="C50" s="1162"/>
      <c r="D50" s="653"/>
      <c r="E50" s="1161"/>
      <c r="F50" s="1161"/>
    </row>
    <row r="51" spans="1:6" ht="15">
      <c r="A51" s="1168"/>
      <c r="B51" s="1166"/>
      <c r="C51" s="1167"/>
      <c r="D51" s="1166"/>
      <c r="E51" s="1165"/>
      <c r="F51" s="1165"/>
    </row>
    <row r="52" spans="1:6" ht="15">
      <c r="A52" s="106"/>
      <c r="B52" s="653"/>
      <c r="C52" s="1162"/>
      <c r="D52" s="653"/>
      <c r="E52" s="1161"/>
      <c r="F52" s="1161"/>
    </row>
    <row r="53" spans="1:6" ht="15">
      <c r="A53" s="106"/>
      <c r="B53" s="653"/>
      <c r="C53" s="1162"/>
      <c r="D53" s="653"/>
      <c r="E53" s="1161"/>
      <c r="F53" s="1161"/>
    </row>
    <row r="54" spans="1:6" ht="15.75">
      <c r="A54" s="106"/>
      <c r="B54" s="784"/>
      <c r="C54" s="1164"/>
      <c r="D54" s="784"/>
      <c r="E54" s="1163"/>
      <c r="F54" s="1163"/>
    </row>
    <row r="55" spans="1:6" ht="15">
      <c r="A55" s="106"/>
      <c r="B55" s="653"/>
      <c r="C55" s="1162"/>
      <c r="D55" s="653"/>
      <c r="E55" s="1161"/>
      <c r="F55" s="1161"/>
    </row>
    <row r="56" spans="1:6" ht="15">
      <c r="A56" s="106"/>
      <c r="B56" s="774"/>
      <c r="C56" s="1162"/>
      <c r="D56" s="653"/>
      <c r="E56" s="1161"/>
      <c r="F56" s="1161"/>
    </row>
    <row r="57" spans="1:6" ht="15">
      <c r="A57" s="106"/>
      <c r="B57" s="774"/>
      <c r="C57" s="1162"/>
      <c r="D57" s="653"/>
      <c r="E57" s="1161"/>
      <c r="F57" s="1161"/>
    </row>
    <row r="58" spans="1:6" ht="15">
      <c r="A58" s="106"/>
      <c r="B58" s="653"/>
      <c r="C58" s="1162"/>
      <c r="D58" s="653"/>
      <c r="E58" s="1161"/>
      <c r="F58" s="1161"/>
    </row>
  </sheetData>
  <mergeCells count="2">
    <mergeCell ref="C7:G7"/>
    <mergeCell ref="D10:I10"/>
  </mergeCells>
  <pageMargins left="1.3779527559055118" right="0.39370078740157483" top="0.19685039370078741" bottom="0.19685039370078741" header="0" footer="0"/>
  <pageSetup paperSize="9" scale="83" orientation="portrait" r:id="rId1"/>
  <headerFooter alignWithMargins="0">
    <oddHeader xml:space="preserve">&amp;L
&amp;R
]
</oddHeader>
    <oddFooter>&amp;Rstran &amp;P / &amp;N</odd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44"/>
  <sheetViews>
    <sheetView view="pageBreakPreview" zoomScale="110" zoomScaleNormal="85" zoomScaleSheetLayoutView="110" workbookViewId="0">
      <selection activeCell="C10" sqref="C10"/>
    </sheetView>
  </sheetViews>
  <sheetFormatPr defaultRowHeight="12.75"/>
  <cols>
    <col min="1" max="1" width="9.375" style="86" customWidth="1"/>
    <col min="2" max="2" width="43.125" style="594" customWidth="1"/>
    <col min="3" max="3" width="5" style="791" bestFit="1" customWidth="1"/>
    <col min="4" max="4" width="9.375" style="594" customWidth="1"/>
    <col min="5" max="5" width="8.375" style="773" customWidth="1"/>
    <col min="6" max="6" width="15" style="773" customWidth="1"/>
    <col min="7" max="7" width="10.75" style="594" customWidth="1"/>
    <col min="8" max="256" width="9.125" style="594"/>
    <col min="257" max="257" width="9.375" style="594" customWidth="1"/>
    <col min="258" max="258" width="50.75" style="594" customWidth="1"/>
    <col min="259" max="259" width="5" style="594" bestFit="1" customWidth="1"/>
    <col min="260" max="260" width="9.375" style="594" customWidth="1"/>
    <col min="261" max="261" width="8.375" style="594" customWidth="1"/>
    <col min="262" max="262" width="18" style="594" customWidth="1"/>
    <col min="263" max="263" width="10.75" style="594" customWidth="1"/>
    <col min="264" max="512" width="9.125" style="594"/>
    <col min="513" max="513" width="9.375" style="594" customWidth="1"/>
    <col min="514" max="514" width="50.75" style="594" customWidth="1"/>
    <col min="515" max="515" width="5" style="594" bestFit="1" customWidth="1"/>
    <col min="516" max="516" width="9.375" style="594" customWidth="1"/>
    <col min="517" max="517" width="8.375" style="594" customWidth="1"/>
    <col min="518" max="518" width="18" style="594" customWidth="1"/>
    <col min="519" max="519" width="10.75" style="594" customWidth="1"/>
    <col min="520" max="768" width="9.125" style="594"/>
    <col min="769" max="769" width="9.375" style="594" customWidth="1"/>
    <col min="770" max="770" width="50.75" style="594" customWidth="1"/>
    <col min="771" max="771" width="5" style="594" bestFit="1" customWidth="1"/>
    <col min="772" max="772" width="9.375" style="594" customWidth="1"/>
    <col min="773" max="773" width="8.375" style="594" customWidth="1"/>
    <col min="774" max="774" width="18" style="594" customWidth="1"/>
    <col min="775" max="775" width="10.75" style="594" customWidth="1"/>
    <col min="776" max="1024" width="9.125" style="594"/>
    <col min="1025" max="1025" width="9.375" style="594" customWidth="1"/>
    <col min="1026" max="1026" width="50.75" style="594" customWidth="1"/>
    <col min="1027" max="1027" width="5" style="594" bestFit="1" customWidth="1"/>
    <col min="1028" max="1028" width="9.375" style="594" customWidth="1"/>
    <col min="1029" max="1029" width="8.375" style="594" customWidth="1"/>
    <col min="1030" max="1030" width="18" style="594" customWidth="1"/>
    <col min="1031" max="1031" width="10.75" style="594" customWidth="1"/>
    <col min="1032" max="1280" width="9.125" style="594"/>
    <col min="1281" max="1281" width="9.375" style="594" customWidth="1"/>
    <col min="1282" max="1282" width="50.75" style="594" customWidth="1"/>
    <col min="1283" max="1283" width="5" style="594" bestFit="1" customWidth="1"/>
    <col min="1284" max="1284" width="9.375" style="594" customWidth="1"/>
    <col min="1285" max="1285" width="8.375" style="594" customWidth="1"/>
    <col min="1286" max="1286" width="18" style="594" customWidth="1"/>
    <col min="1287" max="1287" width="10.75" style="594" customWidth="1"/>
    <col min="1288" max="1536" width="9.125" style="594"/>
    <col min="1537" max="1537" width="9.375" style="594" customWidth="1"/>
    <col min="1538" max="1538" width="50.75" style="594" customWidth="1"/>
    <col min="1539" max="1539" width="5" style="594" bestFit="1" customWidth="1"/>
    <col min="1540" max="1540" width="9.375" style="594" customWidth="1"/>
    <col min="1541" max="1541" width="8.375" style="594" customWidth="1"/>
    <col min="1542" max="1542" width="18" style="594" customWidth="1"/>
    <col min="1543" max="1543" width="10.75" style="594" customWidth="1"/>
    <col min="1544" max="1792" width="9.125" style="594"/>
    <col min="1793" max="1793" width="9.375" style="594" customWidth="1"/>
    <col min="1794" max="1794" width="50.75" style="594" customWidth="1"/>
    <col min="1795" max="1795" width="5" style="594" bestFit="1" customWidth="1"/>
    <col min="1796" max="1796" width="9.375" style="594" customWidth="1"/>
    <col min="1797" max="1797" width="8.375" style="594" customWidth="1"/>
    <col min="1798" max="1798" width="18" style="594" customWidth="1"/>
    <col min="1799" max="1799" width="10.75" style="594" customWidth="1"/>
    <col min="1800" max="2048" width="9.125" style="594"/>
    <col min="2049" max="2049" width="9.375" style="594" customWidth="1"/>
    <col min="2050" max="2050" width="50.75" style="594" customWidth="1"/>
    <col min="2051" max="2051" width="5" style="594" bestFit="1" customWidth="1"/>
    <col min="2052" max="2052" width="9.375" style="594" customWidth="1"/>
    <col min="2053" max="2053" width="8.375" style="594" customWidth="1"/>
    <col min="2054" max="2054" width="18" style="594" customWidth="1"/>
    <col min="2055" max="2055" width="10.75" style="594" customWidth="1"/>
    <col min="2056" max="2304" width="9.125" style="594"/>
    <col min="2305" max="2305" width="9.375" style="594" customWidth="1"/>
    <col min="2306" max="2306" width="50.75" style="594" customWidth="1"/>
    <col min="2307" max="2307" width="5" style="594" bestFit="1" customWidth="1"/>
    <col min="2308" max="2308" width="9.375" style="594" customWidth="1"/>
    <col min="2309" max="2309" width="8.375" style="594" customWidth="1"/>
    <col min="2310" max="2310" width="18" style="594" customWidth="1"/>
    <col min="2311" max="2311" width="10.75" style="594" customWidth="1"/>
    <col min="2312" max="2560" width="9.125" style="594"/>
    <col min="2561" max="2561" width="9.375" style="594" customWidth="1"/>
    <col min="2562" max="2562" width="50.75" style="594" customWidth="1"/>
    <col min="2563" max="2563" width="5" style="594" bestFit="1" customWidth="1"/>
    <col min="2564" max="2564" width="9.375" style="594" customWidth="1"/>
    <col min="2565" max="2565" width="8.375" style="594" customWidth="1"/>
    <col min="2566" max="2566" width="18" style="594" customWidth="1"/>
    <col min="2567" max="2567" width="10.75" style="594" customWidth="1"/>
    <col min="2568" max="2816" width="9.125" style="594"/>
    <col min="2817" max="2817" width="9.375" style="594" customWidth="1"/>
    <col min="2818" max="2818" width="50.75" style="594" customWidth="1"/>
    <col min="2819" max="2819" width="5" style="594" bestFit="1" customWidth="1"/>
    <col min="2820" max="2820" width="9.375" style="594" customWidth="1"/>
    <col min="2821" max="2821" width="8.375" style="594" customWidth="1"/>
    <col min="2822" max="2822" width="18" style="594" customWidth="1"/>
    <col min="2823" max="2823" width="10.75" style="594" customWidth="1"/>
    <col min="2824" max="3072" width="9.125" style="594"/>
    <col min="3073" max="3073" width="9.375" style="594" customWidth="1"/>
    <col min="3074" max="3074" width="50.75" style="594" customWidth="1"/>
    <col min="3075" max="3075" width="5" style="594" bestFit="1" customWidth="1"/>
    <col min="3076" max="3076" width="9.375" style="594" customWidth="1"/>
    <col min="3077" max="3077" width="8.375" style="594" customWidth="1"/>
    <col min="3078" max="3078" width="18" style="594" customWidth="1"/>
    <col min="3079" max="3079" width="10.75" style="594" customWidth="1"/>
    <col min="3080" max="3328" width="9.125" style="594"/>
    <col min="3329" max="3329" width="9.375" style="594" customWidth="1"/>
    <col min="3330" max="3330" width="50.75" style="594" customWidth="1"/>
    <col min="3331" max="3331" width="5" style="594" bestFit="1" customWidth="1"/>
    <col min="3332" max="3332" width="9.375" style="594" customWidth="1"/>
    <col min="3333" max="3333" width="8.375" style="594" customWidth="1"/>
    <col min="3334" max="3334" width="18" style="594" customWidth="1"/>
    <col min="3335" max="3335" width="10.75" style="594" customWidth="1"/>
    <col min="3336" max="3584" width="9.125" style="594"/>
    <col min="3585" max="3585" width="9.375" style="594" customWidth="1"/>
    <col min="3586" max="3586" width="50.75" style="594" customWidth="1"/>
    <col min="3587" max="3587" width="5" style="594" bestFit="1" customWidth="1"/>
    <col min="3588" max="3588" width="9.375" style="594" customWidth="1"/>
    <col min="3589" max="3589" width="8.375" style="594" customWidth="1"/>
    <col min="3590" max="3590" width="18" style="594" customWidth="1"/>
    <col min="3591" max="3591" width="10.75" style="594" customWidth="1"/>
    <col min="3592" max="3840" width="9.125" style="594"/>
    <col min="3841" max="3841" width="9.375" style="594" customWidth="1"/>
    <col min="3842" max="3842" width="50.75" style="594" customWidth="1"/>
    <col min="3843" max="3843" width="5" style="594" bestFit="1" customWidth="1"/>
    <col min="3844" max="3844" width="9.375" style="594" customWidth="1"/>
    <col min="3845" max="3845" width="8.375" style="594" customWidth="1"/>
    <col min="3846" max="3846" width="18" style="594" customWidth="1"/>
    <col min="3847" max="3847" width="10.75" style="594" customWidth="1"/>
    <col min="3848" max="4096" width="9.125" style="594"/>
    <col min="4097" max="4097" width="9.375" style="594" customWidth="1"/>
    <col min="4098" max="4098" width="50.75" style="594" customWidth="1"/>
    <col min="4099" max="4099" width="5" style="594" bestFit="1" customWidth="1"/>
    <col min="4100" max="4100" width="9.375" style="594" customWidth="1"/>
    <col min="4101" max="4101" width="8.375" style="594" customWidth="1"/>
    <col min="4102" max="4102" width="18" style="594" customWidth="1"/>
    <col min="4103" max="4103" width="10.75" style="594" customWidth="1"/>
    <col min="4104" max="4352" width="9.125" style="594"/>
    <col min="4353" max="4353" width="9.375" style="594" customWidth="1"/>
    <col min="4354" max="4354" width="50.75" style="594" customWidth="1"/>
    <col min="4355" max="4355" width="5" style="594" bestFit="1" customWidth="1"/>
    <col min="4356" max="4356" width="9.375" style="594" customWidth="1"/>
    <col min="4357" max="4357" width="8.375" style="594" customWidth="1"/>
    <col min="4358" max="4358" width="18" style="594" customWidth="1"/>
    <col min="4359" max="4359" width="10.75" style="594" customWidth="1"/>
    <col min="4360" max="4608" width="9.125" style="594"/>
    <col min="4609" max="4609" width="9.375" style="594" customWidth="1"/>
    <col min="4610" max="4610" width="50.75" style="594" customWidth="1"/>
    <col min="4611" max="4611" width="5" style="594" bestFit="1" customWidth="1"/>
    <col min="4612" max="4612" width="9.375" style="594" customWidth="1"/>
    <col min="4613" max="4613" width="8.375" style="594" customWidth="1"/>
    <col min="4614" max="4614" width="18" style="594" customWidth="1"/>
    <col min="4615" max="4615" width="10.75" style="594" customWidth="1"/>
    <col min="4616" max="4864" width="9.125" style="594"/>
    <col min="4865" max="4865" width="9.375" style="594" customWidth="1"/>
    <col min="4866" max="4866" width="50.75" style="594" customWidth="1"/>
    <col min="4867" max="4867" width="5" style="594" bestFit="1" customWidth="1"/>
    <col min="4868" max="4868" width="9.375" style="594" customWidth="1"/>
    <col min="4869" max="4869" width="8.375" style="594" customWidth="1"/>
    <col min="4870" max="4870" width="18" style="594" customWidth="1"/>
    <col min="4871" max="4871" width="10.75" style="594" customWidth="1"/>
    <col min="4872" max="5120" width="9.125" style="594"/>
    <col min="5121" max="5121" width="9.375" style="594" customWidth="1"/>
    <col min="5122" max="5122" width="50.75" style="594" customWidth="1"/>
    <col min="5123" max="5123" width="5" style="594" bestFit="1" customWidth="1"/>
    <col min="5124" max="5124" width="9.375" style="594" customWidth="1"/>
    <col min="5125" max="5125" width="8.375" style="594" customWidth="1"/>
    <col min="5126" max="5126" width="18" style="594" customWidth="1"/>
    <col min="5127" max="5127" width="10.75" style="594" customWidth="1"/>
    <col min="5128" max="5376" width="9.125" style="594"/>
    <col min="5377" max="5377" width="9.375" style="594" customWidth="1"/>
    <col min="5378" max="5378" width="50.75" style="594" customWidth="1"/>
    <col min="5379" max="5379" width="5" style="594" bestFit="1" customWidth="1"/>
    <col min="5380" max="5380" width="9.375" style="594" customWidth="1"/>
    <col min="5381" max="5381" width="8.375" style="594" customWidth="1"/>
    <col min="5382" max="5382" width="18" style="594" customWidth="1"/>
    <col min="5383" max="5383" width="10.75" style="594" customWidth="1"/>
    <col min="5384" max="5632" width="9.125" style="594"/>
    <col min="5633" max="5633" width="9.375" style="594" customWidth="1"/>
    <col min="5634" max="5634" width="50.75" style="594" customWidth="1"/>
    <col min="5635" max="5635" width="5" style="594" bestFit="1" customWidth="1"/>
    <col min="5636" max="5636" width="9.375" style="594" customWidth="1"/>
    <col min="5637" max="5637" width="8.375" style="594" customWidth="1"/>
    <col min="5638" max="5638" width="18" style="594" customWidth="1"/>
    <col min="5639" max="5639" width="10.75" style="594" customWidth="1"/>
    <col min="5640" max="5888" width="9.125" style="594"/>
    <col min="5889" max="5889" width="9.375" style="594" customWidth="1"/>
    <col min="5890" max="5890" width="50.75" style="594" customWidth="1"/>
    <col min="5891" max="5891" width="5" style="594" bestFit="1" customWidth="1"/>
    <col min="5892" max="5892" width="9.375" style="594" customWidth="1"/>
    <col min="5893" max="5893" width="8.375" style="594" customWidth="1"/>
    <col min="5894" max="5894" width="18" style="594" customWidth="1"/>
    <col min="5895" max="5895" width="10.75" style="594" customWidth="1"/>
    <col min="5896" max="6144" width="9.125" style="594"/>
    <col min="6145" max="6145" width="9.375" style="594" customWidth="1"/>
    <col min="6146" max="6146" width="50.75" style="594" customWidth="1"/>
    <col min="6147" max="6147" width="5" style="594" bestFit="1" customWidth="1"/>
    <col min="6148" max="6148" width="9.375" style="594" customWidth="1"/>
    <col min="6149" max="6149" width="8.375" style="594" customWidth="1"/>
    <col min="6150" max="6150" width="18" style="594" customWidth="1"/>
    <col min="6151" max="6151" width="10.75" style="594" customWidth="1"/>
    <col min="6152" max="6400" width="9.125" style="594"/>
    <col min="6401" max="6401" width="9.375" style="594" customWidth="1"/>
    <col min="6402" max="6402" width="50.75" style="594" customWidth="1"/>
    <col min="6403" max="6403" width="5" style="594" bestFit="1" customWidth="1"/>
    <col min="6404" max="6404" width="9.375" style="594" customWidth="1"/>
    <col min="6405" max="6405" width="8.375" style="594" customWidth="1"/>
    <col min="6406" max="6406" width="18" style="594" customWidth="1"/>
    <col min="6407" max="6407" width="10.75" style="594" customWidth="1"/>
    <col min="6408" max="6656" width="9.125" style="594"/>
    <col min="6657" max="6657" width="9.375" style="594" customWidth="1"/>
    <col min="6658" max="6658" width="50.75" style="594" customWidth="1"/>
    <col min="6659" max="6659" width="5" style="594" bestFit="1" customWidth="1"/>
    <col min="6660" max="6660" width="9.375" style="594" customWidth="1"/>
    <col min="6661" max="6661" width="8.375" style="594" customWidth="1"/>
    <col min="6662" max="6662" width="18" style="594" customWidth="1"/>
    <col min="6663" max="6663" width="10.75" style="594" customWidth="1"/>
    <col min="6664" max="6912" width="9.125" style="594"/>
    <col min="6913" max="6913" width="9.375" style="594" customWidth="1"/>
    <col min="6914" max="6914" width="50.75" style="594" customWidth="1"/>
    <col min="6915" max="6915" width="5" style="594" bestFit="1" customWidth="1"/>
    <col min="6916" max="6916" width="9.375" style="594" customWidth="1"/>
    <col min="6917" max="6917" width="8.375" style="594" customWidth="1"/>
    <col min="6918" max="6918" width="18" style="594" customWidth="1"/>
    <col min="6919" max="6919" width="10.75" style="594" customWidth="1"/>
    <col min="6920" max="7168" width="9.125" style="594"/>
    <col min="7169" max="7169" width="9.375" style="594" customWidth="1"/>
    <col min="7170" max="7170" width="50.75" style="594" customWidth="1"/>
    <col min="7171" max="7171" width="5" style="594" bestFit="1" customWidth="1"/>
    <col min="7172" max="7172" width="9.375" style="594" customWidth="1"/>
    <col min="7173" max="7173" width="8.375" style="594" customWidth="1"/>
    <col min="7174" max="7174" width="18" style="594" customWidth="1"/>
    <col min="7175" max="7175" width="10.75" style="594" customWidth="1"/>
    <col min="7176" max="7424" width="9.125" style="594"/>
    <col min="7425" max="7425" width="9.375" style="594" customWidth="1"/>
    <col min="7426" max="7426" width="50.75" style="594" customWidth="1"/>
    <col min="7427" max="7427" width="5" style="594" bestFit="1" customWidth="1"/>
    <col min="7428" max="7428" width="9.375" style="594" customWidth="1"/>
    <col min="7429" max="7429" width="8.375" style="594" customWidth="1"/>
    <col min="7430" max="7430" width="18" style="594" customWidth="1"/>
    <col min="7431" max="7431" width="10.75" style="594" customWidth="1"/>
    <col min="7432" max="7680" width="9.125" style="594"/>
    <col min="7681" max="7681" width="9.375" style="594" customWidth="1"/>
    <col min="7682" max="7682" width="50.75" style="594" customWidth="1"/>
    <col min="7683" max="7683" width="5" style="594" bestFit="1" customWidth="1"/>
    <col min="7684" max="7684" width="9.375" style="594" customWidth="1"/>
    <col min="7685" max="7685" width="8.375" style="594" customWidth="1"/>
    <col min="7686" max="7686" width="18" style="594" customWidth="1"/>
    <col min="7687" max="7687" width="10.75" style="594" customWidth="1"/>
    <col min="7688" max="7936" width="9.125" style="594"/>
    <col min="7937" max="7937" width="9.375" style="594" customWidth="1"/>
    <col min="7938" max="7938" width="50.75" style="594" customWidth="1"/>
    <col min="7939" max="7939" width="5" style="594" bestFit="1" customWidth="1"/>
    <col min="7940" max="7940" width="9.375" style="594" customWidth="1"/>
    <col min="7941" max="7941" width="8.375" style="594" customWidth="1"/>
    <col min="7942" max="7942" width="18" style="594" customWidth="1"/>
    <col min="7943" max="7943" width="10.75" style="594" customWidth="1"/>
    <col min="7944" max="8192" width="9.125" style="594"/>
    <col min="8193" max="8193" width="9.375" style="594" customWidth="1"/>
    <col min="8194" max="8194" width="50.75" style="594" customWidth="1"/>
    <col min="8195" max="8195" width="5" style="594" bestFit="1" customWidth="1"/>
    <col min="8196" max="8196" width="9.375" style="594" customWidth="1"/>
    <col min="8197" max="8197" width="8.375" style="594" customWidth="1"/>
    <col min="8198" max="8198" width="18" style="594" customWidth="1"/>
    <col min="8199" max="8199" width="10.75" style="594" customWidth="1"/>
    <col min="8200" max="8448" width="9.125" style="594"/>
    <col min="8449" max="8449" width="9.375" style="594" customWidth="1"/>
    <col min="8450" max="8450" width="50.75" style="594" customWidth="1"/>
    <col min="8451" max="8451" width="5" style="594" bestFit="1" customWidth="1"/>
    <col min="8452" max="8452" width="9.375" style="594" customWidth="1"/>
    <col min="8453" max="8453" width="8.375" style="594" customWidth="1"/>
    <col min="8454" max="8454" width="18" style="594" customWidth="1"/>
    <col min="8455" max="8455" width="10.75" style="594" customWidth="1"/>
    <col min="8456" max="8704" width="9.125" style="594"/>
    <col min="8705" max="8705" width="9.375" style="594" customWidth="1"/>
    <col min="8706" max="8706" width="50.75" style="594" customWidth="1"/>
    <col min="8707" max="8707" width="5" style="594" bestFit="1" customWidth="1"/>
    <col min="8708" max="8708" width="9.375" style="594" customWidth="1"/>
    <col min="8709" max="8709" width="8.375" style="594" customWidth="1"/>
    <col min="8710" max="8710" width="18" style="594" customWidth="1"/>
    <col min="8711" max="8711" width="10.75" style="594" customWidth="1"/>
    <col min="8712" max="8960" width="9.125" style="594"/>
    <col min="8961" max="8961" width="9.375" style="594" customWidth="1"/>
    <col min="8962" max="8962" width="50.75" style="594" customWidth="1"/>
    <col min="8963" max="8963" width="5" style="594" bestFit="1" customWidth="1"/>
    <col min="8964" max="8964" width="9.375" style="594" customWidth="1"/>
    <col min="8965" max="8965" width="8.375" style="594" customWidth="1"/>
    <col min="8966" max="8966" width="18" style="594" customWidth="1"/>
    <col min="8967" max="8967" width="10.75" style="594" customWidth="1"/>
    <col min="8968" max="9216" width="9.125" style="594"/>
    <col min="9217" max="9217" width="9.375" style="594" customWidth="1"/>
    <col min="9218" max="9218" width="50.75" style="594" customWidth="1"/>
    <col min="9219" max="9219" width="5" style="594" bestFit="1" customWidth="1"/>
    <col min="9220" max="9220" width="9.375" style="594" customWidth="1"/>
    <col min="9221" max="9221" width="8.375" style="594" customWidth="1"/>
    <col min="9222" max="9222" width="18" style="594" customWidth="1"/>
    <col min="9223" max="9223" width="10.75" style="594" customWidth="1"/>
    <col min="9224" max="9472" width="9.125" style="594"/>
    <col min="9473" max="9473" width="9.375" style="594" customWidth="1"/>
    <col min="9474" max="9474" width="50.75" style="594" customWidth="1"/>
    <col min="9475" max="9475" width="5" style="594" bestFit="1" customWidth="1"/>
    <col min="9476" max="9476" width="9.375" style="594" customWidth="1"/>
    <col min="9477" max="9477" width="8.375" style="594" customWidth="1"/>
    <col min="9478" max="9478" width="18" style="594" customWidth="1"/>
    <col min="9479" max="9479" width="10.75" style="594" customWidth="1"/>
    <col min="9480" max="9728" width="9.125" style="594"/>
    <col min="9729" max="9729" width="9.375" style="594" customWidth="1"/>
    <col min="9730" max="9730" width="50.75" style="594" customWidth="1"/>
    <col min="9731" max="9731" width="5" style="594" bestFit="1" customWidth="1"/>
    <col min="9732" max="9732" width="9.375" style="594" customWidth="1"/>
    <col min="9733" max="9733" width="8.375" style="594" customWidth="1"/>
    <col min="9734" max="9734" width="18" style="594" customWidth="1"/>
    <col min="9735" max="9735" width="10.75" style="594" customWidth="1"/>
    <col min="9736" max="9984" width="9.125" style="594"/>
    <col min="9985" max="9985" width="9.375" style="594" customWidth="1"/>
    <col min="9986" max="9986" width="50.75" style="594" customWidth="1"/>
    <col min="9987" max="9987" width="5" style="594" bestFit="1" customWidth="1"/>
    <col min="9988" max="9988" width="9.375" style="594" customWidth="1"/>
    <col min="9989" max="9989" width="8.375" style="594" customWidth="1"/>
    <col min="9990" max="9990" width="18" style="594" customWidth="1"/>
    <col min="9991" max="9991" width="10.75" style="594" customWidth="1"/>
    <col min="9992" max="10240" width="9.125" style="594"/>
    <col min="10241" max="10241" width="9.375" style="594" customWidth="1"/>
    <col min="10242" max="10242" width="50.75" style="594" customWidth="1"/>
    <col min="10243" max="10243" width="5" style="594" bestFit="1" customWidth="1"/>
    <col min="10244" max="10244" width="9.375" style="594" customWidth="1"/>
    <col min="10245" max="10245" width="8.375" style="594" customWidth="1"/>
    <col min="10246" max="10246" width="18" style="594" customWidth="1"/>
    <col min="10247" max="10247" width="10.75" style="594" customWidth="1"/>
    <col min="10248" max="10496" width="9.125" style="594"/>
    <col min="10497" max="10497" width="9.375" style="594" customWidth="1"/>
    <col min="10498" max="10498" width="50.75" style="594" customWidth="1"/>
    <col min="10499" max="10499" width="5" style="594" bestFit="1" customWidth="1"/>
    <col min="10500" max="10500" width="9.375" style="594" customWidth="1"/>
    <col min="10501" max="10501" width="8.375" style="594" customWidth="1"/>
    <col min="10502" max="10502" width="18" style="594" customWidth="1"/>
    <col min="10503" max="10503" width="10.75" style="594" customWidth="1"/>
    <col min="10504" max="10752" width="9.125" style="594"/>
    <col min="10753" max="10753" width="9.375" style="594" customWidth="1"/>
    <col min="10754" max="10754" width="50.75" style="594" customWidth="1"/>
    <col min="10755" max="10755" width="5" style="594" bestFit="1" customWidth="1"/>
    <col min="10756" max="10756" width="9.375" style="594" customWidth="1"/>
    <col min="10757" max="10757" width="8.375" style="594" customWidth="1"/>
    <col min="10758" max="10758" width="18" style="594" customWidth="1"/>
    <col min="10759" max="10759" width="10.75" style="594" customWidth="1"/>
    <col min="10760" max="11008" width="9.125" style="594"/>
    <col min="11009" max="11009" width="9.375" style="594" customWidth="1"/>
    <col min="11010" max="11010" width="50.75" style="594" customWidth="1"/>
    <col min="11011" max="11011" width="5" style="594" bestFit="1" customWidth="1"/>
    <col min="11012" max="11012" width="9.375" style="594" customWidth="1"/>
    <col min="11013" max="11013" width="8.375" style="594" customWidth="1"/>
    <col min="11014" max="11014" width="18" style="594" customWidth="1"/>
    <col min="11015" max="11015" width="10.75" style="594" customWidth="1"/>
    <col min="11016" max="11264" width="9.125" style="594"/>
    <col min="11265" max="11265" width="9.375" style="594" customWidth="1"/>
    <col min="11266" max="11266" width="50.75" style="594" customWidth="1"/>
    <col min="11267" max="11267" width="5" style="594" bestFit="1" customWidth="1"/>
    <col min="11268" max="11268" width="9.375" style="594" customWidth="1"/>
    <col min="11269" max="11269" width="8.375" style="594" customWidth="1"/>
    <col min="11270" max="11270" width="18" style="594" customWidth="1"/>
    <col min="11271" max="11271" width="10.75" style="594" customWidth="1"/>
    <col min="11272" max="11520" width="9.125" style="594"/>
    <col min="11521" max="11521" width="9.375" style="594" customWidth="1"/>
    <col min="11522" max="11522" width="50.75" style="594" customWidth="1"/>
    <col min="11523" max="11523" width="5" style="594" bestFit="1" customWidth="1"/>
    <col min="11524" max="11524" width="9.375" style="594" customWidth="1"/>
    <col min="11525" max="11525" width="8.375" style="594" customWidth="1"/>
    <col min="11526" max="11526" width="18" style="594" customWidth="1"/>
    <col min="11527" max="11527" width="10.75" style="594" customWidth="1"/>
    <col min="11528" max="11776" width="9.125" style="594"/>
    <col min="11777" max="11777" width="9.375" style="594" customWidth="1"/>
    <col min="11778" max="11778" width="50.75" style="594" customWidth="1"/>
    <col min="11779" max="11779" width="5" style="594" bestFit="1" customWidth="1"/>
    <col min="11780" max="11780" width="9.375" style="594" customWidth="1"/>
    <col min="11781" max="11781" width="8.375" style="594" customWidth="1"/>
    <col min="11782" max="11782" width="18" style="594" customWidth="1"/>
    <col min="11783" max="11783" width="10.75" style="594" customWidth="1"/>
    <col min="11784" max="12032" width="9.125" style="594"/>
    <col min="12033" max="12033" width="9.375" style="594" customWidth="1"/>
    <col min="12034" max="12034" width="50.75" style="594" customWidth="1"/>
    <col min="12035" max="12035" width="5" style="594" bestFit="1" customWidth="1"/>
    <col min="12036" max="12036" width="9.375" style="594" customWidth="1"/>
    <col min="12037" max="12037" width="8.375" style="594" customWidth="1"/>
    <col min="12038" max="12038" width="18" style="594" customWidth="1"/>
    <col min="12039" max="12039" width="10.75" style="594" customWidth="1"/>
    <col min="12040" max="12288" width="9.125" style="594"/>
    <col min="12289" max="12289" width="9.375" style="594" customWidth="1"/>
    <col min="12290" max="12290" width="50.75" style="594" customWidth="1"/>
    <col min="12291" max="12291" width="5" style="594" bestFit="1" customWidth="1"/>
    <col min="12292" max="12292" width="9.375" style="594" customWidth="1"/>
    <col min="12293" max="12293" width="8.375" style="594" customWidth="1"/>
    <col min="12294" max="12294" width="18" style="594" customWidth="1"/>
    <col min="12295" max="12295" width="10.75" style="594" customWidth="1"/>
    <col min="12296" max="12544" width="9.125" style="594"/>
    <col min="12545" max="12545" width="9.375" style="594" customWidth="1"/>
    <col min="12546" max="12546" width="50.75" style="594" customWidth="1"/>
    <col min="12547" max="12547" width="5" style="594" bestFit="1" customWidth="1"/>
    <col min="12548" max="12548" width="9.375" style="594" customWidth="1"/>
    <col min="12549" max="12549" width="8.375" style="594" customWidth="1"/>
    <col min="12550" max="12550" width="18" style="594" customWidth="1"/>
    <col min="12551" max="12551" width="10.75" style="594" customWidth="1"/>
    <col min="12552" max="12800" width="9.125" style="594"/>
    <col min="12801" max="12801" width="9.375" style="594" customWidth="1"/>
    <col min="12802" max="12802" width="50.75" style="594" customWidth="1"/>
    <col min="12803" max="12803" width="5" style="594" bestFit="1" customWidth="1"/>
    <col min="12804" max="12804" width="9.375" style="594" customWidth="1"/>
    <col min="12805" max="12805" width="8.375" style="594" customWidth="1"/>
    <col min="12806" max="12806" width="18" style="594" customWidth="1"/>
    <col min="12807" max="12807" width="10.75" style="594" customWidth="1"/>
    <col min="12808" max="13056" width="9.125" style="594"/>
    <col min="13057" max="13057" width="9.375" style="594" customWidth="1"/>
    <col min="13058" max="13058" width="50.75" style="594" customWidth="1"/>
    <col min="13059" max="13059" width="5" style="594" bestFit="1" customWidth="1"/>
    <col min="13060" max="13060" width="9.375" style="594" customWidth="1"/>
    <col min="13061" max="13061" width="8.375" style="594" customWidth="1"/>
    <col min="13062" max="13062" width="18" style="594" customWidth="1"/>
    <col min="13063" max="13063" width="10.75" style="594" customWidth="1"/>
    <col min="13064" max="13312" width="9.125" style="594"/>
    <col min="13313" max="13313" width="9.375" style="594" customWidth="1"/>
    <col min="13314" max="13314" width="50.75" style="594" customWidth="1"/>
    <col min="13315" max="13315" width="5" style="594" bestFit="1" customWidth="1"/>
    <col min="13316" max="13316" width="9.375" style="594" customWidth="1"/>
    <col min="13317" max="13317" width="8.375" style="594" customWidth="1"/>
    <col min="13318" max="13318" width="18" style="594" customWidth="1"/>
    <col min="13319" max="13319" width="10.75" style="594" customWidth="1"/>
    <col min="13320" max="13568" width="9.125" style="594"/>
    <col min="13569" max="13569" width="9.375" style="594" customWidth="1"/>
    <col min="13570" max="13570" width="50.75" style="594" customWidth="1"/>
    <col min="13571" max="13571" width="5" style="594" bestFit="1" customWidth="1"/>
    <col min="13572" max="13572" width="9.375" style="594" customWidth="1"/>
    <col min="13573" max="13573" width="8.375" style="594" customWidth="1"/>
    <col min="13574" max="13574" width="18" style="594" customWidth="1"/>
    <col min="13575" max="13575" width="10.75" style="594" customWidth="1"/>
    <col min="13576" max="13824" width="9.125" style="594"/>
    <col min="13825" max="13825" width="9.375" style="594" customWidth="1"/>
    <col min="13826" max="13826" width="50.75" style="594" customWidth="1"/>
    <col min="13827" max="13827" width="5" style="594" bestFit="1" customWidth="1"/>
    <col min="13828" max="13828" width="9.375" style="594" customWidth="1"/>
    <col min="13829" max="13829" width="8.375" style="594" customWidth="1"/>
    <col min="13830" max="13830" width="18" style="594" customWidth="1"/>
    <col min="13831" max="13831" width="10.75" style="594" customWidth="1"/>
    <col min="13832" max="14080" width="9.125" style="594"/>
    <col min="14081" max="14081" width="9.375" style="594" customWidth="1"/>
    <col min="14082" max="14082" width="50.75" style="594" customWidth="1"/>
    <col min="14083" max="14083" width="5" style="594" bestFit="1" customWidth="1"/>
    <col min="14084" max="14084" width="9.375" style="594" customWidth="1"/>
    <col min="14085" max="14085" width="8.375" style="594" customWidth="1"/>
    <col min="14086" max="14086" width="18" style="594" customWidth="1"/>
    <col min="14087" max="14087" width="10.75" style="594" customWidth="1"/>
    <col min="14088" max="14336" width="9.125" style="594"/>
    <col min="14337" max="14337" width="9.375" style="594" customWidth="1"/>
    <col min="14338" max="14338" width="50.75" style="594" customWidth="1"/>
    <col min="14339" max="14339" width="5" style="594" bestFit="1" customWidth="1"/>
    <col min="14340" max="14340" width="9.375" style="594" customWidth="1"/>
    <col min="14341" max="14341" width="8.375" style="594" customWidth="1"/>
    <col min="14342" max="14342" width="18" style="594" customWidth="1"/>
    <col min="14343" max="14343" width="10.75" style="594" customWidth="1"/>
    <col min="14344" max="14592" width="9.125" style="594"/>
    <col min="14593" max="14593" width="9.375" style="594" customWidth="1"/>
    <col min="14594" max="14594" width="50.75" style="594" customWidth="1"/>
    <col min="14595" max="14595" width="5" style="594" bestFit="1" customWidth="1"/>
    <col min="14596" max="14596" width="9.375" style="594" customWidth="1"/>
    <col min="14597" max="14597" width="8.375" style="594" customWidth="1"/>
    <col min="14598" max="14598" width="18" style="594" customWidth="1"/>
    <col min="14599" max="14599" width="10.75" style="594" customWidth="1"/>
    <col min="14600" max="14848" width="9.125" style="594"/>
    <col min="14849" max="14849" width="9.375" style="594" customWidth="1"/>
    <col min="14850" max="14850" width="50.75" style="594" customWidth="1"/>
    <col min="14851" max="14851" width="5" style="594" bestFit="1" customWidth="1"/>
    <col min="14852" max="14852" width="9.375" style="594" customWidth="1"/>
    <col min="14853" max="14853" width="8.375" style="594" customWidth="1"/>
    <col min="14854" max="14854" width="18" style="594" customWidth="1"/>
    <col min="14855" max="14855" width="10.75" style="594" customWidth="1"/>
    <col min="14856" max="15104" width="9.125" style="594"/>
    <col min="15105" max="15105" width="9.375" style="594" customWidth="1"/>
    <col min="15106" max="15106" width="50.75" style="594" customWidth="1"/>
    <col min="15107" max="15107" width="5" style="594" bestFit="1" customWidth="1"/>
    <col min="15108" max="15108" width="9.375" style="594" customWidth="1"/>
    <col min="15109" max="15109" width="8.375" style="594" customWidth="1"/>
    <col min="15110" max="15110" width="18" style="594" customWidth="1"/>
    <col min="15111" max="15111" width="10.75" style="594" customWidth="1"/>
    <col min="15112" max="15360" width="9.125" style="594"/>
    <col min="15361" max="15361" width="9.375" style="594" customWidth="1"/>
    <col min="15362" max="15362" width="50.75" style="594" customWidth="1"/>
    <col min="15363" max="15363" width="5" style="594" bestFit="1" customWidth="1"/>
    <col min="15364" max="15364" width="9.375" style="594" customWidth="1"/>
    <col min="15365" max="15365" width="8.375" style="594" customWidth="1"/>
    <col min="15366" max="15366" width="18" style="594" customWidth="1"/>
    <col min="15367" max="15367" width="10.75" style="594" customWidth="1"/>
    <col min="15368" max="15616" width="9.125" style="594"/>
    <col min="15617" max="15617" width="9.375" style="594" customWidth="1"/>
    <col min="15618" max="15618" width="50.75" style="594" customWidth="1"/>
    <col min="15619" max="15619" width="5" style="594" bestFit="1" customWidth="1"/>
    <col min="15620" max="15620" width="9.375" style="594" customWidth="1"/>
    <col min="15621" max="15621" width="8.375" style="594" customWidth="1"/>
    <col min="15622" max="15622" width="18" style="594" customWidth="1"/>
    <col min="15623" max="15623" width="10.75" style="594" customWidth="1"/>
    <col min="15624" max="15872" width="9.125" style="594"/>
    <col min="15873" max="15873" width="9.375" style="594" customWidth="1"/>
    <col min="15874" max="15874" width="50.75" style="594" customWidth="1"/>
    <col min="15875" max="15875" width="5" style="594" bestFit="1" customWidth="1"/>
    <col min="15876" max="15876" width="9.375" style="594" customWidth="1"/>
    <col min="15877" max="15877" width="8.375" style="594" customWidth="1"/>
    <col min="15878" max="15878" width="18" style="594" customWidth="1"/>
    <col min="15879" max="15879" width="10.75" style="594" customWidth="1"/>
    <col min="15880" max="16128" width="9.125" style="594"/>
    <col min="16129" max="16129" width="9.375" style="594" customWidth="1"/>
    <col min="16130" max="16130" width="50.75" style="594" customWidth="1"/>
    <col min="16131" max="16131" width="5" style="594" bestFit="1" customWidth="1"/>
    <col min="16132" max="16132" width="9.375" style="594" customWidth="1"/>
    <col min="16133" max="16133" width="8.375" style="594" customWidth="1"/>
    <col min="16134" max="16134" width="18" style="594" customWidth="1"/>
    <col min="16135" max="16135" width="10.75" style="594" customWidth="1"/>
    <col min="16136" max="16384" width="9.125" style="594"/>
  </cols>
  <sheetData>
    <row r="2" spans="1:9">
      <c r="A2" s="594"/>
      <c r="D2" s="819"/>
      <c r="E2" s="596"/>
      <c r="F2" s="820"/>
      <c r="G2" s="791"/>
      <c r="H2" s="819"/>
    </row>
    <row r="3" spans="1:9" ht="15.75">
      <c r="A3" s="825"/>
      <c r="B3" s="784" t="s">
        <v>578</v>
      </c>
      <c r="C3" s="1164"/>
      <c r="D3" s="819"/>
      <c r="E3" s="596"/>
      <c r="F3" s="820"/>
      <c r="G3" s="791"/>
      <c r="H3" s="819"/>
    </row>
    <row r="4" spans="1:9" ht="15.75">
      <c r="A4" s="821"/>
      <c r="B4" s="784"/>
      <c r="C4" s="1164"/>
      <c r="D4" s="819"/>
      <c r="E4" s="596"/>
      <c r="F4" s="820"/>
      <c r="G4" s="791"/>
      <c r="H4" s="819"/>
    </row>
    <row r="5" spans="1:9" s="124" customFormat="1" ht="15" customHeight="1">
      <c r="A5" s="127" t="s">
        <v>577</v>
      </c>
      <c r="B5" s="126" t="s">
        <v>2678</v>
      </c>
      <c r="E5" s="127"/>
      <c r="F5" s="979"/>
      <c r="G5" s="128"/>
      <c r="H5" s="978"/>
      <c r="I5" s="978"/>
    </row>
    <row r="6" spans="1:9" s="124" customFormat="1" ht="15" customHeight="1">
      <c r="A6" s="127" t="s">
        <v>85</v>
      </c>
      <c r="B6" s="1185" t="s">
        <v>1</v>
      </c>
      <c r="D6" s="126"/>
      <c r="E6" s="127"/>
      <c r="H6" s="978"/>
      <c r="I6" s="978"/>
    </row>
    <row r="7" spans="1:9" s="124" customFormat="1" ht="54.75" customHeight="1">
      <c r="A7" s="127" t="s">
        <v>84</v>
      </c>
      <c r="B7" s="100" t="s">
        <v>1764</v>
      </c>
      <c r="C7" s="1429"/>
      <c r="D7" s="1430"/>
      <c r="E7" s="1430"/>
      <c r="F7" s="1430"/>
      <c r="G7" s="1430"/>
      <c r="H7" s="978"/>
      <c r="I7" s="978"/>
    </row>
    <row r="8" spans="1:9" s="124" customFormat="1" ht="15" customHeight="1">
      <c r="A8" s="1184" t="s">
        <v>572</v>
      </c>
      <c r="B8" s="1185" t="s">
        <v>3380</v>
      </c>
      <c r="D8" s="131"/>
      <c r="E8" s="127"/>
      <c r="F8" s="1184"/>
      <c r="G8" s="1183"/>
      <c r="H8" s="978"/>
      <c r="I8" s="978"/>
    </row>
    <row r="9" spans="1:9" s="124" customFormat="1" ht="15" customHeight="1">
      <c r="A9" s="127" t="s">
        <v>3</v>
      </c>
      <c r="B9" s="126" t="s">
        <v>1109</v>
      </c>
      <c r="D9" s="131"/>
      <c r="E9" s="127"/>
      <c r="F9" s="979"/>
      <c r="G9" s="128"/>
      <c r="H9" s="978"/>
      <c r="I9" s="978"/>
    </row>
    <row r="10" spans="1:9" s="124" customFormat="1" ht="20.100000000000001" customHeight="1">
      <c r="A10" s="127" t="s">
        <v>2</v>
      </c>
      <c r="B10" s="126" t="s">
        <v>3574</v>
      </c>
      <c r="D10" s="1389"/>
      <c r="E10" s="1389"/>
      <c r="F10" s="1389"/>
      <c r="G10" s="1389"/>
      <c r="H10" s="1389"/>
      <c r="I10" s="1389"/>
    </row>
    <row r="12" spans="1:9" ht="15.75">
      <c r="A12" s="817" t="s">
        <v>561</v>
      </c>
      <c r="B12" s="816" t="s">
        <v>3388</v>
      </c>
    </row>
    <row r="14" spans="1:9">
      <c r="A14" s="815" t="s">
        <v>1068</v>
      </c>
      <c r="B14" s="814" t="s">
        <v>74</v>
      </c>
      <c r="C14" s="1182" t="s">
        <v>595</v>
      </c>
      <c r="D14" s="814" t="s">
        <v>70</v>
      </c>
      <c r="E14" s="812" t="s">
        <v>1045</v>
      </c>
      <c r="F14" s="812" t="s">
        <v>1067</v>
      </c>
    </row>
    <row r="15" spans="1:9">
      <c r="A15" s="1176">
        <v>1</v>
      </c>
      <c r="B15" s="794" t="s">
        <v>3378</v>
      </c>
      <c r="C15" s="1181"/>
      <c r="D15" s="810"/>
      <c r="E15" s="806"/>
      <c r="F15" s="806"/>
    </row>
    <row r="16" spans="1:9" ht="25.5">
      <c r="A16" s="1173">
        <v>1</v>
      </c>
      <c r="B16" s="350" t="s">
        <v>1066</v>
      </c>
      <c r="C16" s="1179" t="s">
        <v>893</v>
      </c>
      <c r="D16" s="1178">
        <v>0.105</v>
      </c>
      <c r="E16" s="1177"/>
      <c r="F16" s="1275">
        <f t="shared" ref="F16:F31" si="0">ROUND(D16*E16,2)</f>
        <v>0</v>
      </c>
    </row>
    <row r="17" spans="1:6" ht="25.5">
      <c r="A17" s="1173">
        <v>2</v>
      </c>
      <c r="B17" s="350" t="s">
        <v>1082</v>
      </c>
      <c r="C17" s="1179" t="s">
        <v>893</v>
      </c>
      <c r="D17" s="1178">
        <v>0.19600000000000001</v>
      </c>
      <c r="E17" s="1177"/>
      <c r="F17" s="1275">
        <f t="shared" si="0"/>
        <v>0</v>
      </c>
    </row>
    <row r="18" spans="1:6">
      <c r="A18" s="811"/>
      <c r="B18" s="810"/>
      <c r="C18" s="1175"/>
      <c r="D18" s="1175"/>
      <c r="E18" s="1186"/>
      <c r="F18" s="1275"/>
    </row>
    <row r="19" spans="1:6">
      <c r="A19" s="811"/>
      <c r="B19" s="810"/>
      <c r="C19" s="1175"/>
      <c r="D19" s="1175"/>
      <c r="E19" s="1186"/>
      <c r="F19" s="1275"/>
    </row>
    <row r="20" spans="1:6">
      <c r="A20" s="1176" t="s">
        <v>1059</v>
      </c>
      <c r="B20" s="794" t="s">
        <v>2857</v>
      </c>
      <c r="C20" s="1175"/>
      <c r="D20" s="1175"/>
      <c r="E20" s="1186"/>
      <c r="F20" s="1275"/>
    </row>
    <row r="21" spans="1:6" ht="116.25" customHeight="1">
      <c r="A21" s="1173" t="s">
        <v>1061</v>
      </c>
      <c r="B21" s="350" t="s">
        <v>3387</v>
      </c>
      <c r="C21" s="1179" t="s">
        <v>537</v>
      </c>
      <c r="D21" s="1178">
        <v>105</v>
      </c>
      <c r="E21" s="1177"/>
      <c r="F21" s="1275">
        <f t="shared" si="0"/>
        <v>0</v>
      </c>
    </row>
    <row r="22" spans="1:6" ht="119.25" customHeight="1">
      <c r="A22" s="1173" t="s">
        <v>1059</v>
      </c>
      <c r="B22" s="800" t="s">
        <v>3386</v>
      </c>
      <c r="C22" s="138" t="s">
        <v>227</v>
      </c>
      <c r="D22" s="138">
        <v>2</v>
      </c>
      <c r="E22" s="1177"/>
      <c r="F22" s="1275">
        <f t="shared" si="0"/>
        <v>0</v>
      </c>
    </row>
    <row r="23" spans="1:6" ht="63.75">
      <c r="A23" s="1173" t="s">
        <v>1064</v>
      </c>
      <c r="B23" s="350" t="s">
        <v>3385</v>
      </c>
      <c r="C23" s="138" t="s">
        <v>1077</v>
      </c>
      <c r="D23" s="1178">
        <v>5</v>
      </c>
      <c r="E23" s="1177"/>
      <c r="F23" s="1275">
        <f t="shared" si="0"/>
        <v>0</v>
      </c>
    </row>
    <row r="24" spans="1:6" ht="25.5">
      <c r="A24" s="1173" t="s">
        <v>1073</v>
      </c>
      <c r="B24" s="800" t="s">
        <v>1063</v>
      </c>
      <c r="C24" s="1012" t="s">
        <v>537</v>
      </c>
      <c r="D24" s="1012">
        <v>101</v>
      </c>
      <c r="E24" s="1172"/>
      <c r="F24" s="1275">
        <f t="shared" si="0"/>
        <v>0</v>
      </c>
    </row>
    <row r="25" spans="1:6">
      <c r="C25" s="138"/>
      <c r="D25" s="138"/>
      <c r="E25" s="1172"/>
      <c r="F25" s="1275"/>
    </row>
    <row r="26" spans="1:6">
      <c r="C26" s="138"/>
      <c r="D26" s="138"/>
      <c r="E26" s="1172"/>
      <c r="F26" s="1275"/>
    </row>
    <row r="27" spans="1:6">
      <c r="A27" s="1176" t="s">
        <v>1064</v>
      </c>
      <c r="B27" s="794" t="s">
        <v>1062</v>
      </c>
      <c r="C27" s="1175"/>
      <c r="D27" s="1175"/>
      <c r="E27" s="1186"/>
      <c r="F27" s="1275"/>
    </row>
    <row r="28" spans="1:6">
      <c r="A28" s="1173" t="s">
        <v>1061</v>
      </c>
      <c r="B28" s="792" t="s">
        <v>3384</v>
      </c>
      <c r="C28" s="1012" t="s">
        <v>537</v>
      </c>
      <c r="D28" s="1012">
        <v>654</v>
      </c>
      <c r="E28" s="1172"/>
      <c r="F28" s="1275">
        <f t="shared" si="0"/>
        <v>0</v>
      </c>
    </row>
    <row r="29" spans="1:6">
      <c r="A29" s="1173" t="s">
        <v>1059</v>
      </c>
      <c r="B29" s="792" t="s">
        <v>3373</v>
      </c>
      <c r="C29" s="1012" t="s">
        <v>537</v>
      </c>
      <c r="D29" s="1012">
        <v>98</v>
      </c>
      <c r="E29" s="1172"/>
      <c r="F29" s="1275">
        <f t="shared" si="0"/>
        <v>0</v>
      </c>
    </row>
    <row r="30" spans="1:6" ht="25.5">
      <c r="A30" s="1173" t="s">
        <v>1064</v>
      </c>
      <c r="B30" s="792" t="s">
        <v>3383</v>
      </c>
      <c r="C30" s="1012" t="s">
        <v>537</v>
      </c>
      <c r="D30" s="1012">
        <v>115</v>
      </c>
      <c r="E30" s="1172"/>
      <c r="F30" s="1275">
        <f t="shared" si="0"/>
        <v>0</v>
      </c>
    </row>
    <row r="31" spans="1:6" ht="38.25">
      <c r="A31" s="1173" t="s">
        <v>1073</v>
      </c>
      <c r="B31" s="792" t="s">
        <v>3382</v>
      </c>
      <c r="C31" s="1012" t="s">
        <v>222</v>
      </c>
      <c r="D31" s="1012">
        <v>2</v>
      </c>
      <c r="E31" s="1172"/>
      <c r="F31" s="1275">
        <f t="shared" si="0"/>
        <v>0</v>
      </c>
    </row>
    <row r="32" spans="1:6">
      <c r="A32" s="793"/>
      <c r="B32" s="800"/>
      <c r="C32" s="1171"/>
      <c r="D32" s="792"/>
    </row>
    <row r="33" spans="1:6">
      <c r="A33" s="1170" t="s">
        <v>561</v>
      </c>
      <c r="B33" s="787" t="s">
        <v>3381</v>
      </c>
    </row>
    <row r="34" spans="1:6">
      <c r="B34" s="800" t="s">
        <v>3370</v>
      </c>
      <c r="F34" s="773">
        <f>ROUND(SUM(F16:F17),2)</f>
        <v>0</v>
      </c>
    </row>
    <row r="35" spans="1:6">
      <c r="B35" s="594" t="s">
        <v>3369</v>
      </c>
      <c r="F35" s="773">
        <f>ROUND(SUM(F21:F24),2)</f>
        <v>0</v>
      </c>
    </row>
    <row r="36" spans="1:6">
      <c r="B36" s="790" t="s">
        <v>3368</v>
      </c>
      <c r="C36" s="789"/>
      <c r="D36" s="790"/>
      <c r="E36" s="788"/>
      <c r="F36" s="788">
        <f>ROUND(SUM(F28:F31),2)</f>
        <v>0</v>
      </c>
    </row>
    <row r="37" spans="1:6">
      <c r="B37" s="594" t="s">
        <v>88</v>
      </c>
      <c r="F37" s="773">
        <f>ROUND(SUM(F34:F36),2)</f>
        <v>0</v>
      </c>
    </row>
    <row r="38" spans="1:6">
      <c r="B38" s="594" t="s">
        <v>87</v>
      </c>
      <c r="F38" s="773">
        <f>ROUND(0.22*F37,2)</f>
        <v>0</v>
      </c>
    </row>
    <row r="39" spans="1:6">
      <c r="B39" s="787" t="s">
        <v>86</v>
      </c>
      <c r="C39" s="786"/>
      <c r="D39" s="787"/>
      <c r="E39" s="785"/>
      <c r="F39" s="785">
        <f>ROUND(SUM(F37:F38),2)</f>
        <v>0</v>
      </c>
    </row>
    <row r="40" spans="1:6">
      <c r="B40" s="787"/>
      <c r="C40" s="786"/>
      <c r="D40" s="787"/>
      <c r="E40" s="785"/>
      <c r="F40" s="785"/>
    </row>
    <row r="41" spans="1:6">
      <c r="B41" s="787"/>
      <c r="C41" s="786"/>
      <c r="D41" s="787"/>
      <c r="E41" s="785"/>
      <c r="F41" s="785"/>
    </row>
    <row r="42" spans="1:6" ht="15">
      <c r="A42" s="106"/>
      <c r="B42" s="774"/>
      <c r="C42" s="1162"/>
      <c r="D42" s="653"/>
      <c r="E42" s="1161"/>
      <c r="F42" s="1161"/>
    </row>
    <row r="43" spans="1:6" ht="15">
      <c r="A43" s="106"/>
      <c r="B43" s="774"/>
      <c r="C43" s="1162"/>
      <c r="D43" s="653"/>
      <c r="E43" s="1161"/>
      <c r="F43" s="1161"/>
    </row>
    <row r="44" spans="1:6" ht="15">
      <c r="A44" s="106"/>
      <c r="B44" s="653"/>
      <c r="C44" s="1162"/>
      <c r="D44" s="653"/>
      <c r="E44" s="1161"/>
      <c r="F44" s="1161"/>
    </row>
  </sheetData>
  <mergeCells count="2">
    <mergeCell ref="C7:G7"/>
    <mergeCell ref="D10:I10"/>
  </mergeCells>
  <pageMargins left="1.3779527559055118" right="0.39370078740157483" top="0.19685039370078741" bottom="0.19685039370078741" header="0" footer="0"/>
  <pageSetup paperSize="9" scale="83" orientation="portrait" r:id="rId1"/>
  <headerFooter alignWithMargins="0">
    <oddHeader xml:space="preserve">&amp;L
&amp;R
]
</oddHeader>
    <oddFooter>&amp;Rstran &amp;P / &amp;N</odd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8"/>
  <sheetViews>
    <sheetView view="pageBreakPreview" zoomScale="110" zoomScaleNormal="110" zoomScaleSheetLayoutView="110" workbookViewId="0">
      <selection activeCell="C8" sqref="C8"/>
    </sheetView>
  </sheetViews>
  <sheetFormatPr defaultRowHeight="12.75"/>
  <cols>
    <col min="1" max="1" width="9.875" style="86" customWidth="1"/>
    <col min="2" max="2" width="39.125" style="594" customWidth="1"/>
    <col min="3" max="3" width="5" style="791" bestFit="1" customWidth="1"/>
    <col min="4" max="4" width="8" style="594" customWidth="1"/>
    <col min="5" max="5" width="11.5" style="773" customWidth="1"/>
    <col min="6" max="6" width="15.5" style="773" customWidth="1"/>
    <col min="7" max="7" width="10.75" style="594" customWidth="1"/>
    <col min="8" max="256" width="9.125" style="594"/>
    <col min="257" max="257" width="11.75" style="594" customWidth="1"/>
    <col min="258" max="258" width="39.125" style="594" customWidth="1"/>
    <col min="259" max="259" width="5" style="594" bestFit="1" customWidth="1"/>
    <col min="260" max="260" width="9.375" style="594" customWidth="1"/>
    <col min="261" max="261" width="13.125" style="594" customWidth="1"/>
    <col min="262" max="262" width="18" style="594" customWidth="1"/>
    <col min="263" max="263" width="10.75" style="594" customWidth="1"/>
    <col min="264" max="512" width="9.125" style="594"/>
    <col min="513" max="513" width="11.75" style="594" customWidth="1"/>
    <col min="514" max="514" width="39.125" style="594" customWidth="1"/>
    <col min="515" max="515" width="5" style="594" bestFit="1" customWidth="1"/>
    <col min="516" max="516" width="9.375" style="594" customWidth="1"/>
    <col min="517" max="517" width="13.125" style="594" customWidth="1"/>
    <col min="518" max="518" width="18" style="594" customWidth="1"/>
    <col min="519" max="519" width="10.75" style="594" customWidth="1"/>
    <col min="520" max="768" width="9.125" style="594"/>
    <col min="769" max="769" width="11.75" style="594" customWidth="1"/>
    <col min="770" max="770" width="39.125" style="594" customWidth="1"/>
    <col min="771" max="771" width="5" style="594" bestFit="1" customWidth="1"/>
    <col min="772" max="772" width="9.375" style="594" customWidth="1"/>
    <col min="773" max="773" width="13.125" style="594" customWidth="1"/>
    <col min="774" max="774" width="18" style="594" customWidth="1"/>
    <col min="775" max="775" width="10.75" style="594" customWidth="1"/>
    <col min="776" max="1024" width="9.125" style="594"/>
    <col min="1025" max="1025" width="11.75" style="594" customWidth="1"/>
    <col min="1026" max="1026" width="39.125" style="594" customWidth="1"/>
    <col min="1027" max="1027" width="5" style="594" bestFit="1" customWidth="1"/>
    <col min="1028" max="1028" width="9.375" style="594" customWidth="1"/>
    <col min="1029" max="1029" width="13.125" style="594" customWidth="1"/>
    <col min="1030" max="1030" width="18" style="594" customWidth="1"/>
    <col min="1031" max="1031" width="10.75" style="594" customWidth="1"/>
    <col min="1032" max="1280" width="9.125" style="594"/>
    <col min="1281" max="1281" width="11.75" style="594" customWidth="1"/>
    <col min="1282" max="1282" width="39.125" style="594" customWidth="1"/>
    <col min="1283" max="1283" width="5" style="594" bestFit="1" customWidth="1"/>
    <col min="1284" max="1284" width="9.375" style="594" customWidth="1"/>
    <col min="1285" max="1285" width="13.125" style="594" customWidth="1"/>
    <col min="1286" max="1286" width="18" style="594" customWidth="1"/>
    <col min="1287" max="1287" width="10.75" style="594" customWidth="1"/>
    <col min="1288" max="1536" width="9.125" style="594"/>
    <col min="1537" max="1537" width="11.75" style="594" customWidth="1"/>
    <col min="1538" max="1538" width="39.125" style="594" customWidth="1"/>
    <col min="1539" max="1539" width="5" style="594" bestFit="1" customWidth="1"/>
    <col min="1540" max="1540" width="9.375" style="594" customWidth="1"/>
    <col min="1541" max="1541" width="13.125" style="594" customWidth="1"/>
    <col min="1542" max="1542" width="18" style="594" customWidth="1"/>
    <col min="1543" max="1543" width="10.75" style="594" customWidth="1"/>
    <col min="1544" max="1792" width="9.125" style="594"/>
    <col min="1793" max="1793" width="11.75" style="594" customWidth="1"/>
    <col min="1794" max="1794" width="39.125" style="594" customWidth="1"/>
    <col min="1795" max="1795" width="5" style="594" bestFit="1" customWidth="1"/>
    <col min="1796" max="1796" width="9.375" style="594" customWidth="1"/>
    <col min="1797" max="1797" width="13.125" style="594" customWidth="1"/>
    <col min="1798" max="1798" width="18" style="594" customWidth="1"/>
    <col min="1799" max="1799" width="10.75" style="594" customWidth="1"/>
    <col min="1800" max="2048" width="9.125" style="594"/>
    <col min="2049" max="2049" width="11.75" style="594" customWidth="1"/>
    <col min="2050" max="2050" width="39.125" style="594" customWidth="1"/>
    <col min="2051" max="2051" width="5" style="594" bestFit="1" customWidth="1"/>
    <col min="2052" max="2052" width="9.375" style="594" customWidth="1"/>
    <col min="2053" max="2053" width="13.125" style="594" customWidth="1"/>
    <col min="2054" max="2054" width="18" style="594" customWidth="1"/>
    <col min="2055" max="2055" width="10.75" style="594" customWidth="1"/>
    <col min="2056" max="2304" width="9.125" style="594"/>
    <col min="2305" max="2305" width="11.75" style="594" customWidth="1"/>
    <col min="2306" max="2306" width="39.125" style="594" customWidth="1"/>
    <col min="2307" max="2307" width="5" style="594" bestFit="1" customWidth="1"/>
    <col min="2308" max="2308" width="9.375" style="594" customWidth="1"/>
    <col min="2309" max="2309" width="13.125" style="594" customWidth="1"/>
    <col min="2310" max="2310" width="18" style="594" customWidth="1"/>
    <col min="2311" max="2311" width="10.75" style="594" customWidth="1"/>
    <col min="2312" max="2560" width="9.125" style="594"/>
    <col min="2561" max="2561" width="11.75" style="594" customWidth="1"/>
    <col min="2562" max="2562" width="39.125" style="594" customWidth="1"/>
    <col min="2563" max="2563" width="5" style="594" bestFit="1" customWidth="1"/>
    <col min="2564" max="2564" width="9.375" style="594" customWidth="1"/>
    <col min="2565" max="2565" width="13.125" style="594" customWidth="1"/>
    <col min="2566" max="2566" width="18" style="594" customWidth="1"/>
    <col min="2567" max="2567" width="10.75" style="594" customWidth="1"/>
    <col min="2568" max="2816" width="9.125" style="594"/>
    <col min="2817" max="2817" width="11.75" style="594" customWidth="1"/>
    <col min="2818" max="2818" width="39.125" style="594" customWidth="1"/>
    <col min="2819" max="2819" width="5" style="594" bestFit="1" customWidth="1"/>
    <col min="2820" max="2820" width="9.375" style="594" customWidth="1"/>
    <col min="2821" max="2821" width="13.125" style="594" customWidth="1"/>
    <col min="2822" max="2822" width="18" style="594" customWidth="1"/>
    <col min="2823" max="2823" width="10.75" style="594" customWidth="1"/>
    <col min="2824" max="3072" width="9.125" style="594"/>
    <col min="3073" max="3073" width="11.75" style="594" customWidth="1"/>
    <col min="3074" max="3074" width="39.125" style="594" customWidth="1"/>
    <col min="3075" max="3075" width="5" style="594" bestFit="1" customWidth="1"/>
    <col min="3076" max="3076" width="9.375" style="594" customWidth="1"/>
    <col min="3077" max="3077" width="13.125" style="594" customWidth="1"/>
    <col min="3078" max="3078" width="18" style="594" customWidth="1"/>
    <col min="3079" max="3079" width="10.75" style="594" customWidth="1"/>
    <col min="3080" max="3328" width="9.125" style="594"/>
    <col min="3329" max="3329" width="11.75" style="594" customWidth="1"/>
    <col min="3330" max="3330" width="39.125" style="594" customWidth="1"/>
    <col min="3331" max="3331" width="5" style="594" bestFit="1" customWidth="1"/>
    <col min="3332" max="3332" width="9.375" style="594" customWidth="1"/>
    <col min="3333" max="3333" width="13.125" style="594" customWidth="1"/>
    <col min="3334" max="3334" width="18" style="594" customWidth="1"/>
    <col min="3335" max="3335" width="10.75" style="594" customWidth="1"/>
    <col min="3336" max="3584" width="9.125" style="594"/>
    <col min="3585" max="3585" width="11.75" style="594" customWidth="1"/>
    <col min="3586" max="3586" width="39.125" style="594" customWidth="1"/>
    <col min="3587" max="3587" width="5" style="594" bestFit="1" customWidth="1"/>
    <col min="3588" max="3588" width="9.375" style="594" customWidth="1"/>
    <col min="3589" max="3589" width="13.125" style="594" customWidth="1"/>
    <col min="3590" max="3590" width="18" style="594" customWidth="1"/>
    <col min="3591" max="3591" width="10.75" style="594" customWidth="1"/>
    <col min="3592" max="3840" width="9.125" style="594"/>
    <col min="3841" max="3841" width="11.75" style="594" customWidth="1"/>
    <col min="3842" max="3842" width="39.125" style="594" customWidth="1"/>
    <col min="3843" max="3843" width="5" style="594" bestFit="1" customWidth="1"/>
    <col min="3844" max="3844" width="9.375" style="594" customWidth="1"/>
    <col min="3845" max="3845" width="13.125" style="594" customWidth="1"/>
    <col min="3846" max="3846" width="18" style="594" customWidth="1"/>
    <col min="3847" max="3847" width="10.75" style="594" customWidth="1"/>
    <col min="3848" max="4096" width="9.125" style="594"/>
    <col min="4097" max="4097" width="11.75" style="594" customWidth="1"/>
    <col min="4098" max="4098" width="39.125" style="594" customWidth="1"/>
    <col min="4099" max="4099" width="5" style="594" bestFit="1" customWidth="1"/>
    <col min="4100" max="4100" width="9.375" style="594" customWidth="1"/>
    <col min="4101" max="4101" width="13.125" style="594" customWidth="1"/>
    <col min="4102" max="4102" width="18" style="594" customWidth="1"/>
    <col min="4103" max="4103" width="10.75" style="594" customWidth="1"/>
    <col min="4104" max="4352" width="9.125" style="594"/>
    <col min="4353" max="4353" width="11.75" style="594" customWidth="1"/>
    <col min="4354" max="4354" width="39.125" style="594" customWidth="1"/>
    <col min="4355" max="4355" width="5" style="594" bestFit="1" customWidth="1"/>
    <col min="4356" max="4356" width="9.375" style="594" customWidth="1"/>
    <col min="4357" max="4357" width="13.125" style="594" customWidth="1"/>
    <col min="4358" max="4358" width="18" style="594" customWidth="1"/>
    <col min="4359" max="4359" width="10.75" style="594" customWidth="1"/>
    <col min="4360" max="4608" width="9.125" style="594"/>
    <col min="4609" max="4609" width="11.75" style="594" customWidth="1"/>
    <col min="4610" max="4610" width="39.125" style="594" customWidth="1"/>
    <col min="4611" max="4611" width="5" style="594" bestFit="1" customWidth="1"/>
    <col min="4612" max="4612" width="9.375" style="594" customWidth="1"/>
    <col min="4613" max="4613" width="13.125" style="594" customWidth="1"/>
    <col min="4614" max="4614" width="18" style="594" customWidth="1"/>
    <col min="4615" max="4615" width="10.75" style="594" customWidth="1"/>
    <col min="4616" max="4864" width="9.125" style="594"/>
    <col min="4865" max="4865" width="11.75" style="594" customWidth="1"/>
    <col min="4866" max="4866" width="39.125" style="594" customWidth="1"/>
    <col min="4867" max="4867" width="5" style="594" bestFit="1" customWidth="1"/>
    <col min="4868" max="4868" width="9.375" style="594" customWidth="1"/>
    <col min="4869" max="4869" width="13.125" style="594" customWidth="1"/>
    <col min="4870" max="4870" width="18" style="594" customWidth="1"/>
    <col min="4871" max="4871" width="10.75" style="594" customWidth="1"/>
    <col min="4872" max="5120" width="9.125" style="594"/>
    <col min="5121" max="5121" width="11.75" style="594" customWidth="1"/>
    <col min="5122" max="5122" width="39.125" style="594" customWidth="1"/>
    <col min="5123" max="5123" width="5" style="594" bestFit="1" customWidth="1"/>
    <col min="5124" max="5124" width="9.375" style="594" customWidth="1"/>
    <col min="5125" max="5125" width="13.125" style="594" customWidth="1"/>
    <col min="5126" max="5126" width="18" style="594" customWidth="1"/>
    <col min="5127" max="5127" width="10.75" style="594" customWidth="1"/>
    <col min="5128" max="5376" width="9.125" style="594"/>
    <col min="5377" max="5377" width="11.75" style="594" customWidth="1"/>
    <col min="5378" max="5378" width="39.125" style="594" customWidth="1"/>
    <col min="5379" max="5379" width="5" style="594" bestFit="1" customWidth="1"/>
    <col min="5380" max="5380" width="9.375" style="594" customWidth="1"/>
    <col min="5381" max="5381" width="13.125" style="594" customWidth="1"/>
    <col min="5382" max="5382" width="18" style="594" customWidth="1"/>
    <col min="5383" max="5383" width="10.75" style="594" customWidth="1"/>
    <col min="5384" max="5632" width="9.125" style="594"/>
    <col min="5633" max="5633" width="11.75" style="594" customWidth="1"/>
    <col min="5634" max="5634" width="39.125" style="594" customWidth="1"/>
    <col min="5635" max="5635" width="5" style="594" bestFit="1" customWidth="1"/>
    <col min="5636" max="5636" width="9.375" style="594" customWidth="1"/>
    <col min="5637" max="5637" width="13.125" style="594" customWidth="1"/>
    <col min="5638" max="5638" width="18" style="594" customWidth="1"/>
    <col min="5639" max="5639" width="10.75" style="594" customWidth="1"/>
    <col min="5640" max="5888" width="9.125" style="594"/>
    <col min="5889" max="5889" width="11.75" style="594" customWidth="1"/>
    <col min="5890" max="5890" width="39.125" style="594" customWidth="1"/>
    <col min="5891" max="5891" width="5" style="594" bestFit="1" customWidth="1"/>
    <col min="5892" max="5892" width="9.375" style="594" customWidth="1"/>
    <col min="5893" max="5893" width="13.125" style="594" customWidth="1"/>
    <col min="5894" max="5894" width="18" style="594" customWidth="1"/>
    <col min="5895" max="5895" width="10.75" style="594" customWidth="1"/>
    <col min="5896" max="6144" width="9.125" style="594"/>
    <col min="6145" max="6145" width="11.75" style="594" customWidth="1"/>
    <col min="6146" max="6146" width="39.125" style="594" customWidth="1"/>
    <col min="6147" max="6147" width="5" style="594" bestFit="1" customWidth="1"/>
    <col min="6148" max="6148" width="9.375" style="594" customWidth="1"/>
    <col min="6149" max="6149" width="13.125" style="594" customWidth="1"/>
    <col min="6150" max="6150" width="18" style="594" customWidth="1"/>
    <col min="6151" max="6151" width="10.75" style="594" customWidth="1"/>
    <col min="6152" max="6400" width="9.125" style="594"/>
    <col min="6401" max="6401" width="11.75" style="594" customWidth="1"/>
    <col min="6402" max="6402" width="39.125" style="594" customWidth="1"/>
    <col min="6403" max="6403" width="5" style="594" bestFit="1" customWidth="1"/>
    <col min="6404" max="6404" width="9.375" style="594" customWidth="1"/>
    <col min="6405" max="6405" width="13.125" style="594" customWidth="1"/>
    <col min="6406" max="6406" width="18" style="594" customWidth="1"/>
    <col min="6407" max="6407" width="10.75" style="594" customWidth="1"/>
    <col min="6408" max="6656" width="9.125" style="594"/>
    <col min="6657" max="6657" width="11.75" style="594" customWidth="1"/>
    <col min="6658" max="6658" width="39.125" style="594" customWidth="1"/>
    <col min="6659" max="6659" width="5" style="594" bestFit="1" customWidth="1"/>
    <col min="6660" max="6660" width="9.375" style="594" customWidth="1"/>
    <col min="6661" max="6661" width="13.125" style="594" customWidth="1"/>
    <col min="6662" max="6662" width="18" style="594" customWidth="1"/>
    <col min="6663" max="6663" width="10.75" style="594" customWidth="1"/>
    <col min="6664" max="6912" width="9.125" style="594"/>
    <col min="6913" max="6913" width="11.75" style="594" customWidth="1"/>
    <col min="6914" max="6914" width="39.125" style="594" customWidth="1"/>
    <col min="6915" max="6915" width="5" style="594" bestFit="1" customWidth="1"/>
    <col min="6916" max="6916" width="9.375" style="594" customWidth="1"/>
    <col min="6917" max="6917" width="13.125" style="594" customWidth="1"/>
    <col min="6918" max="6918" width="18" style="594" customWidth="1"/>
    <col min="6919" max="6919" width="10.75" style="594" customWidth="1"/>
    <col min="6920" max="7168" width="9.125" style="594"/>
    <col min="7169" max="7169" width="11.75" style="594" customWidth="1"/>
    <col min="7170" max="7170" width="39.125" style="594" customWidth="1"/>
    <col min="7171" max="7171" width="5" style="594" bestFit="1" customWidth="1"/>
    <col min="7172" max="7172" width="9.375" style="594" customWidth="1"/>
    <col min="7173" max="7173" width="13.125" style="594" customWidth="1"/>
    <col min="7174" max="7174" width="18" style="594" customWidth="1"/>
    <col min="7175" max="7175" width="10.75" style="594" customWidth="1"/>
    <col min="7176" max="7424" width="9.125" style="594"/>
    <col min="7425" max="7425" width="11.75" style="594" customWidth="1"/>
    <col min="7426" max="7426" width="39.125" style="594" customWidth="1"/>
    <col min="7427" max="7427" width="5" style="594" bestFit="1" customWidth="1"/>
    <col min="7428" max="7428" width="9.375" style="594" customWidth="1"/>
    <col min="7429" max="7429" width="13.125" style="594" customWidth="1"/>
    <col min="7430" max="7430" width="18" style="594" customWidth="1"/>
    <col min="7431" max="7431" width="10.75" style="594" customWidth="1"/>
    <col min="7432" max="7680" width="9.125" style="594"/>
    <col min="7681" max="7681" width="11.75" style="594" customWidth="1"/>
    <col min="7682" max="7682" width="39.125" style="594" customWidth="1"/>
    <col min="7683" max="7683" width="5" style="594" bestFit="1" customWidth="1"/>
    <col min="7684" max="7684" width="9.375" style="594" customWidth="1"/>
    <col min="7685" max="7685" width="13.125" style="594" customWidth="1"/>
    <col min="7686" max="7686" width="18" style="594" customWidth="1"/>
    <col min="7687" max="7687" width="10.75" style="594" customWidth="1"/>
    <col min="7688" max="7936" width="9.125" style="594"/>
    <col min="7937" max="7937" width="11.75" style="594" customWidth="1"/>
    <col min="7938" max="7938" width="39.125" style="594" customWidth="1"/>
    <col min="7939" max="7939" width="5" style="594" bestFit="1" customWidth="1"/>
    <col min="7940" max="7940" width="9.375" style="594" customWidth="1"/>
    <col min="7941" max="7941" width="13.125" style="594" customWidth="1"/>
    <col min="7942" max="7942" width="18" style="594" customWidth="1"/>
    <col min="7943" max="7943" width="10.75" style="594" customWidth="1"/>
    <col min="7944" max="8192" width="9.125" style="594"/>
    <col min="8193" max="8193" width="11.75" style="594" customWidth="1"/>
    <col min="8194" max="8194" width="39.125" style="594" customWidth="1"/>
    <col min="8195" max="8195" width="5" style="594" bestFit="1" customWidth="1"/>
    <col min="8196" max="8196" width="9.375" style="594" customWidth="1"/>
    <col min="8197" max="8197" width="13.125" style="594" customWidth="1"/>
    <col min="8198" max="8198" width="18" style="594" customWidth="1"/>
    <col min="8199" max="8199" width="10.75" style="594" customWidth="1"/>
    <col min="8200" max="8448" width="9.125" style="594"/>
    <col min="8449" max="8449" width="11.75" style="594" customWidth="1"/>
    <col min="8450" max="8450" width="39.125" style="594" customWidth="1"/>
    <col min="8451" max="8451" width="5" style="594" bestFit="1" customWidth="1"/>
    <col min="8452" max="8452" width="9.375" style="594" customWidth="1"/>
    <col min="8453" max="8453" width="13.125" style="594" customWidth="1"/>
    <col min="8454" max="8454" width="18" style="594" customWidth="1"/>
    <col min="8455" max="8455" width="10.75" style="594" customWidth="1"/>
    <col min="8456" max="8704" width="9.125" style="594"/>
    <col min="8705" max="8705" width="11.75" style="594" customWidth="1"/>
    <col min="8706" max="8706" width="39.125" style="594" customWidth="1"/>
    <col min="8707" max="8707" width="5" style="594" bestFit="1" customWidth="1"/>
    <col min="8708" max="8708" width="9.375" style="594" customWidth="1"/>
    <col min="8709" max="8709" width="13.125" style="594" customWidth="1"/>
    <col min="8710" max="8710" width="18" style="594" customWidth="1"/>
    <col min="8711" max="8711" width="10.75" style="594" customWidth="1"/>
    <col min="8712" max="8960" width="9.125" style="594"/>
    <col min="8961" max="8961" width="11.75" style="594" customWidth="1"/>
    <col min="8962" max="8962" width="39.125" style="594" customWidth="1"/>
    <col min="8963" max="8963" width="5" style="594" bestFit="1" customWidth="1"/>
    <col min="8964" max="8964" width="9.375" style="594" customWidth="1"/>
    <col min="8965" max="8965" width="13.125" style="594" customWidth="1"/>
    <col min="8966" max="8966" width="18" style="594" customWidth="1"/>
    <col min="8967" max="8967" width="10.75" style="594" customWidth="1"/>
    <col min="8968" max="9216" width="9.125" style="594"/>
    <col min="9217" max="9217" width="11.75" style="594" customWidth="1"/>
    <col min="9218" max="9218" width="39.125" style="594" customWidth="1"/>
    <col min="9219" max="9219" width="5" style="594" bestFit="1" customWidth="1"/>
    <col min="9220" max="9220" width="9.375" style="594" customWidth="1"/>
    <col min="9221" max="9221" width="13.125" style="594" customWidth="1"/>
    <col min="9222" max="9222" width="18" style="594" customWidth="1"/>
    <col min="9223" max="9223" width="10.75" style="594" customWidth="1"/>
    <col min="9224" max="9472" width="9.125" style="594"/>
    <col min="9473" max="9473" width="11.75" style="594" customWidth="1"/>
    <col min="9474" max="9474" width="39.125" style="594" customWidth="1"/>
    <col min="9475" max="9475" width="5" style="594" bestFit="1" customWidth="1"/>
    <col min="9476" max="9476" width="9.375" style="594" customWidth="1"/>
    <col min="9477" max="9477" width="13.125" style="594" customWidth="1"/>
    <col min="9478" max="9478" width="18" style="594" customWidth="1"/>
    <col min="9479" max="9479" width="10.75" style="594" customWidth="1"/>
    <col min="9480" max="9728" width="9.125" style="594"/>
    <col min="9729" max="9729" width="11.75" style="594" customWidth="1"/>
    <col min="9730" max="9730" width="39.125" style="594" customWidth="1"/>
    <col min="9731" max="9731" width="5" style="594" bestFit="1" customWidth="1"/>
    <col min="9732" max="9732" width="9.375" style="594" customWidth="1"/>
    <col min="9733" max="9733" width="13.125" style="594" customWidth="1"/>
    <col min="9734" max="9734" width="18" style="594" customWidth="1"/>
    <col min="9735" max="9735" width="10.75" style="594" customWidth="1"/>
    <col min="9736" max="9984" width="9.125" style="594"/>
    <col min="9985" max="9985" width="11.75" style="594" customWidth="1"/>
    <col min="9986" max="9986" width="39.125" style="594" customWidth="1"/>
    <col min="9987" max="9987" width="5" style="594" bestFit="1" customWidth="1"/>
    <col min="9988" max="9988" width="9.375" style="594" customWidth="1"/>
    <col min="9989" max="9989" width="13.125" style="594" customWidth="1"/>
    <col min="9990" max="9990" width="18" style="594" customWidth="1"/>
    <col min="9991" max="9991" width="10.75" style="594" customWidth="1"/>
    <col min="9992" max="10240" width="9.125" style="594"/>
    <col min="10241" max="10241" width="11.75" style="594" customWidth="1"/>
    <col min="10242" max="10242" width="39.125" style="594" customWidth="1"/>
    <col min="10243" max="10243" width="5" style="594" bestFit="1" customWidth="1"/>
    <col min="10244" max="10244" width="9.375" style="594" customWidth="1"/>
    <col min="10245" max="10245" width="13.125" style="594" customWidth="1"/>
    <col min="10246" max="10246" width="18" style="594" customWidth="1"/>
    <col min="10247" max="10247" width="10.75" style="594" customWidth="1"/>
    <col min="10248" max="10496" width="9.125" style="594"/>
    <col min="10497" max="10497" width="11.75" style="594" customWidth="1"/>
    <col min="10498" max="10498" width="39.125" style="594" customWidth="1"/>
    <col min="10499" max="10499" width="5" style="594" bestFit="1" customWidth="1"/>
    <col min="10500" max="10500" width="9.375" style="594" customWidth="1"/>
    <col min="10501" max="10501" width="13.125" style="594" customWidth="1"/>
    <col min="10502" max="10502" width="18" style="594" customWidth="1"/>
    <col min="10503" max="10503" width="10.75" style="594" customWidth="1"/>
    <col min="10504" max="10752" width="9.125" style="594"/>
    <col min="10753" max="10753" width="11.75" style="594" customWidth="1"/>
    <col min="10754" max="10754" width="39.125" style="594" customWidth="1"/>
    <col min="10755" max="10755" width="5" style="594" bestFit="1" customWidth="1"/>
    <col min="10756" max="10756" width="9.375" style="594" customWidth="1"/>
    <col min="10757" max="10757" width="13.125" style="594" customWidth="1"/>
    <col min="10758" max="10758" width="18" style="594" customWidth="1"/>
    <col min="10759" max="10759" width="10.75" style="594" customWidth="1"/>
    <col min="10760" max="11008" width="9.125" style="594"/>
    <col min="11009" max="11009" width="11.75" style="594" customWidth="1"/>
    <col min="11010" max="11010" width="39.125" style="594" customWidth="1"/>
    <col min="11011" max="11011" width="5" style="594" bestFit="1" customWidth="1"/>
    <col min="11012" max="11012" width="9.375" style="594" customWidth="1"/>
    <col min="11013" max="11013" width="13.125" style="594" customWidth="1"/>
    <col min="11014" max="11014" width="18" style="594" customWidth="1"/>
    <col min="11015" max="11015" width="10.75" style="594" customWidth="1"/>
    <col min="11016" max="11264" width="9.125" style="594"/>
    <col min="11265" max="11265" width="11.75" style="594" customWidth="1"/>
    <col min="11266" max="11266" width="39.125" style="594" customWidth="1"/>
    <col min="11267" max="11267" width="5" style="594" bestFit="1" customWidth="1"/>
    <col min="11268" max="11268" width="9.375" style="594" customWidth="1"/>
    <col min="11269" max="11269" width="13.125" style="594" customWidth="1"/>
    <col min="11270" max="11270" width="18" style="594" customWidth="1"/>
    <col min="11271" max="11271" width="10.75" style="594" customWidth="1"/>
    <col min="11272" max="11520" width="9.125" style="594"/>
    <col min="11521" max="11521" width="11.75" style="594" customWidth="1"/>
    <col min="11522" max="11522" width="39.125" style="594" customWidth="1"/>
    <col min="11523" max="11523" width="5" style="594" bestFit="1" customWidth="1"/>
    <col min="11524" max="11524" width="9.375" style="594" customWidth="1"/>
    <col min="11525" max="11525" width="13.125" style="594" customWidth="1"/>
    <col min="11526" max="11526" width="18" style="594" customWidth="1"/>
    <col min="11527" max="11527" width="10.75" style="594" customWidth="1"/>
    <col min="11528" max="11776" width="9.125" style="594"/>
    <col min="11777" max="11777" width="11.75" style="594" customWidth="1"/>
    <col min="11778" max="11778" width="39.125" style="594" customWidth="1"/>
    <col min="11779" max="11779" width="5" style="594" bestFit="1" customWidth="1"/>
    <col min="11780" max="11780" width="9.375" style="594" customWidth="1"/>
    <col min="11781" max="11781" width="13.125" style="594" customWidth="1"/>
    <col min="11782" max="11782" width="18" style="594" customWidth="1"/>
    <col min="11783" max="11783" width="10.75" style="594" customWidth="1"/>
    <col min="11784" max="12032" width="9.125" style="594"/>
    <col min="12033" max="12033" width="11.75" style="594" customWidth="1"/>
    <col min="12034" max="12034" width="39.125" style="594" customWidth="1"/>
    <col min="12035" max="12035" width="5" style="594" bestFit="1" customWidth="1"/>
    <col min="12036" max="12036" width="9.375" style="594" customWidth="1"/>
    <col min="12037" max="12037" width="13.125" style="594" customWidth="1"/>
    <col min="12038" max="12038" width="18" style="594" customWidth="1"/>
    <col min="12039" max="12039" width="10.75" style="594" customWidth="1"/>
    <col min="12040" max="12288" width="9.125" style="594"/>
    <col min="12289" max="12289" width="11.75" style="594" customWidth="1"/>
    <col min="12290" max="12290" width="39.125" style="594" customWidth="1"/>
    <col min="12291" max="12291" width="5" style="594" bestFit="1" customWidth="1"/>
    <col min="12292" max="12292" width="9.375" style="594" customWidth="1"/>
    <col min="12293" max="12293" width="13.125" style="594" customWidth="1"/>
    <col min="12294" max="12294" width="18" style="594" customWidth="1"/>
    <col min="12295" max="12295" width="10.75" style="594" customWidth="1"/>
    <col min="12296" max="12544" width="9.125" style="594"/>
    <col min="12545" max="12545" width="11.75" style="594" customWidth="1"/>
    <col min="12546" max="12546" width="39.125" style="594" customWidth="1"/>
    <col min="12547" max="12547" width="5" style="594" bestFit="1" customWidth="1"/>
    <col min="12548" max="12548" width="9.375" style="594" customWidth="1"/>
    <col min="12549" max="12549" width="13.125" style="594" customWidth="1"/>
    <col min="12550" max="12550" width="18" style="594" customWidth="1"/>
    <col min="12551" max="12551" width="10.75" style="594" customWidth="1"/>
    <col min="12552" max="12800" width="9.125" style="594"/>
    <col min="12801" max="12801" width="11.75" style="594" customWidth="1"/>
    <col min="12802" max="12802" width="39.125" style="594" customWidth="1"/>
    <col min="12803" max="12803" width="5" style="594" bestFit="1" customWidth="1"/>
    <col min="12804" max="12804" width="9.375" style="594" customWidth="1"/>
    <col min="12805" max="12805" width="13.125" style="594" customWidth="1"/>
    <col min="12806" max="12806" width="18" style="594" customWidth="1"/>
    <col min="12807" max="12807" width="10.75" style="594" customWidth="1"/>
    <col min="12808" max="13056" width="9.125" style="594"/>
    <col min="13057" max="13057" width="11.75" style="594" customWidth="1"/>
    <col min="13058" max="13058" width="39.125" style="594" customWidth="1"/>
    <col min="13059" max="13059" width="5" style="594" bestFit="1" customWidth="1"/>
    <col min="13060" max="13060" width="9.375" style="594" customWidth="1"/>
    <col min="13061" max="13061" width="13.125" style="594" customWidth="1"/>
    <col min="13062" max="13062" width="18" style="594" customWidth="1"/>
    <col min="13063" max="13063" width="10.75" style="594" customWidth="1"/>
    <col min="13064" max="13312" width="9.125" style="594"/>
    <col min="13313" max="13313" width="11.75" style="594" customWidth="1"/>
    <col min="13314" max="13314" width="39.125" style="594" customWidth="1"/>
    <col min="13315" max="13315" width="5" style="594" bestFit="1" customWidth="1"/>
    <col min="13316" max="13316" width="9.375" style="594" customWidth="1"/>
    <col min="13317" max="13317" width="13.125" style="594" customWidth="1"/>
    <col min="13318" max="13318" width="18" style="594" customWidth="1"/>
    <col min="13319" max="13319" width="10.75" style="594" customWidth="1"/>
    <col min="13320" max="13568" width="9.125" style="594"/>
    <col min="13569" max="13569" width="11.75" style="594" customWidth="1"/>
    <col min="13570" max="13570" width="39.125" style="594" customWidth="1"/>
    <col min="13571" max="13571" width="5" style="594" bestFit="1" customWidth="1"/>
    <col min="13572" max="13572" width="9.375" style="594" customWidth="1"/>
    <col min="13573" max="13573" width="13.125" style="594" customWidth="1"/>
    <col min="13574" max="13574" width="18" style="594" customWidth="1"/>
    <col min="13575" max="13575" width="10.75" style="594" customWidth="1"/>
    <col min="13576" max="13824" width="9.125" style="594"/>
    <col min="13825" max="13825" width="11.75" style="594" customWidth="1"/>
    <col min="13826" max="13826" width="39.125" style="594" customWidth="1"/>
    <col min="13827" max="13827" width="5" style="594" bestFit="1" customWidth="1"/>
    <col min="13828" max="13828" width="9.375" style="594" customWidth="1"/>
    <col min="13829" max="13829" width="13.125" style="594" customWidth="1"/>
    <col min="13830" max="13830" width="18" style="594" customWidth="1"/>
    <col min="13831" max="13831" width="10.75" style="594" customWidth="1"/>
    <col min="13832" max="14080" width="9.125" style="594"/>
    <col min="14081" max="14081" width="11.75" style="594" customWidth="1"/>
    <col min="14082" max="14082" width="39.125" style="594" customWidth="1"/>
    <col min="14083" max="14083" width="5" style="594" bestFit="1" customWidth="1"/>
    <col min="14084" max="14084" width="9.375" style="594" customWidth="1"/>
    <col min="14085" max="14085" width="13.125" style="594" customWidth="1"/>
    <col min="14086" max="14086" width="18" style="594" customWidth="1"/>
    <col min="14087" max="14087" width="10.75" style="594" customWidth="1"/>
    <col min="14088" max="14336" width="9.125" style="594"/>
    <col min="14337" max="14337" width="11.75" style="594" customWidth="1"/>
    <col min="14338" max="14338" width="39.125" style="594" customWidth="1"/>
    <col min="14339" max="14339" width="5" style="594" bestFit="1" customWidth="1"/>
    <col min="14340" max="14340" width="9.375" style="594" customWidth="1"/>
    <col min="14341" max="14341" width="13.125" style="594" customWidth="1"/>
    <col min="14342" max="14342" width="18" style="594" customWidth="1"/>
    <col min="14343" max="14343" width="10.75" style="594" customWidth="1"/>
    <col min="14344" max="14592" width="9.125" style="594"/>
    <col min="14593" max="14593" width="11.75" style="594" customWidth="1"/>
    <col min="14594" max="14594" width="39.125" style="594" customWidth="1"/>
    <col min="14595" max="14595" width="5" style="594" bestFit="1" customWidth="1"/>
    <col min="14596" max="14596" width="9.375" style="594" customWidth="1"/>
    <col min="14597" max="14597" width="13.125" style="594" customWidth="1"/>
    <col min="14598" max="14598" width="18" style="594" customWidth="1"/>
    <col min="14599" max="14599" width="10.75" style="594" customWidth="1"/>
    <col min="14600" max="14848" width="9.125" style="594"/>
    <col min="14849" max="14849" width="11.75" style="594" customWidth="1"/>
    <col min="14850" max="14850" width="39.125" style="594" customWidth="1"/>
    <col min="14851" max="14851" width="5" style="594" bestFit="1" customWidth="1"/>
    <col min="14852" max="14852" width="9.375" style="594" customWidth="1"/>
    <col min="14853" max="14853" width="13.125" style="594" customWidth="1"/>
    <col min="14854" max="14854" width="18" style="594" customWidth="1"/>
    <col min="14855" max="14855" width="10.75" style="594" customWidth="1"/>
    <col min="14856" max="15104" width="9.125" style="594"/>
    <col min="15105" max="15105" width="11.75" style="594" customWidth="1"/>
    <col min="15106" max="15106" width="39.125" style="594" customWidth="1"/>
    <col min="15107" max="15107" width="5" style="594" bestFit="1" customWidth="1"/>
    <col min="15108" max="15108" width="9.375" style="594" customWidth="1"/>
    <col min="15109" max="15109" width="13.125" style="594" customWidth="1"/>
    <col min="15110" max="15110" width="18" style="594" customWidth="1"/>
    <col min="15111" max="15111" width="10.75" style="594" customWidth="1"/>
    <col min="15112" max="15360" width="9.125" style="594"/>
    <col min="15361" max="15361" width="11.75" style="594" customWidth="1"/>
    <col min="15362" max="15362" width="39.125" style="594" customWidth="1"/>
    <col min="15363" max="15363" width="5" style="594" bestFit="1" customWidth="1"/>
    <col min="15364" max="15364" width="9.375" style="594" customWidth="1"/>
    <col min="15365" max="15365" width="13.125" style="594" customWidth="1"/>
    <col min="15366" max="15366" width="18" style="594" customWidth="1"/>
    <col min="15367" max="15367" width="10.75" style="594" customWidth="1"/>
    <col min="15368" max="15616" width="9.125" style="594"/>
    <col min="15617" max="15617" width="11.75" style="594" customWidth="1"/>
    <col min="15618" max="15618" width="39.125" style="594" customWidth="1"/>
    <col min="15619" max="15619" width="5" style="594" bestFit="1" customWidth="1"/>
    <col min="15620" max="15620" width="9.375" style="594" customWidth="1"/>
    <col min="15621" max="15621" width="13.125" style="594" customWidth="1"/>
    <col min="15622" max="15622" width="18" style="594" customWidth="1"/>
    <col min="15623" max="15623" width="10.75" style="594" customWidth="1"/>
    <col min="15624" max="15872" width="9.125" style="594"/>
    <col min="15873" max="15873" width="11.75" style="594" customWidth="1"/>
    <col min="15874" max="15874" width="39.125" style="594" customWidth="1"/>
    <col min="15875" max="15875" width="5" style="594" bestFit="1" customWidth="1"/>
    <col min="15876" max="15876" width="9.375" style="594" customWidth="1"/>
    <col min="15877" max="15877" width="13.125" style="594" customWidth="1"/>
    <col min="15878" max="15878" width="18" style="594" customWidth="1"/>
    <col min="15879" max="15879" width="10.75" style="594" customWidth="1"/>
    <col min="15880" max="16128" width="9.125" style="594"/>
    <col min="16129" max="16129" width="11.75" style="594" customWidth="1"/>
    <col min="16130" max="16130" width="39.125" style="594" customWidth="1"/>
    <col min="16131" max="16131" width="5" style="594" bestFit="1" customWidth="1"/>
    <col min="16132" max="16132" width="9.375" style="594" customWidth="1"/>
    <col min="16133" max="16133" width="13.125" style="594" customWidth="1"/>
    <col min="16134" max="16134" width="18" style="594" customWidth="1"/>
    <col min="16135" max="16135" width="10.75" style="594" customWidth="1"/>
    <col min="16136" max="16384" width="9.125" style="594"/>
  </cols>
  <sheetData>
    <row r="1" spans="1:9" ht="15.75">
      <c r="A1" s="825"/>
      <c r="B1" s="784" t="s">
        <v>578</v>
      </c>
      <c r="C1" s="1164"/>
      <c r="D1" s="819"/>
      <c r="E1" s="596"/>
      <c r="F1" s="820"/>
      <c r="G1" s="791"/>
      <c r="H1" s="819"/>
    </row>
    <row r="2" spans="1:9" ht="15.75">
      <c r="A2" s="821"/>
      <c r="B2" s="784"/>
      <c r="C2" s="1164"/>
      <c r="D2" s="819"/>
      <c r="E2" s="596"/>
      <c r="F2" s="820"/>
      <c r="G2" s="791"/>
      <c r="H2" s="819"/>
    </row>
    <row r="3" spans="1:9">
      <c r="A3" s="127" t="s">
        <v>577</v>
      </c>
      <c r="B3" s="126" t="s">
        <v>2678</v>
      </c>
      <c r="C3" s="124"/>
      <c r="D3" s="124"/>
      <c r="E3" s="127"/>
      <c r="F3" s="979"/>
      <c r="G3" s="128"/>
      <c r="H3" s="978"/>
      <c r="I3" s="978"/>
    </row>
    <row r="4" spans="1:9" ht="15">
      <c r="A4" s="127" t="s">
        <v>85</v>
      </c>
      <c r="B4" s="1185" t="s">
        <v>1</v>
      </c>
      <c r="C4" s="124"/>
      <c r="D4" s="126"/>
      <c r="E4" s="127"/>
      <c r="F4" s="124"/>
      <c r="G4" s="124"/>
      <c r="H4" s="978"/>
      <c r="I4" s="978"/>
    </row>
    <row r="5" spans="1:9" ht="51">
      <c r="A5" s="127" t="s">
        <v>84</v>
      </c>
      <c r="B5" s="100" t="s">
        <v>1764</v>
      </c>
      <c r="C5" s="1429"/>
      <c r="D5" s="1430"/>
      <c r="E5" s="1430"/>
      <c r="F5" s="1430"/>
      <c r="G5" s="1430"/>
      <c r="H5" s="978"/>
      <c r="I5" s="978"/>
    </row>
    <row r="6" spans="1:9" ht="15.75">
      <c r="A6" s="1184" t="s">
        <v>572</v>
      </c>
      <c r="B6" s="1185" t="s">
        <v>3380</v>
      </c>
      <c r="C6" s="124"/>
      <c r="D6" s="131"/>
      <c r="E6" s="127"/>
      <c r="F6" s="1184"/>
      <c r="G6" s="1183"/>
      <c r="H6" s="978"/>
      <c r="I6" s="978"/>
    </row>
    <row r="7" spans="1:9">
      <c r="A7" s="127" t="s">
        <v>3</v>
      </c>
      <c r="B7" s="126" t="s">
        <v>1109</v>
      </c>
      <c r="C7" s="124"/>
      <c r="D7" s="131"/>
      <c r="E7" s="127"/>
      <c r="F7" s="979"/>
      <c r="G7" s="128"/>
      <c r="H7" s="978"/>
      <c r="I7" s="978"/>
    </row>
    <row r="8" spans="1:9" s="1180" customFormat="1" ht="15.75">
      <c r="A8" s="127" t="s">
        <v>2</v>
      </c>
      <c r="B8" s="126" t="s">
        <v>3575</v>
      </c>
      <c r="C8" s="124"/>
      <c r="D8" s="1389"/>
      <c r="E8" s="1389"/>
      <c r="F8" s="1389"/>
      <c r="G8" s="1389"/>
      <c r="H8" s="1389"/>
      <c r="I8" s="1389"/>
    </row>
    <row r="10" spans="1:9" ht="14.25" customHeight="1">
      <c r="A10" s="817" t="s">
        <v>1050</v>
      </c>
      <c r="B10" s="816" t="s">
        <v>3396</v>
      </c>
    </row>
    <row r="11" spans="1:9" ht="13.5" customHeight="1">
      <c r="A11" s="817"/>
      <c r="B11" s="816"/>
    </row>
    <row r="12" spans="1:9">
      <c r="A12" s="815" t="s">
        <v>1068</v>
      </c>
      <c r="B12" s="814" t="s">
        <v>74</v>
      </c>
      <c r="C12" s="1182" t="s">
        <v>595</v>
      </c>
      <c r="D12" s="814" t="s">
        <v>70</v>
      </c>
      <c r="E12" s="812" t="s">
        <v>1045</v>
      </c>
      <c r="F12" s="812" t="s">
        <v>1067</v>
      </c>
    </row>
    <row r="13" spans="1:9">
      <c r="A13" s="1176">
        <v>1</v>
      </c>
      <c r="B13" s="794" t="s">
        <v>3378</v>
      </c>
      <c r="C13" s="1181"/>
      <c r="D13" s="810"/>
      <c r="E13" s="806"/>
      <c r="F13" s="806"/>
    </row>
    <row r="14" spans="1:9" ht="25.5">
      <c r="A14" s="1173">
        <v>1</v>
      </c>
      <c r="B14" s="805" t="s">
        <v>1066</v>
      </c>
      <c r="C14" s="1276" t="s">
        <v>893</v>
      </c>
      <c r="D14" s="1277">
        <v>3.3</v>
      </c>
      <c r="E14" s="1177"/>
      <c r="F14" s="1278">
        <f t="shared" ref="F14:F27" si="0">ROUND(D14*E14,2)</f>
        <v>0</v>
      </c>
    </row>
    <row r="15" spans="1:9" ht="25.5">
      <c r="A15" s="1173">
        <v>2</v>
      </c>
      <c r="B15" s="805" t="s">
        <v>1082</v>
      </c>
      <c r="C15" s="1276" t="s">
        <v>893</v>
      </c>
      <c r="D15" s="1277">
        <v>0.1</v>
      </c>
      <c r="E15" s="1177"/>
      <c r="F15" s="1278">
        <f t="shared" si="0"/>
        <v>0</v>
      </c>
    </row>
    <row r="16" spans="1:9">
      <c r="A16" s="1173"/>
      <c r="B16" s="350"/>
      <c r="C16" s="349"/>
      <c r="D16" s="1178"/>
      <c r="E16" s="1177"/>
      <c r="F16" s="1275"/>
      <c r="G16" s="1180"/>
      <c r="H16" s="1180"/>
      <c r="I16" s="1180"/>
    </row>
    <row r="17" spans="1:7">
      <c r="A17" s="1173"/>
      <c r="B17" s="792"/>
      <c r="C17" s="349"/>
      <c r="D17" s="792"/>
      <c r="F17" s="1275"/>
      <c r="G17" s="799"/>
    </row>
    <row r="18" spans="1:7" ht="25.5">
      <c r="A18" s="1176" t="s">
        <v>1059</v>
      </c>
      <c r="B18" s="794" t="s">
        <v>3395</v>
      </c>
      <c r="C18" s="1181"/>
      <c r="D18" s="794"/>
      <c r="E18" s="785"/>
      <c r="F18" s="1275"/>
    </row>
    <row r="19" spans="1:7" ht="114.75">
      <c r="A19" s="1173" t="s">
        <v>1061</v>
      </c>
      <c r="B19" s="350" t="s">
        <v>3394</v>
      </c>
      <c r="C19" s="1179" t="s">
        <v>537</v>
      </c>
      <c r="D19" s="1178">
        <v>3285</v>
      </c>
      <c r="E19" s="1177"/>
      <c r="F19" s="1275">
        <f t="shared" si="0"/>
        <v>0</v>
      </c>
    </row>
    <row r="20" spans="1:7" ht="156.75" customHeight="1">
      <c r="A20" s="1173" t="s">
        <v>1059</v>
      </c>
      <c r="B20" s="800" t="s">
        <v>3386</v>
      </c>
      <c r="C20" s="138" t="s">
        <v>227</v>
      </c>
      <c r="D20" s="138">
        <v>9</v>
      </c>
      <c r="E20" s="1177"/>
      <c r="F20" s="1275">
        <f t="shared" si="0"/>
        <v>0</v>
      </c>
    </row>
    <row r="21" spans="1:7" ht="76.5">
      <c r="A21" s="1173" t="s">
        <v>1064</v>
      </c>
      <c r="B21" s="350" t="s">
        <v>3385</v>
      </c>
      <c r="C21" s="138" t="s">
        <v>1077</v>
      </c>
      <c r="D21" s="1178">
        <v>3</v>
      </c>
      <c r="E21" s="1177"/>
      <c r="F21" s="1275">
        <f t="shared" si="0"/>
        <v>0</v>
      </c>
    </row>
    <row r="22" spans="1:7" ht="38.25">
      <c r="A22" s="1173" t="s">
        <v>1073</v>
      </c>
      <c r="B22" s="800" t="s">
        <v>1063</v>
      </c>
      <c r="C22" s="1012" t="s">
        <v>537</v>
      </c>
      <c r="D22" s="1012">
        <v>160</v>
      </c>
      <c r="E22" s="1172"/>
      <c r="F22" s="1275">
        <f t="shared" si="0"/>
        <v>0</v>
      </c>
    </row>
    <row r="23" spans="1:7">
      <c r="A23" s="1173"/>
      <c r="B23" s="800"/>
      <c r="C23" s="1012"/>
      <c r="D23" s="1012"/>
      <c r="E23" s="1172"/>
      <c r="F23" s="1275"/>
    </row>
    <row r="24" spans="1:7">
      <c r="F24" s="1275"/>
    </row>
    <row r="25" spans="1:7" ht="25.5">
      <c r="A25" s="1176" t="s">
        <v>1064</v>
      </c>
      <c r="B25" s="794" t="s">
        <v>3393</v>
      </c>
      <c r="C25" s="1175"/>
      <c r="D25" s="1175"/>
      <c r="E25" s="1186"/>
      <c r="F25" s="1275"/>
    </row>
    <row r="26" spans="1:7">
      <c r="A26" s="1173" t="s">
        <v>1061</v>
      </c>
      <c r="B26" s="792" t="s">
        <v>3392</v>
      </c>
      <c r="C26" s="1012" t="s">
        <v>537</v>
      </c>
      <c r="D26" s="1012">
        <v>3311</v>
      </c>
      <c r="E26" s="1172"/>
      <c r="F26" s="1275">
        <f t="shared" si="0"/>
        <v>0</v>
      </c>
    </row>
    <row r="27" spans="1:7">
      <c r="A27" s="1173" t="s">
        <v>1059</v>
      </c>
      <c r="B27" s="792" t="s">
        <v>3373</v>
      </c>
      <c r="C27" s="1012" t="s">
        <v>537</v>
      </c>
      <c r="D27" s="1012">
        <v>157</v>
      </c>
      <c r="E27" s="1172"/>
      <c r="F27" s="1275">
        <f t="shared" si="0"/>
        <v>0</v>
      </c>
    </row>
    <row r="28" spans="1:7">
      <c r="A28" s="793"/>
      <c r="B28" s="800"/>
      <c r="C28" s="1171"/>
      <c r="D28" s="792"/>
    </row>
    <row r="29" spans="1:7">
      <c r="A29" s="1170" t="s">
        <v>569</v>
      </c>
      <c r="B29" s="787" t="s">
        <v>3391</v>
      </c>
    </row>
    <row r="30" spans="1:7">
      <c r="B30" s="800" t="s">
        <v>3370</v>
      </c>
      <c r="F30" s="773">
        <f>ROUND(SUM(F14:F15),2)</f>
        <v>0</v>
      </c>
    </row>
    <row r="31" spans="1:7">
      <c r="B31" s="594" t="s">
        <v>3390</v>
      </c>
      <c r="F31" s="773">
        <f>ROUND(SUM(F19:F22),2)</f>
        <v>0</v>
      </c>
    </row>
    <row r="32" spans="1:7">
      <c r="B32" s="790" t="s">
        <v>3389</v>
      </c>
      <c r="C32" s="789"/>
      <c r="D32" s="790"/>
      <c r="E32" s="788"/>
      <c r="F32" s="788">
        <f>ROUND(SUM(F26:F27),2)</f>
        <v>0</v>
      </c>
    </row>
    <row r="33" spans="1:6">
      <c r="B33" s="594" t="s">
        <v>88</v>
      </c>
      <c r="F33" s="773">
        <f>ROUND(SUM(F30:F32),2)</f>
        <v>0</v>
      </c>
    </row>
    <row r="34" spans="1:6">
      <c r="B34" s="594" t="s">
        <v>87</v>
      </c>
      <c r="F34" s="773">
        <f>ROUND(0.22*F33,2)</f>
        <v>0</v>
      </c>
    </row>
    <row r="35" spans="1:6">
      <c r="B35" s="787" t="s">
        <v>86</v>
      </c>
      <c r="C35" s="786"/>
      <c r="D35" s="787"/>
      <c r="E35" s="785"/>
      <c r="F35" s="785">
        <f>ROUND(SUM(F33:F34),2)</f>
        <v>0</v>
      </c>
    </row>
    <row r="36" spans="1:6">
      <c r="B36" s="787"/>
      <c r="C36" s="786"/>
      <c r="D36" s="787"/>
      <c r="E36" s="785"/>
      <c r="F36" s="785"/>
    </row>
    <row r="38" spans="1:6" ht="147.75" customHeight="1"/>
    <row r="39" spans="1:6" ht="150" customHeight="1">
      <c r="A39" s="817"/>
      <c r="B39" s="816"/>
    </row>
    <row r="40" spans="1:6" ht="163.5" customHeight="1"/>
    <row r="41" spans="1:6">
      <c r="A41" s="815"/>
      <c r="B41" s="814"/>
      <c r="C41" s="1182"/>
      <c r="D41" s="814"/>
      <c r="E41" s="812"/>
      <c r="F41" s="812"/>
    </row>
    <row r="42" spans="1:6">
      <c r="A42" s="1176"/>
      <c r="B42" s="794"/>
      <c r="C42" s="1181"/>
      <c r="D42" s="810"/>
      <c r="E42" s="806"/>
      <c r="F42" s="806"/>
    </row>
    <row r="43" spans="1:6">
      <c r="A43" s="1173"/>
      <c r="B43" s="350"/>
      <c r="C43" s="1179"/>
      <c r="D43" s="1178"/>
      <c r="E43" s="1177"/>
      <c r="F43" s="1172"/>
    </row>
    <row r="44" spans="1:6">
      <c r="A44" s="1173"/>
      <c r="B44" s="350"/>
      <c r="C44" s="1179"/>
      <c r="D44" s="1178"/>
      <c r="E44" s="1177"/>
      <c r="F44" s="1172"/>
    </row>
    <row r="45" spans="1:6">
      <c r="A45" s="811"/>
      <c r="B45" s="810"/>
      <c r="C45" s="1175"/>
      <c r="D45" s="1175"/>
      <c r="E45" s="1186"/>
      <c r="F45" s="1186"/>
    </row>
    <row r="46" spans="1:6">
      <c r="A46" s="1173"/>
      <c r="B46" s="792"/>
      <c r="C46" s="1012"/>
      <c r="D46" s="1012"/>
      <c r="E46" s="1172"/>
      <c r="F46" s="1172"/>
    </row>
    <row r="47" spans="1:6">
      <c r="A47" s="1176"/>
      <c r="B47" s="794"/>
      <c r="C47" s="1175"/>
      <c r="D47" s="1175"/>
      <c r="E47" s="1186"/>
      <c r="F47" s="1172"/>
    </row>
    <row r="48" spans="1:6">
      <c r="A48" s="1173"/>
      <c r="B48" s="350"/>
      <c r="C48" s="1179"/>
      <c r="D48" s="1178"/>
      <c r="E48" s="1177"/>
      <c r="F48" s="1172"/>
    </row>
    <row r="49" spans="1:6">
      <c r="A49" s="1173"/>
      <c r="B49" s="350"/>
      <c r="C49" s="1179"/>
      <c r="D49" s="1178"/>
      <c r="E49" s="1177"/>
      <c r="F49" s="1172"/>
    </row>
    <row r="50" spans="1:6" ht="13.5" customHeight="1">
      <c r="A50" s="1173"/>
      <c r="B50" s="800"/>
      <c r="C50" s="138"/>
      <c r="D50" s="138"/>
      <c r="E50" s="1177"/>
      <c r="F50" s="1172"/>
    </row>
    <row r="51" spans="1:6">
      <c r="A51" s="1173"/>
      <c r="B51" s="350"/>
      <c r="C51" s="138"/>
      <c r="D51" s="1178"/>
      <c r="E51" s="1177"/>
      <c r="F51" s="1172"/>
    </row>
    <row r="52" spans="1:6">
      <c r="A52" s="1173"/>
      <c r="B52" s="800"/>
      <c r="C52" s="1012"/>
      <c r="D52" s="1012"/>
      <c r="E52" s="1172"/>
      <c r="F52" s="1172"/>
    </row>
    <row r="53" spans="1:6">
      <c r="A53" s="1173"/>
      <c r="B53" s="800"/>
      <c r="C53" s="1012"/>
      <c r="D53" s="1012"/>
      <c r="E53" s="1172"/>
      <c r="F53" s="1172"/>
    </row>
    <row r="54" spans="1:6">
      <c r="C54" s="138"/>
      <c r="D54" s="138"/>
      <c r="E54" s="1172"/>
      <c r="F54" s="1172"/>
    </row>
    <row r="55" spans="1:6">
      <c r="A55" s="1176"/>
      <c r="B55" s="794"/>
      <c r="C55" s="1175"/>
      <c r="D55" s="1175"/>
      <c r="E55" s="1186"/>
      <c r="F55" s="1172"/>
    </row>
    <row r="56" spans="1:6">
      <c r="A56" s="1173"/>
      <c r="B56" s="792"/>
      <c r="C56" s="1012"/>
      <c r="D56" s="1012"/>
      <c r="E56" s="1172"/>
      <c r="F56" s="1172"/>
    </row>
    <row r="57" spans="1:6">
      <c r="A57" s="1173"/>
      <c r="B57" s="792"/>
      <c r="C57" s="1012"/>
      <c r="D57" s="1012"/>
      <c r="E57" s="1192"/>
      <c r="F57" s="1192"/>
    </row>
    <row r="58" spans="1:6">
      <c r="C58" s="138"/>
      <c r="D58" s="138"/>
      <c r="E58" s="1192"/>
      <c r="F58" s="1192"/>
    </row>
    <row r="59" spans="1:6">
      <c r="A59" s="1173"/>
      <c r="B59" s="792"/>
      <c r="C59" s="1012"/>
      <c r="D59" s="1012"/>
      <c r="E59" s="1192"/>
      <c r="F59" s="1192"/>
    </row>
    <row r="60" spans="1:6">
      <c r="A60" s="1176"/>
      <c r="B60" s="794"/>
      <c r="C60" s="1175"/>
      <c r="D60" s="1175"/>
      <c r="E60" s="1193"/>
      <c r="F60" s="1192"/>
    </row>
    <row r="61" spans="1:6">
      <c r="A61" s="1173"/>
      <c r="B61" s="792"/>
      <c r="C61" s="1012"/>
      <c r="D61" s="1012"/>
      <c r="E61" s="1192"/>
      <c r="F61" s="1192"/>
    </row>
    <row r="62" spans="1:6">
      <c r="A62" s="1173"/>
      <c r="B62" s="800"/>
      <c r="C62" s="1012"/>
      <c r="D62" s="1012"/>
      <c r="E62" s="1192"/>
      <c r="F62" s="1192"/>
    </row>
    <row r="63" spans="1:6">
      <c r="A63" s="1173"/>
      <c r="B63" s="800"/>
      <c r="C63" s="1012"/>
      <c r="D63" s="1012"/>
      <c r="E63" s="1192"/>
      <c r="F63" s="1192"/>
    </row>
    <row r="64" spans="1:6">
      <c r="A64" s="1173"/>
      <c r="B64" s="800"/>
      <c r="C64" s="1012"/>
      <c r="D64" s="1012"/>
      <c r="E64" s="1192"/>
      <c r="F64" s="1192"/>
    </row>
    <row r="65" spans="1:6">
      <c r="A65" s="1173"/>
      <c r="B65" s="800"/>
      <c r="C65" s="1012"/>
      <c r="D65" s="1012"/>
      <c r="E65" s="1192"/>
      <c r="F65" s="1192"/>
    </row>
    <row r="66" spans="1:6">
      <c r="A66" s="793"/>
      <c r="B66" s="800"/>
      <c r="C66" s="1012"/>
      <c r="D66" s="1012"/>
      <c r="E66" s="1192"/>
      <c r="F66" s="1192"/>
    </row>
    <row r="67" spans="1:6">
      <c r="A67" s="793"/>
      <c r="B67" s="800"/>
      <c r="C67" s="1012"/>
      <c r="D67" s="1012"/>
      <c r="E67" s="1192"/>
      <c r="F67" s="1192"/>
    </row>
    <row r="68" spans="1:6">
      <c r="A68" s="793"/>
      <c r="B68" s="800"/>
      <c r="C68" s="1012"/>
      <c r="D68" s="1012"/>
      <c r="E68" s="1192"/>
      <c r="F68" s="1192"/>
    </row>
    <row r="69" spans="1:6">
      <c r="A69" s="793"/>
      <c r="B69" s="800"/>
      <c r="C69" s="1012"/>
      <c r="D69" s="1012"/>
      <c r="E69" s="1192"/>
      <c r="F69" s="1192"/>
    </row>
    <row r="70" spans="1:6">
      <c r="A70" s="793"/>
      <c r="B70" s="800"/>
      <c r="C70" s="1171"/>
      <c r="D70" s="792"/>
      <c r="E70" s="1190"/>
      <c r="F70" s="1190"/>
    </row>
    <row r="71" spans="1:6">
      <c r="A71" s="1170"/>
      <c r="B71" s="787"/>
      <c r="E71" s="1190"/>
      <c r="F71" s="1190"/>
    </row>
    <row r="72" spans="1:6">
      <c r="B72" s="800"/>
      <c r="E72" s="1190"/>
      <c r="F72" s="1190"/>
    </row>
    <row r="73" spans="1:6">
      <c r="E73" s="1190"/>
      <c r="F73" s="1190"/>
    </row>
    <row r="74" spans="1:6">
      <c r="E74" s="1190"/>
      <c r="F74" s="1190"/>
    </row>
    <row r="75" spans="1:6">
      <c r="E75" s="1190"/>
      <c r="F75" s="1190"/>
    </row>
    <row r="76" spans="1:6">
      <c r="B76" s="790"/>
      <c r="C76" s="789"/>
      <c r="D76" s="790"/>
      <c r="E76" s="1191"/>
      <c r="F76" s="1191"/>
    </row>
    <row r="77" spans="1:6">
      <c r="E77" s="1190"/>
      <c r="F77" s="1190"/>
    </row>
    <row r="78" spans="1:6">
      <c r="E78" s="1190"/>
      <c r="F78" s="1190"/>
    </row>
    <row r="79" spans="1:6">
      <c r="B79" s="787"/>
      <c r="C79" s="786"/>
      <c r="D79" s="787"/>
      <c r="E79" s="1189"/>
      <c r="F79" s="1189"/>
    </row>
    <row r="80" spans="1:6">
      <c r="B80" s="787"/>
      <c r="C80" s="786"/>
      <c r="D80" s="787"/>
      <c r="E80" s="785"/>
      <c r="F80" s="785"/>
    </row>
    <row r="81" spans="1:6">
      <c r="B81" s="787"/>
      <c r="C81" s="786"/>
      <c r="D81" s="787"/>
      <c r="E81" s="785"/>
      <c r="F81" s="785"/>
    </row>
    <row r="82" spans="1:6">
      <c r="B82" s="787"/>
      <c r="C82" s="786"/>
      <c r="D82" s="787"/>
      <c r="E82" s="785"/>
      <c r="F82" s="785"/>
    </row>
    <row r="83" spans="1:6">
      <c r="B83" s="787"/>
      <c r="C83" s="786"/>
      <c r="D83" s="787"/>
      <c r="E83" s="785"/>
      <c r="F83" s="785"/>
    </row>
    <row r="84" spans="1:6">
      <c r="B84" s="787"/>
      <c r="C84" s="786"/>
      <c r="D84" s="787"/>
      <c r="E84" s="785"/>
      <c r="F84" s="785"/>
    </row>
    <row r="85" spans="1:6">
      <c r="B85" s="787"/>
      <c r="C85" s="786"/>
      <c r="D85" s="787"/>
      <c r="E85" s="785"/>
      <c r="F85" s="785"/>
    </row>
    <row r="86" spans="1:6" ht="15.75">
      <c r="A86" s="1169"/>
      <c r="B86" s="784"/>
      <c r="C86" s="1162"/>
      <c r="D86" s="653"/>
      <c r="E86" s="1161"/>
      <c r="F86" s="1161"/>
    </row>
    <row r="87" spans="1:6" ht="15">
      <c r="A87" s="106"/>
      <c r="B87" s="653"/>
      <c r="C87" s="1162"/>
      <c r="D87" s="653"/>
      <c r="E87" s="1161"/>
      <c r="F87" s="1161"/>
    </row>
    <row r="88" spans="1:6" ht="15">
      <c r="A88" s="106"/>
      <c r="B88" s="653"/>
      <c r="C88" s="1162"/>
      <c r="D88" s="653"/>
      <c r="E88" s="1161"/>
      <c r="F88" s="1161"/>
    </row>
    <row r="89" spans="1:6" ht="15">
      <c r="A89" s="106"/>
      <c r="B89" s="653"/>
      <c r="C89" s="1162"/>
      <c r="D89" s="653"/>
      <c r="E89" s="1161"/>
      <c r="F89" s="1161"/>
    </row>
    <row r="90" spans="1:6" ht="15">
      <c r="A90" s="106"/>
      <c r="B90" s="1188"/>
      <c r="C90" s="1162"/>
      <c r="D90" s="653"/>
      <c r="E90" s="1161"/>
      <c r="F90" s="1161"/>
    </row>
    <row r="91" spans="1:6" ht="15">
      <c r="A91" s="1168"/>
      <c r="B91" s="1187"/>
      <c r="C91" s="1167"/>
      <c r="D91" s="1166"/>
      <c r="E91" s="1165"/>
      <c r="F91" s="1165"/>
    </row>
    <row r="92" spans="1:6" ht="15">
      <c r="A92" s="106"/>
      <c r="B92" s="653"/>
      <c r="C92" s="1162"/>
      <c r="D92" s="653"/>
      <c r="E92" s="1161"/>
      <c r="F92" s="1161"/>
    </row>
    <row r="93" spans="1:6" ht="15">
      <c r="A93" s="106"/>
      <c r="B93" s="653"/>
      <c r="C93" s="1162"/>
      <c r="D93" s="653"/>
      <c r="E93" s="1161"/>
      <c r="F93" s="1161"/>
    </row>
    <row r="94" spans="1:6" ht="15.75">
      <c r="A94" s="106"/>
      <c r="B94" s="784"/>
      <c r="C94" s="1164"/>
      <c r="D94" s="784"/>
      <c r="E94" s="1163"/>
      <c r="F94" s="1163"/>
    </row>
    <row r="95" spans="1:6" ht="15">
      <c r="A95" s="106"/>
      <c r="B95" s="653"/>
      <c r="C95" s="1162"/>
      <c r="D95" s="653"/>
      <c r="E95" s="1161"/>
      <c r="F95" s="1161"/>
    </row>
    <row r="96" spans="1:6" ht="15">
      <c r="A96" s="106"/>
      <c r="B96" s="774"/>
      <c r="C96" s="1162"/>
      <c r="D96" s="653"/>
      <c r="E96" s="1161"/>
      <c r="F96" s="1161"/>
    </row>
    <row r="97" spans="1:6" ht="15">
      <c r="A97" s="106"/>
      <c r="B97" s="774"/>
      <c r="C97" s="1162"/>
      <c r="D97" s="653"/>
      <c r="E97" s="1161"/>
      <c r="F97" s="1161"/>
    </row>
    <row r="98" spans="1:6" ht="15">
      <c r="A98" s="106"/>
      <c r="B98" s="653"/>
      <c r="C98" s="1162"/>
      <c r="D98" s="653"/>
      <c r="E98" s="1161"/>
      <c r="F98" s="1161"/>
    </row>
  </sheetData>
  <mergeCells count="2">
    <mergeCell ref="C5:G5"/>
    <mergeCell ref="D8:I8"/>
  </mergeCells>
  <pageMargins left="1.3779527559055118" right="0.39370078740157483" top="0.19685039370078741" bottom="0.19685039370078741" header="0" footer="0"/>
  <pageSetup paperSize="9" scale="85" orientation="portrait" r:id="rId1"/>
  <headerFooter alignWithMargins="0">
    <oddHeader xml:space="preserve">&amp;L
&amp;R
]
</oddHeader>
    <oddFooter>&amp;Rstran &amp;P / &amp;N</oddFooter>
  </headerFooter>
  <rowBreaks count="1" manualBreakCount="1">
    <brk id="28" max="5" man="1"/>
  </rowBreak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5"/>
  <sheetViews>
    <sheetView view="pageBreakPreview" zoomScale="110" zoomScaleNormal="110" zoomScaleSheetLayoutView="110" workbookViewId="0">
      <selection activeCell="C8" sqref="C8"/>
    </sheetView>
  </sheetViews>
  <sheetFormatPr defaultRowHeight="12.75"/>
  <cols>
    <col min="1" max="1" width="7.875" style="86" customWidth="1"/>
    <col min="2" max="2" width="39.125" style="594" customWidth="1"/>
    <col min="3" max="3" width="5" style="791" bestFit="1" customWidth="1"/>
    <col min="4" max="4" width="8.125" style="594" customWidth="1"/>
    <col min="5" max="5" width="11.25" style="773" customWidth="1"/>
    <col min="6" max="6" width="14.875" style="773" customWidth="1"/>
    <col min="7" max="7" width="10.75" style="594" customWidth="1"/>
    <col min="8" max="256" width="9.125" style="594"/>
    <col min="257" max="257" width="11.75" style="594" customWidth="1"/>
    <col min="258" max="258" width="39.125" style="594" customWidth="1"/>
    <col min="259" max="259" width="5" style="594" bestFit="1" customWidth="1"/>
    <col min="260" max="260" width="9.375" style="594" customWidth="1"/>
    <col min="261" max="261" width="13.125" style="594" customWidth="1"/>
    <col min="262" max="262" width="18" style="594" customWidth="1"/>
    <col min="263" max="263" width="10.75" style="594" customWidth="1"/>
    <col min="264" max="512" width="9.125" style="594"/>
    <col min="513" max="513" width="11.75" style="594" customWidth="1"/>
    <col min="514" max="514" width="39.125" style="594" customWidth="1"/>
    <col min="515" max="515" width="5" style="594" bestFit="1" customWidth="1"/>
    <col min="516" max="516" width="9.375" style="594" customWidth="1"/>
    <col min="517" max="517" width="13.125" style="594" customWidth="1"/>
    <col min="518" max="518" width="18" style="594" customWidth="1"/>
    <col min="519" max="519" width="10.75" style="594" customWidth="1"/>
    <col min="520" max="768" width="9.125" style="594"/>
    <col min="769" max="769" width="11.75" style="594" customWidth="1"/>
    <col min="770" max="770" width="39.125" style="594" customWidth="1"/>
    <col min="771" max="771" width="5" style="594" bestFit="1" customWidth="1"/>
    <col min="772" max="772" width="9.375" style="594" customWidth="1"/>
    <col min="773" max="773" width="13.125" style="594" customWidth="1"/>
    <col min="774" max="774" width="18" style="594" customWidth="1"/>
    <col min="775" max="775" width="10.75" style="594" customWidth="1"/>
    <col min="776" max="1024" width="9.125" style="594"/>
    <col min="1025" max="1025" width="11.75" style="594" customWidth="1"/>
    <col min="1026" max="1026" width="39.125" style="594" customWidth="1"/>
    <col min="1027" max="1027" width="5" style="594" bestFit="1" customWidth="1"/>
    <col min="1028" max="1028" width="9.375" style="594" customWidth="1"/>
    <col min="1029" max="1029" width="13.125" style="594" customWidth="1"/>
    <col min="1030" max="1030" width="18" style="594" customWidth="1"/>
    <col min="1031" max="1031" width="10.75" style="594" customWidth="1"/>
    <col min="1032" max="1280" width="9.125" style="594"/>
    <col min="1281" max="1281" width="11.75" style="594" customWidth="1"/>
    <col min="1282" max="1282" width="39.125" style="594" customWidth="1"/>
    <col min="1283" max="1283" width="5" style="594" bestFit="1" customWidth="1"/>
    <col min="1284" max="1284" width="9.375" style="594" customWidth="1"/>
    <col min="1285" max="1285" width="13.125" style="594" customWidth="1"/>
    <col min="1286" max="1286" width="18" style="594" customWidth="1"/>
    <col min="1287" max="1287" width="10.75" style="594" customWidth="1"/>
    <col min="1288" max="1536" width="9.125" style="594"/>
    <col min="1537" max="1537" width="11.75" style="594" customWidth="1"/>
    <col min="1538" max="1538" width="39.125" style="594" customWidth="1"/>
    <col min="1539" max="1539" width="5" style="594" bestFit="1" customWidth="1"/>
    <col min="1540" max="1540" width="9.375" style="594" customWidth="1"/>
    <col min="1541" max="1541" width="13.125" style="594" customWidth="1"/>
    <col min="1542" max="1542" width="18" style="594" customWidth="1"/>
    <col min="1543" max="1543" width="10.75" style="594" customWidth="1"/>
    <col min="1544" max="1792" width="9.125" style="594"/>
    <col min="1793" max="1793" width="11.75" style="594" customWidth="1"/>
    <col min="1794" max="1794" width="39.125" style="594" customWidth="1"/>
    <col min="1795" max="1795" width="5" style="594" bestFit="1" customWidth="1"/>
    <col min="1796" max="1796" width="9.375" style="594" customWidth="1"/>
    <col min="1797" max="1797" width="13.125" style="594" customWidth="1"/>
    <col min="1798" max="1798" width="18" style="594" customWidth="1"/>
    <col min="1799" max="1799" width="10.75" style="594" customWidth="1"/>
    <col min="1800" max="2048" width="9.125" style="594"/>
    <col min="2049" max="2049" width="11.75" style="594" customWidth="1"/>
    <col min="2050" max="2050" width="39.125" style="594" customWidth="1"/>
    <col min="2051" max="2051" width="5" style="594" bestFit="1" customWidth="1"/>
    <col min="2052" max="2052" width="9.375" style="594" customWidth="1"/>
    <col min="2053" max="2053" width="13.125" style="594" customWidth="1"/>
    <col min="2054" max="2054" width="18" style="594" customWidth="1"/>
    <col min="2055" max="2055" width="10.75" style="594" customWidth="1"/>
    <col min="2056" max="2304" width="9.125" style="594"/>
    <col min="2305" max="2305" width="11.75" style="594" customWidth="1"/>
    <col min="2306" max="2306" width="39.125" style="594" customWidth="1"/>
    <col min="2307" max="2307" width="5" style="594" bestFit="1" customWidth="1"/>
    <col min="2308" max="2308" width="9.375" style="594" customWidth="1"/>
    <col min="2309" max="2309" width="13.125" style="594" customWidth="1"/>
    <col min="2310" max="2310" width="18" style="594" customWidth="1"/>
    <col min="2311" max="2311" width="10.75" style="594" customWidth="1"/>
    <col min="2312" max="2560" width="9.125" style="594"/>
    <col min="2561" max="2561" width="11.75" style="594" customWidth="1"/>
    <col min="2562" max="2562" width="39.125" style="594" customWidth="1"/>
    <col min="2563" max="2563" width="5" style="594" bestFit="1" customWidth="1"/>
    <col min="2564" max="2564" width="9.375" style="594" customWidth="1"/>
    <col min="2565" max="2565" width="13.125" style="594" customWidth="1"/>
    <col min="2566" max="2566" width="18" style="594" customWidth="1"/>
    <col min="2567" max="2567" width="10.75" style="594" customWidth="1"/>
    <col min="2568" max="2816" width="9.125" style="594"/>
    <col min="2817" max="2817" width="11.75" style="594" customWidth="1"/>
    <col min="2818" max="2818" width="39.125" style="594" customWidth="1"/>
    <col min="2819" max="2819" width="5" style="594" bestFit="1" customWidth="1"/>
    <col min="2820" max="2820" width="9.375" style="594" customWidth="1"/>
    <col min="2821" max="2821" width="13.125" style="594" customWidth="1"/>
    <col min="2822" max="2822" width="18" style="594" customWidth="1"/>
    <col min="2823" max="2823" width="10.75" style="594" customWidth="1"/>
    <col min="2824" max="3072" width="9.125" style="594"/>
    <col min="3073" max="3073" width="11.75" style="594" customWidth="1"/>
    <col min="3074" max="3074" width="39.125" style="594" customWidth="1"/>
    <col min="3075" max="3075" width="5" style="594" bestFit="1" customWidth="1"/>
    <col min="3076" max="3076" width="9.375" style="594" customWidth="1"/>
    <col min="3077" max="3077" width="13.125" style="594" customWidth="1"/>
    <col min="3078" max="3078" width="18" style="594" customWidth="1"/>
    <col min="3079" max="3079" width="10.75" style="594" customWidth="1"/>
    <col min="3080" max="3328" width="9.125" style="594"/>
    <col min="3329" max="3329" width="11.75" style="594" customWidth="1"/>
    <col min="3330" max="3330" width="39.125" style="594" customWidth="1"/>
    <col min="3331" max="3331" width="5" style="594" bestFit="1" customWidth="1"/>
    <col min="3332" max="3332" width="9.375" style="594" customWidth="1"/>
    <col min="3333" max="3333" width="13.125" style="594" customWidth="1"/>
    <col min="3334" max="3334" width="18" style="594" customWidth="1"/>
    <col min="3335" max="3335" width="10.75" style="594" customWidth="1"/>
    <col min="3336" max="3584" width="9.125" style="594"/>
    <col min="3585" max="3585" width="11.75" style="594" customWidth="1"/>
    <col min="3586" max="3586" width="39.125" style="594" customWidth="1"/>
    <col min="3587" max="3587" width="5" style="594" bestFit="1" customWidth="1"/>
    <col min="3588" max="3588" width="9.375" style="594" customWidth="1"/>
    <col min="3589" max="3589" width="13.125" style="594" customWidth="1"/>
    <col min="3590" max="3590" width="18" style="594" customWidth="1"/>
    <col min="3591" max="3591" width="10.75" style="594" customWidth="1"/>
    <col min="3592" max="3840" width="9.125" style="594"/>
    <col min="3841" max="3841" width="11.75" style="594" customWidth="1"/>
    <col min="3842" max="3842" width="39.125" style="594" customWidth="1"/>
    <col min="3843" max="3843" width="5" style="594" bestFit="1" customWidth="1"/>
    <col min="3844" max="3844" width="9.375" style="594" customWidth="1"/>
    <col min="3845" max="3845" width="13.125" style="594" customWidth="1"/>
    <col min="3846" max="3846" width="18" style="594" customWidth="1"/>
    <col min="3847" max="3847" width="10.75" style="594" customWidth="1"/>
    <col min="3848" max="4096" width="9.125" style="594"/>
    <col min="4097" max="4097" width="11.75" style="594" customWidth="1"/>
    <col min="4098" max="4098" width="39.125" style="594" customWidth="1"/>
    <col min="4099" max="4099" width="5" style="594" bestFit="1" customWidth="1"/>
    <col min="4100" max="4100" width="9.375" style="594" customWidth="1"/>
    <col min="4101" max="4101" width="13.125" style="594" customWidth="1"/>
    <col min="4102" max="4102" width="18" style="594" customWidth="1"/>
    <col min="4103" max="4103" width="10.75" style="594" customWidth="1"/>
    <col min="4104" max="4352" width="9.125" style="594"/>
    <col min="4353" max="4353" width="11.75" style="594" customWidth="1"/>
    <col min="4354" max="4354" width="39.125" style="594" customWidth="1"/>
    <col min="4355" max="4355" width="5" style="594" bestFit="1" customWidth="1"/>
    <col min="4356" max="4356" width="9.375" style="594" customWidth="1"/>
    <col min="4357" max="4357" width="13.125" style="594" customWidth="1"/>
    <col min="4358" max="4358" width="18" style="594" customWidth="1"/>
    <col min="4359" max="4359" width="10.75" style="594" customWidth="1"/>
    <col min="4360" max="4608" width="9.125" style="594"/>
    <col min="4609" max="4609" width="11.75" style="594" customWidth="1"/>
    <col min="4610" max="4610" width="39.125" style="594" customWidth="1"/>
    <col min="4611" max="4611" width="5" style="594" bestFit="1" customWidth="1"/>
    <col min="4612" max="4612" width="9.375" style="594" customWidth="1"/>
    <col min="4613" max="4613" width="13.125" style="594" customWidth="1"/>
    <col min="4614" max="4614" width="18" style="594" customWidth="1"/>
    <col min="4615" max="4615" width="10.75" style="594" customWidth="1"/>
    <col min="4616" max="4864" width="9.125" style="594"/>
    <col min="4865" max="4865" width="11.75" style="594" customWidth="1"/>
    <col min="4866" max="4866" width="39.125" style="594" customWidth="1"/>
    <col min="4867" max="4867" width="5" style="594" bestFit="1" customWidth="1"/>
    <col min="4868" max="4868" width="9.375" style="594" customWidth="1"/>
    <col min="4869" max="4869" width="13.125" style="594" customWidth="1"/>
    <col min="4870" max="4870" width="18" style="594" customWidth="1"/>
    <col min="4871" max="4871" width="10.75" style="594" customWidth="1"/>
    <col min="4872" max="5120" width="9.125" style="594"/>
    <col min="5121" max="5121" width="11.75" style="594" customWidth="1"/>
    <col min="5122" max="5122" width="39.125" style="594" customWidth="1"/>
    <col min="5123" max="5123" width="5" style="594" bestFit="1" customWidth="1"/>
    <col min="5124" max="5124" width="9.375" style="594" customWidth="1"/>
    <col min="5125" max="5125" width="13.125" style="594" customWidth="1"/>
    <col min="5126" max="5126" width="18" style="594" customWidth="1"/>
    <col min="5127" max="5127" width="10.75" style="594" customWidth="1"/>
    <col min="5128" max="5376" width="9.125" style="594"/>
    <col min="5377" max="5377" width="11.75" style="594" customWidth="1"/>
    <col min="5378" max="5378" width="39.125" style="594" customWidth="1"/>
    <col min="5379" max="5379" width="5" style="594" bestFit="1" customWidth="1"/>
    <col min="5380" max="5380" width="9.375" style="594" customWidth="1"/>
    <col min="5381" max="5381" width="13.125" style="594" customWidth="1"/>
    <col min="5382" max="5382" width="18" style="594" customWidth="1"/>
    <col min="5383" max="5383" width="10.75" style="594" customWidth="1"/>
    <col min="5384" max="5632" width="9.125" style="594"/>
    <col min="5633" max="5633" width="11.75" style="594" customWidth="1"/>
    <col min="5634" max="5634" width="39.125" style="594" customWidth="1"/>
    <col min="5635" max="5635" width="5" style="594" bestFit="1" customWidth="1"/>
    <col min="5636" max="5636" width="9.375" style="594" customWidth="1"/>
    <col min="5637" max="5637" width="13.125" style="594" customWidth="1"/>
    <col min="5638" max="5638" width="18" style="594" customWidth="1"/>
    <col min="5639" max="5639" width="10.75" style="594" customWidth="1"/>
    <col min="5640" max="5888" width="9.125" style="594"/>
    <col min="5889" max="5889" width="11.75" style="594" customWidth="1"/>
    <col min="5890" max="5890" width="39.125" style="594" customWidth="1"/>
    <col min="5891" max="5891" width="5" style="594" bestFit="1" customWidth="1"/>
    <col min="5892" max="5892" width="9.375" style="594" customWidth="1"/>
    <col min="5893" max="5893" width="13.125" style="594" customWidth="1"/>
    <col min="5894" max="5894" width="18" style="594" customWidth="1"/>
    <col min="5895" max="5895" width="10.75" style="594" customWidth="1"/>
    <col min="5896" max="6144" width="9.125" style="594"/>
    <col min="6145" max="6145" width="11.75" style="594" customWidth="1"/>
    <col min="6146" max="6146" width="39.125" style="594" customWidth="1"/>
    <col min="6147" max="6147" width="5" style="594" bestFit="1" customWidth="1"/>
    <col min="6148" max="6148" width="9.375" style="594" customWidth="1"/>
    <col min="6149" max="6149" width="13.125" style="594" customWidth="1"/>
    <col min="6150" max="6150" width="18" style="594" customWidth="1"/>
    <col min="6151" max="6151" width="10.75" style="594" customWidth="1"/>
    <col min="6152" max="6400" width="9.125" style="594"/>
    <col min="6401" max="6401" width="11.75" style="594" customWidth="1"/>
    <col min="6402" max="6402" width="39.125" style="594" customWidth="1"/>
    <col min="6403" max="6403" width="5" style="594" bestFit="1" customWidth="1"/>
    <col min="6404" max="6404" width="9.375" style="594" customWidth="1"/>
    <col min="6405" max="6405" width="13.125" style="594" customWidth="1"/>
    <col min="6406" max="6406" width="18" style="594" customWidth="1"/>
    <col min="6407" max="6407" width="10.75" style="594" customWidth="1"/>
    <col min="6408" max="6656" width="9.125" style="594"/>
    <col min="6657" max="6657" width="11.75" style="594" customWidth="1"/>
    <col min="6658" max="6658" width="39.125" style="594" customWidth="1"/>
    <col min="6659" max="6659" width="5" style="594" bestFit="1" customWidth="1"/>
    <col min="6660" max="6660" width="9.375" style="594" customWidth="1"/>
    <col min="6661" max="6661" width="13.125" style="594" customWidth="1"/>
    <col min="6662" max="6662" width="18" style="594" customWidth="1"/>
    <col min="6663" max="6663" width="10.75" style="594" customWidth="1"/>
    <col min="6664" max="6912" width="9.125" style="594"/>
    <col min="6913" max="6913" width="11.75" style="594" customWidth="1"/>
    <col min="6914" max="6914" width="39.125" style="594" customWidth="1"/>
    <col min="6915" max="6915" width="5" style="594" bestFit="1" customWidth="1"/>
    <col min="6916" max="6916" width="9.375" style="594" customWidth="1"/>
    <col min="6917" max="6917" width="13.125" style="594" customWidth="1"/>
    <col min="6918" max="6918" width="18" style="594" customWidth="1"/>
    <col min="6919" max="6919" width="10.75" style="594" customWidth="1"/>
    <col min="6920" max="7168" width="9.125" style="594"/>
    <col min="7169" max="7169" width="11.75" style="594" customWidth="1"/>
    <col min="7170" max="7170" width="39.125" style="594" customWidth="1"/>
    <col min="7171" max="7171" width="5" style="594" bestFit="1" customWidth="1"/>
    <col min="7172" max="7172" width="9.375" style="594" customWidth="1"/>
    <col min="7173" max="7173" width="13.125" style="594" customWidth="1"/>
    <col min="7174" max="7174" width="18" style="594" customWidth="1"/>
    <col min="7175" max="7175" width="10.75" style="594" customWidth="1"/>
    <col min="7176" max="7424" width="9.125" style="594"/>
    <col min="7425" max="7425" width="11.75" style="594" customWidth="1"/>
    <col min="7426" max="7426" width="39.125" style="594" customWidth="1"/>
    <col min="7427" max="7427" width="5" style="594" bestFit="1" customWidth="1"/>
    <col min="7428" max="7428" width="9.375" style="594" customWidth="1"/>
    <col min="7429" max="7429" width="13.125" style="594" customWidth="1"/>
    <col min="7430" max="7430" width="18" style="594" customWidth="1"/>
    <col min="7431" max="7431" width="10.75" style="594" customWidth="1"/>
    <col min="7432" max="7680" width="9.125" style="594"/>
    <col min="7681" max="7681" width="11.75" style="594" customWidth="1"/>
    <col min="7682" max="7682" width="39.125" style="594" customWidth="1"/>
    <col min="7683" max="7683" width="5" style="594" bestFit="1" customWidth="1"/>
    <col min="7684" max="7684" width="9.375" style="594" customWidth="1"/>
    <col min="7685" max="7685" width="13.125" style="594" customWidth="1"/>
    <col min="7686" max="7686" width="18" style="594" customWidth="1"/>
    <col min="7687" max="7687" width="10.75" style="594" customWidth="1"/>
    <col min="7688" max="7936" width="9.125" style="594"/>
    <col min="7937" max="7937" width="11.75" style="594" customWidth="1"/>
    <col min="7938" max="7938" width="39.125" style="594" customWidth="1"/>
    <col min="7939" max="7939" width="5" style="594" bestFit="1" customWidth="1"/>
    <col min="7940" max="7940" width="9.375" style="594" customWidth="1"/>
    <col min="7941" max="7941" width="13.125" style="594" customWidth="1"/>
    <col min="7942" max="7942" width="18" style="594" customWidth="1"/>
    <col min="7943" max="7943" width="10.75" style="594" customWidth="1"/>
    <col min="7944" max="8192" width="9.125" style="594"/>
    <col min="8193" max="8193" width="11.75" style="594" customWidth="1"/>
    <col min="8194" max="8194" width="39.125" style="594" customWidth="1"/>
    <col min="8195" max="8195" width="5" style="594" bestFit="1" customWidth="1"/>
    <col min="8196" max="8196" width="9.375" style="594" customWidth="1"/>
    <col min="8197" max="8197" width="13.125" style="594" customWidth="1"/>
    <col min="8198" max="8198" width="18" style="594" customWidth="1"/>
    <col min="8199" max="8199" width="10.75" style="594" customWidth="1"/>
    <col min="8200" max="8448" width="9.125" style="594"/>
    <col min="8449" max="8449" width="11.75" style="594" customWidth="1"/>
    <col min="8450" max="8450" width="39.125" style="594" customWidth="1"/>
    <col min="8451" max="8451" width="5" style="594" bestFit="1" customWidth="1"/>
    <col min="8452" max="8452" width="9.375" style="594" customWidth="1"/>
    <col min="8453" max="8453" width="13.125" style="594" customWidth="1"/>
    <col min="8454" max="8454" width="18" style="594" customWidth="1"/>
    <col min="8455" max="8455" width="10.75" style="594" customWidth="1"/>
    <col min="8456" max="8704" width="9.125" style="594"/>
    <col min="8705" max="8705" width="11.75" style="594" customWidth="1"/>
    <col min="8706" max="8706" width="39.125" style="594" customWidth="1"/>
    <col min="8707" max="8707" width="5" style="594" bestFit="1" customWidth="1"/>
    <col min="8708" max="8708" width="9.375" style="594" customWidth="1"/>
    <col min="8709" max="8709" width="13.125" style="594" customWidth="1"/>
    <col min="8710" max="8710" width="18" style="594" customWidth="1"/>
    <col min="8711" max="8711" width="10.75" style="594" customWidth="1"/>
    <col min="8712" max="8960" width="9.125" style="594"/>
    <col min="8961" max="8961" width="11.75" style="594" customWidth="1"/>
    <col min="8962" max="8962" width="39.125" style="594" customWidth="1"/>
    <col min="8963" max="8963" width="5" style="594" bestFit="1" customWidth="1"/>
    <col min="8964" max="8964" width="9.375" style="594" customWidth="1"/>
    <col min="8965" max="8965" width="13.125" style="594" customWidth="1"/>
    <col min="8966" max="8966" width="18" style="594" customWidth="1"/>
    <col min="8967" max="8967" width="10.75" style="594" customWidth="1"/>
    <col min="8968" max="9216" width="9.125" style="594"/>
    <col min="9217" max="9217" width="11.75" style="594" customWidth="1"/>
    <col min="9218" max="9218" width="39.125" style="594" customWidth="1"/>
    <col min="9219" max="9219" width="5" style="594" bestFit="1" customWidth="1"/>
    <col min="9220" max="9220" width="9.375" style="594" customWidth="1"/>
    <col min="9221" max="9221" width="13.125" style="594" customWidth="1"/>
    <col min="9222" max="9222" width="18" style="594" customWidth="1"/>
    <col min="9223" max="9223" width="10.75" style="594" customWidth="1"/>
    <col min="9224" max="9472" width="9.125" style="594"/>
    <col min="9473" max="9473" width="11.75" style="594" customWidth="1"/>
    <col min="9474" max="9474" width="39.125" style="594" customWidth="1"/>
    <col min="9475" max="9475" width="5" style="594" bestFit="1" customWidth="1"/>
    <col min="9476" max="9476" width="9.375" style="594" customWidth="1"/>
    <col min="9477" max="9477" width="13.125" style="594" customWidth="1"/>
    <col min="9478" max="9478" width="18" style="594" customWidth="1"/>
    <col min="9479" max="9479" width="10.75" style="594" customWidth="1"/>
    <col min="9480" max="9728" width="9.125" style="594"/>
    <col min="9729" max="9729" width="11.75" style="594" customWidth="1"/>
    <col min="9730" max="9730" width="39.125" style="594" customWidth="1"/>
    <col min="9731" max="9731" width="5" style="594" bestFit="1" customWidth="1"/>
    <col min="9732" max="9732" width="9.375" style="594" customWidth="1"/>
    <col min="9733" max="9733" width="13.125" style="594" customWidth="1"/>
    <col min="9734" max="9734" width="18" style="594" customWidth="1"/>
    <col min="9735" max="9735" width="10.75" style="594" customWidth="1"/>
    <col min="9736" max="9984" width="9.125" style="594"/>
    <col min="9985" max="9985" width="11.75" style="594" customWidth="1"/>
    <col min="9986" max="9986" width="39.125" style="594" customWidth="1"/>
    <col min="9987" max="9987" width="5" style="594" bestFit="1" customWidth="1"/>
    <col min="9988" max="9988" width="9.375" style="594" customWidth="1"/>
    <col min="9989" max="9989" width="13.125" style="594" customWidth="1"/>
    <col min="9990" max="9990" width="18" style="594" customWidth="1"/>
    <col min="9991" max="9991" width="10.75" style="594" customWidth="1"/>
    <col min="9992" max="10240" width="9.125" style="594"/>
    <col min="10241" max="10241" width="11.75" style="594" customWidth="1"/>
    <col min="10242" max="10242" width="39.125" style="594" customWidth="1"/>
    <col min="10243" max="10243" width="5" style="594" bestFit="1" customWidth="1"/>
    <col min="10244" max="10244" width="9.375" style="594" customWidth="1"/>
    <col min="10245" max="10245" width="13.125" style="594" customWidth="1"/>
    <col min="10246" max="10246" width="18" style="594" customWidth="1"/>
    <col min="10247" max="10247" width="10.75" style="594" customWidth="1"/>
    <col min="10248" max="10496" width="9.125" style="594"/>
    <col min="10497" max="10497" width="11.75" style="594" customWidth="1"/>
    <col min="10498" max="10498" width="39.125" style="594" customWidth="1"/>
    <col min="10499" max="10499" width="5" style="594" bestFit="1" customWidth="1"/>
    <col min="10500" max="10500" width="9.375" style="594" customWidth="1"/>
    <col min="10501" max="10501" width="13.125" style="594" customWidth="1"/>
    <col min="10502" max="10502" width="18" style="594" customWidth="1"/>
    <col min="10503" max="10503" width="10.75" style="594" customWidth="1"/>
    <col min="10504" max="10752" width="9.125" style="594"/>
    <col min="10753" max="10753" width="11.75" style="594" customWidth="1"/>
    <col min="10754" max="10754" width="39.125" style="594" customWidth="1"/>
    <col min="10755" max="10755" width="5" style="594" bestFit="1" customWidth="1"/>
    <col min="10756" max="10756" width="9.375" style="594" customWidth="1"/>
    <col min="10757" max="10757" width="13.125" style="594" customWidth="1"/>
    <col min="10758" max="10758" width="18" style="594" customWidth="1"/>
    <col min="10759" max="10759" width="10.75" style="594" customWidth="1"/>
    <col min="10760" max="11008" width="9.125" style="594"/>
    <col min="11009" max="11009" width="11.75" style="594" customWidth="1"/>
    <col min="11010" max="11010" width="39.125" style="594" customWidth="1"/>
    <col min="11011" max="11011" width="5" style="594" bestFit="1" customWidth="1"/>
    <col min="11012" max="11012" width="9.375" style="594" customWidth="1"/>
    <col min="11013" max="11013" width="13.125" style="594" customWidth="1"/>
    <col min="11014" max="11014" width="18" style="594" customWidth="1"/>
    <col min="11015" max="11015" width="10.75" style="594" customWidth="1"/>
    <col min="11016" max="11264" width="9.125" style="594"/>
    <col min="11265" max="11265" width="11.75" style="594" customWidth="1"/>
    <col min="11266" max="11266" width="39.125" style="594" customWidth="1"/>
    <col min="11267" max="11267" width="5" style="594" bestFit="1" customWidth="1"/>
    <col min="11268" max="11268" width="9.375" style="594" customWidth="1"/>
    <col min="11269" max="11269" width="13.125" style="594" customWidth="1"/>
    <col min="11270" max="11270" width="18" style="594" customWidth="1"/>
    <col min="11271" max="11271" width="10.75" style="594" customWidth="1"/>
    <col min="11272" max="11520" width="9.125" style="594"/>
    <col min="11521" max="11521" width="11.75" style="594" customWidth="1"/>
    <col min="11522" max="11522" width="39.125" style="594" customWidth="1"/>
    <col min="11523" max="11523" width="5" style="594" bestFit="1" customWidth="1"/>
    <col min="11524" max="11524" width="9.375" style="594" customWidth="1"/>
    <col min="11525" max="11525" width="13.125" style="594" customWidth="1"/>
    <col min="11526" max="11526" width="18" style="594" customWidth="1"/>
    <col min="11527" max="11527" width="10.75" style="594" customWidth="1"/>
    <col min="11528" max="11776" width="9.125" style="594"/>
    <col min="11777" max="11777" width="11.75" style="594" customWidth="1"/>
    <col min="11778" max="11778" width="39.125" style="594" customWidth="1"/>
    <col min="11779" max="11779" width="5" style="594" bestFit="1" customWidth="1"/>
    <col min="11780" max="11780" width="9.375" style="594" customWidth="1"/>
    <col min="11781" max="11781" width="13.125" style="594" customWidth="1"/>
    <col min="11782" max="11782" width="18" style="594" customWidth="1"/>
    <col min="11783" max="11783" width="10.75" style="594" customWidth="1"/>
    <col min="11784" max="12032" width="9.125" style="594"/>
    <col min="12033" max="12033" width="11.75" style="594" customWidth="1"/>
    <col min="12034" max="12034" width="39.125" style="594" customWidth="1"/>
    <col min="12035" max="12035" width="5" style="594" bestFit="1" customWidth="1"/>
    <col min="12036" max="12036" width="9.375" style="594" customWidth="1"/>
    <col min="12037" max="12037" width="13.125" style="594" customWidth="1"/>
    <col min="12038" max="12038" width="18" style="594" customWidth="1"/>
    <col min="12039" max="12039" width="10.75" style="594" customWidth="1"/>
    <col min="12040" max="12288" width="9.125" style="594"/>
    <col min="12289" max="12289" width="11.75" style="594" customWidth="1"/>
    <col min="12290" max="12290" width="39.125" style="594" customWidth="1"/>
    <col min="12291" max="12291" width="5" style="594" bestFit="1" customWidth="1"/>
    <col min="12292" max="12292" width="9.375" style="594" customWidth="1"/>
    <col min="12293" max="12293" width="13.125" style="594" customWidth="1"/>
    <col min="12294" max="12294" width="18" style="594" customWidth="1"/>
    <col min="12295" max="12295" width="10.75" style="594" customWidth="1"/>
    <col min="12296" max="12544" width="9.125" style="594"/>
    <col min="12545" max="12545" width="11.75" style="594" customWidth="1"/>
    <col min="12546" max="12546" width="39.125" style="594" customWidth="1"/>
    <col min="12547" max="12547" width="5" style="594" bestFit="1" customWidth="1"/>
    <col min="12548" max="12548" width="9.375" style="594" customWidth="1"/>
    <col min="12549" max="12549" width="13.125" style="594" customWidth="1"/>
    <col min="12550" max="12550" width="18" style="594" customWidth="1"/>
    <col min="12551" max="12551" width="10.75" style="594" customWidth="1"/>
    <col min="12552" max="12800" width="9.125" style="594"/>
    <col min="12801" max="12801" width="11.75" style="594" customWidth="1"/>
    <col min="12802" max="12802" width="39.125" style="594" customWidth="1"/>
    <col min="12803" max="12803" width="5" style="594" bestFit="1" customWidth="1"/>
    <col min="12804" max="12804" width="9.375" style="594" customWidth="1"/>
    <col min="12805" max="12805" width="13.125" style="594" customWidth="1"/>
    <col min="12806" max="12806" width="18" style="594" customWidth="1"/>
    <col min="12807" max="12807" width="10.75" style="594" customWidth="1"/>
    <col min="12808" max="13056" width="9.125" style="594"/>
    <col min="13057" max="13057" width="11.75" style="594" customWidth="1"/>
    <col min="13058" max="13058" width="39.125" style="594" customWidth="1"/>
    <col min="13059" max="13059" width="5" style="594" bestFit="1" customWidth="1"/>
    <col min="13060" max="13060" width="9.375" style="594" customWidth="1"/>
    <col min="13061" max="13061" width="13.125" style="594" customWidth="1"/>
    <col min="13062" max="13062" width="18" style="594" customWidth="1"/>
    <col min="13063" max="13063" width="10.75" style="594" customWidth="1"/>
    <col min="13064" max="13312" width="9.125" style="594"/>
    <col min="13313" max="13313" width="11.75" style="594" customWidth="1"/>
    <col min="13314" max="13314" width="39.125" style="594" customWidth="1"/>
    <col min="13315" max="13315" width="5" style="594" bestFit="1" customWidth="1"/>
    <col min="13316" max="13316" width="9.375" style="594" customWidth="1"/>
    <col min="13317" max="13317" width="13.125" style="594" customWidth="1"/>
    <col min="13318" max="13318" width="18" style="594" customWidth="1"/>
    <col min="13319" max="13319" width="10.75" style="594" customWidth="1"/>
    <col min="13320" max="13568" width="9.125" style="594"/>
    <col min="13569" max="13569" width="11.75" style="594" customWidth="1"/>
    <col min="13570" max="13570" width="39.125" style="594" customWidth="1"/>
    <col min="13571" max="13571" width="5" style="594" bestFit="1" customWidth="1"/>
    <col min="13572" max="13572" width="9.375" style="594" customWidth="1"/>
    <col min="13573" max="13573" width="13.125" style="594" customWidth="1"/>
    <col min="13574" max="13574" width="18" style="594" customWidth="1"/>
    <col min="13575" max="13575" width="10.75" style="594" customWidth="1"/>
    <col min="13576" max="13824" width="9.125" style="594"/>
    <col min="13825" max="13825" width="11.75" style="594" customWidth="1"/>
    <col min="13826" max="13826" width="39.125" style="594" customWidth="1"/>
    <col min="13827" max="13827" width="5" style="594" bestFit="1" customWidth="1"/>
    <col min="13828" max="13828" width="9.375" style="594" customWidth="1"/>
    <col min="13829" max="13829" width="13.125" style="594" customWidth="1"/>
    <col min="13830" max="13830" width="18" style="594" customWidth="1"/>
    <col min="13831" max="13831" width="10.75" style="594" customWidth="1"/>
    <col min="13832" max="14080" width="9.125" style="594"/>
    <col min="14081" max="14081" width="11.75" style="594" customWidth="1"/>
    <col min="14082" max="14082" width="39.125" style="594" customWidth="1"/>
    <col min="14083" max="14083" width="5" style="594" bestFit="1" customWidth="1"/>
    <col min="14084" max="14084" width="9.375" style="594" customWidth="1"/>
    <col min="14085" max="14085" width="13.125" style="594" customWidth="1"/>
    <col min="14086" max="14086" width="18" style="594" customWidth="1"/>
    <col min="14087" max="14087" width="10.75" style="594" customWidth="1"/>
    <col min="14088" max="14336" width="9.125" style="594"/>
    <col min="14337" max="14337" width="11.75" style="594" customWidth="1"/>
    <col min="14338" max="14338" width="39.125" style="594" customWidth="1"/>
    <col min="14339" max="14339" width="5" style="594" bestFit="1" customWidth="1"/>
    <col min="14340" max="14340" width="9.375" style="594" customWidth="1"/>
    <col min="14341" max="14341" width="13.125" style="594" customWidth="1"/>
    <col min="14342" max="14342" width="18" style="594" customWidth="1"/>
    <col min="14343" max="14343" width="10.75" style="594" customWidth="1"/>
    <col min="14344" max="14592" width="9.125" style="594"/>
    <col min="14593" max="14593" width="11.75" style="594" customWidth="1"/>
    <col min="14594" max="14594" width="39.125" style="594" customWidth="1"/>
    <col min="14595" max="14595" width="5" style="594" bestFit="1" customWidth="1"/>
    <col min="14596" max="14596" width="9.375" style="594" customWidth="1"/>
    <col min="14597" max="14597" width="13.125" style="594" customWidth="1"/>
    <col min="14598" max="14598" width="18" style="594" customWidth="1"/>
    <col min="14599" max="14599" width="10.75" style="594" customWidth="1"/>
    <col min="14600" max="14848" width="9.125" style="594"/>
    <col min="14849" max="14849" width="11.75" style="594" customWidth="1"/>
    <col min="14850" max="14850" width="39.125" style="594" customWidth="1"/>
    <col min="14851" max="14851" width="5" style="594" bestFit="1" customWidth="1"/>
    <col min="14852" max="14852" width="9.375" style="594" customWidth="1"/>
    <col min="14853" max="14853" width="13.125" style="594" customWidth="1"/>
    <col min="14854" max="14854" width="18" style="594" customWidth="1"/>
    <col min="14855" max="14855" width="10.75" style="594" customWidth="1"/>
    <col min="14856" max="15104" width="9.125" style="594"/>
    <col min="15105" max="15105" width="11.75" style="594" customWidth="1"/>
    <col min="15106" max="15106" width="39.125" style="594" customWidth="1"/>
    <col min="15107" max="15107" width="5" style="594" bestFit="1" customWidth="1"/>
    <col min="15108" max="15108" width="9.375" style="594" customWidth="1"/>
    <col min="15109" max="15109" width="13.125" style="594" customWidth="1"/>
    <col min="15110" max="15110" width="18" style="594" customWidth="1"/>
    <col min="15111" max="15111" width="10.75" style="594" customWidth="1"/>
    <col min="15112" max="15360" width="9.125" style="594"/>
    <col min="15361" max="15361" width="11.75" style="594" customWidth="1"/>
    <col min="15362" max="15362" width="39.125" style="594" customWidth="1"/>
    <col min="15363" max="15363" width="5" style="594" bestFit="1" customWidth="1"/>
    <col min="15364" max="15364" width="9.375" style="594" customWidth="1"/>
    <col min="15365" max="15365" width="13.125" style="594" customWidth="1"/>
    <col min="15366" max="15366" width="18" style="594" customWidth="1"/>
    <col min="15367" max="15367" width="10.75" style="594" customWidth="1"/>
    <col min="15368" max="15616" width="9.125" style="594"/>
    <col min="15617" max="15617" width="11.75" style="594" customWidth="1"/>
    <col min="15618" max="15618" width="39.125" style="594" customWidth="1"/>
    <col min="15619" max="15619" width="5" style="594" bestFit="1" customWidth="1"/>
    <col min="15620" max="15620" width="9.375" style="594" customWidth="1"/>
    <col min="15621" max="15621" width="13.125" style="594" customWidth="1"/>
    <col min="15622" max="15622" width="18" style="594" customWidth="1"/>
    <col min="15623" max="15623" width="10.75" style="594" customWidth="1"/>
    <col min="15624" max="15872" width="9.125" style="594"/>
    <col min="15873" max="15873" width="11.75" style="594" customWidth="1"/>
    <col min="15874" max="15874" width="39.125" style="594" customWidth="1"/>
    <col min="15875" max="15875" width="5" style="594" bestFit="1" customWidth="1"/>
    <col min="15876" max="15876" width="9.375" style="594" customWidth="1"/>
    <col min="15877" max="15877" width="13.125" style="594" customWidth="1"/>
    <col min="15878" max="15878" width="18" style="594" customWidth="1"/>
    <col min="15879" max="15879" width="10.75" style="594" customWidth="1"/>
    <col min="15880" max="16128" width="9.125" style="594"/>
    <col min="16129" max="16129" width="11.75" style="594" customWidth="1"/>
    <col min="16130" max="16130" width="39.125" style="594" customWidth="1"/>
    <col min="16131" max="16131" width="5" style="594" bestFit="1" customWidth="1"/>
    <col min="16132" max="16132" width="9.375" style="594" customWidth="1"/>
    <col min="16133" max="16133" width="13.125" style="594" customWidth="1"/>
    <col min="16134" max="16134" width="18" style="594" customWidth="1"/>
    <col min="16135" max="16135" width="10.75" style="594" customWidth="1"/>
    <col min="16136" max="16384" width="9.125" style="594"/>
  </cols>
  <sheetData>
    <row r="1" spans="1:9" ht="15.75">
      <c r="A1" s="825"/>
      <c r="B1" s="784" t="s">
        <v>578</v>
      </c>
      <c r="C1" s="1164"/>
      <c r="D1" s="819"/>
      <c r="E1" s="596"/>
      <c r="F1" s="820"/>
      <c r="G1" s="791"/>
      <c r="H1" s="819"/>
    </row>
    <row r="2" spans="1:9" ht="15.75">
      <c r="A2" s="821"/>
      <c r="B2" s="784"/>
      <c r="C2" s="1164"/>
      <c r="D2" s="819"/>
      <c r="E2" s="596"/>
      <c r="F2" s="820"/>
      <c r="G2" s="791"/>
      <c r="H2" s="819"/>
    </row>
    <row r="3" spans="1:9">
      <c r="A3" s="127" t="s">
        <v>577</v>
      </c>
      <c r="B3" s="126" t="s">
        <v>2678</v>
      </c>
      <c r="C3" s="124"/>
      <c r="D3" s="124"/>
      <c r="E3" s="127"/>
      <c r="F3" s="979"/>
      <c r="G3" s="128"/>
      <c r="H3" s="978"/>
      <c r="I3" s="978"/>
    </row>
    <row r="4" spans="1:9" ht="15">
      <c r="A4" s="127" t="s">
        <v>85</v>
      </c>
      <c r="B4" s="1185" t="s">
        <v>1</v>
      </c>
      <c r="C4" s="124"/>
      <c r="D4" s="126"/>
      <c r="E4" s="127"/>
      <c r="F4" s="124"/>
      <c r="G4" s="124"/>
      <c r="H4" s="978"/>
      <c r="I4" s="978"/>
    </row>
    <row r="5" spans="1:9" ht="51">
      <c r="A5" s="127" t="s">
        <v>84</v>
      </c>
      <c r="B5" s="100" t="s">
        <v>1764</v>
      </c>
      <c r="C5" s="1429"/>
      <c r="D5" s="1430"/>
      <c r="E5" s="1430"/>
      <c r="F5" s="1430"/>
      <c r="G5" s="1430"/>
      <c r="H5" s="978"/>
      <c r="I5" s="978"/>
    </row>
    <row r="6" spans="1:9" ht="15.75">
      <c r="A6" s="1184" t="s">
        <v>572</v>
      </c>
      <c r="B6" s="1185" t="s">
        <v>3380</v>
      </c>
      <c r="C6" s="124"/>
      <c r="D6" s="131"/>
      <c r="E6" s="127"/>
      <c r="F6" s="1184"/>
      <c r="G6" s="1183"/>
      <c r="H6" s="978"/>
      <c r="I6" s="978"/>
    </row>
    <row r="7" spans="1:9">
      <c r="A7" s="127" t="s">
        <v>3</v>
      </c>
      <c r="B7" s="126" t="s">
        <v>1109</v>
      </c>
      <c r="C7" s="124"/>
      <c r="D7" s="131"/>
      <c r="E7" s="127"/>
      <c r="F7" s="979"/>
      <c r="G7" s="128"/>
      <c r="H7" s="978"/>
      <c r="I7" s="978"/>
    </row>
    <row r="8" spans="1:9" s="1180" customFormat="1" ht="15.75">
      <c r="A8" s="127" t="s">
        <v>2</v>
      </c>
      <c r="B8" s="126" t="s">
        <v>3575</v>
      </c>
      <c r="C8" s="124"/>
      <c r="D8" s="1389"/>
      <c r="E8" s="1389"/>
      <c r="F8" s="1389"/>
      <c r="G8" s="1389"/>
      <c r="H8" s="1389"/>
      <c r="I8" s="1389"/>
    </row>
    <row r="10" spans="1:9" ht="15.75">
      <c r="A10" s="817" t="s">
        <v>2705</v>
      </c>
      <c r="B10" s="816" t="s">
        <v>3404</v>
      </c>
    </row>
    <row r="12" spans="1:9">
      <c r="A12" s="815" t="s">
        <v>1068</v>
      </c>
      <c r="B12" s="814" t="s">
        <v>74</v>
      </c>
      <c r="C12" s="1182" t="s">
        <v>595</v>
      </c>
      <c r="D12" s="814" t="s">
        <v>70</v>
      </c>
      <c r="E12" s="812" t="s">
        <v>1045</v>
      </c>
      <c r="F12" s="812" t="s">
        <v>1067</v>
      </c>
    </row>
    <row r="13" spans="1:9">
      <c r="A13" s="1176">
        <v>1</v>
      </c>
      <c r="B13" s="794" t="s">
        <v>3378</v>
      </c>
      <c r="C13" s="1181"/>
      <c r="D13" s="810"/>
      <c r="E13" s="806"/>
      <c r="F13" s="806"/>
    </row>
    <row r="14" spans="1:9" ht="25.5">
      <c r="A14" s="1173">
        <v>1</v>
      </c>
      <c r="B14" s="805" t="s">
        <v>1066</v>
      </c>
      <c r="C14" s="1279" t="s">
        <v>893</v>
      </c>
      <c r="D14" s="1277">
        <v>3.01</v>
      </c>
      <c r="E14" s="1177"/>
      <c r="F14" s="1278">
        <f t="shared" ref="F14:F28" si="0">ROUND(D14*E14,2)</f>
        <v>0</v>
      </c>
    </row>
    <row r="15" spans="1:9" ht="25.5">
      <c r="A15" s="1173">
        <v>2</v>
      </c>
      <c r="B15" s="805" t="s">
        <v>1082</v>
      </c>
      <c r="C15" s="1279" t="s">
        <v>893</v>
      </c>
      <c r="D15" s="1277">
        <v>0.7</v>
      </c>
      <c r="E15" s="1177"/>
      <c r="F15" s="1278">
        <f t="shared" si="0"/>
        <v>0</v>
      </c>
    </row>
    <row r="16" spans="1:9">
      <c r="A16" s="811"/>
      <c r="B16" s="810"/>
      <c r="C16" s="1175"/>
      <c r="D16" s="1175"/>
      <c r="E16" s="1186"/>
      <c r="F16" s="1275"/>
    </row>
    <row r="17" spans="1:6">
      <c r="A17" s="1173"/>
      <c r="B17" s="792"/>
      <c r="C17" s="1012"/>
      <c r="D17" s="1012"/>
      <c r="E17" s="1172"/>
      <c r="F17" s="1275"/>
    </row>
    <row r="18" spans="1:6" ht="25.5">
      <c r="A18" s="1176" t="s">
        <v>1059</v>
      </c>
      <c r="B18" s="794" t="s">
        <v>3403</v>
      </c>
      <c r="C18" s="1175"/>
      <c r="D18" s="1175"/>
      <c r="E18" s="1186"/>
      <c r="F18" s="1275"/>
    </row>
    <row r="19" spans="1:6" ht="147.75" customHeight="1">
      <c r="A19" s="1173" t="s">
        <v>1061</v>
      </c>
      <c r="B19" s="350" t="s">
        <v>3402</v>
      </c>
      <c r="C19" s="1179" t="s">
        <v>537</v>
      </c>
      <c r="D19" s="1178">
        <v>2110</v>
      </c>
      <c r="E19" s="1177"/>
      <c r="F19" s="1275">
        <f t="shared" si="0"/>
        <v>0</v>
      </c>
    </row>
    <row r="20" spans="1:6" ht="150" customHeight="1">
      <c r="A20" s="1173" t="s">
        <v>1059</v>
      </c>
      <c r="B20" s="350" t="s">
        <v>3401</v>
      </c>
      <c r="C20" s="1179" t="s">
        <v>537</v>
      </c>
      <c r="D20" s="1178">
        <v>875</v>
      </c>
      <c r="E20" s="1177"/>
      <c r="F20" s="1275">
        <f t="shared" si="0"/>
        <v>0</v>
      </c>
    </row>
    <row r="21" spans="1:6" ht="163.5" customHeight="1">
      <c r="A21" s="1173" t="s">
        <v>1064</v>
      </c>
      <c r="B21" s="800" t="s">
        <v>3400</v>
      </c>
      <c r="C21" s="138" t="s">
        <v>227</v>
      </c>
      <c r="D21" s="138">
        <v>10</v>
      </c>
      <c r="E21" s="1177"/>
      <c r="F21" s="1275">
        <f t="shared" si="0"/>
        <v>0</v>
      </c>
    </row>
    <row r="22" spans="1:6" ht="76.5">
      <c r="A22" s="1173" t="s">
        <v>1073</v>
      </c>
      <c r="B22" s="350" t="s">
        <v>3385</v>
      </c>
      <c r="C22" s="138" t="s">
        <v>1077</v>
      </c>
      <c r="D22" s="1178">
        <v>3</v>
      </c>
      <c r="E22" s="1177"/>
      <c r="F22" s="1275">
        <f t="shared" si="0"/>
        <v>0</v>
      </c>
    </row>
    <row r="23" spans="1:6" ht="38.25">
      <c r="A23" s="1173" t="s">
        <v>1071</v>
      </c>
      <c r="B23" s="800" t="s">
        <v>1063</v>
      </c>
      <c r="C23" s="1012" t="s">
        <v>537</v>
      </c>
      <c r="D23" s="1012">
        <v>125</v>
      </c>
      <c r="E23" s="1172"/>
      <c r="F23" s="1275">
        <f t="shared" si="0"/>
        <v>0</v>
      </c>
    </row>
    <row r="24" spans="1:6">
      <c r="A24" s="1173"/>
      <c r="B24" s="800"/>
      <c r="C24" s="1012"/>
      <c r="D24" s="1012"/>
      <c r="E24" s="1172"/>
      <c r="F24" s="1275"/>
    </row>
    <row r="25" spans="1:6">
      <c r="C25" s="138"/>
      <c r="D25" s="138"/>
      <c r="E25" s="1172"/>
      <c r="F25" s="1275"/>
    </row>
    <row r="26" spans="1:6" ht="25.5">
      <c r="A26" s="1176" t="s">
        <v>1064</v>
      </c>
      <c r="B26" s="794" t="s">
        <v>3399</v>
      </c>
      <c r="C26" s="1175"/>
      <c r="D26" s="1175"/>
      <c r="E26" s="1186"/>
      <c r="F26" s="1275"/>
    </row>
    <row r="27" spans="1:6">
      <c r="A27" s="1173" t="s">
        <v>1061</v>
      </c>
      <c r="B27" s="792" t="s">
        <v>3398</v>
      </c>
      <c r="C27" s="1012" t="s">
        <v>537</v>
      </c>
      <c r="D27" s="1012">
        <v>8270</v>
      </c>
      <c r="E27" s="1172"/>
      <c r="F27" s="1275">
        <f t="shared" si="0"/>
        <v>0</v>
      </c>
    </row>
    <row r="28" spans="1:6">
      <c r="A28" s="1173" t="s">
        <v>1059</v>
      </c>
      <c r="B28" s="792" t="s">
        <v>3373</v>
      </c>
      <c r="C28" s="1012" t="s">
        <v>537</v>
      </c>
      <c r="D28" s="1012">
        <v>124</v>
      </c>
      <c r="E28" s="1172"/>
      <c r="F28" s="1275">
        <f t="shared" si="0"/>
        <v>0</v>
      </c>
    </row>
    <row r="29" spans="1:6">
      <c r="A29" s="793"/>
      <c r="B29" s="800"/>
      <c r="C29" s="1171"/>
      <c r="D29" s="792"/>
    </row>
    <row r="30" spans="1:6">
      <c r="A30" s="1170" t="s">
        <v>2705</v>
      </c>
      <c r="B30" s="787" t="s">
        <v>3397</v>
      </c>
    </row>
    <row r="31" spans="1:6">
      <c r="B31" s="800" t="s">
        <v>3370</v>
      </c>
      <c r="F31" s="773">
        <f>SUM(F14:F15)</f>
        <v>0</v>
      </c>
    </row>
    <row r="32" spans="1:6">
      <c r="B32" s="594" t="s">
        <v>3390</v>
      </c>
      <c r="F32" s="773">
        <f>SUM(F19:F23)</f>
        <v>0</v>
      </c>
    </row>
    <row r="33" spans="1:6">
      <c r="B33" s="790" t="s">
        <v>3389</v>
      </c>
      <c r="C33" s="789"/>
      <c r="D33" s="790"/>
      <c r="E33" s="788"/>
      <c r="F33" s="788">
        <f>SUM(F27:F28)</f>
        <v>0</v>
      </c>
    </row>
    <row r="34" spans="1:6">
      <c r="B34" s="594" t="s">
        <v>88</v>
      </c>
      <c r="F34" s="773">
        <f>SUM(F31:F33)</f>
        <v>0</v>
      </c>
    </row>
    <row r="35" spans="1:6">
      <c r="B35" s="594" t="s">
        <v>87</v>
      </c>
      <c r="F35" s="773">
        <f>0.22*F34</f>
        <v>0</v>
      </c>
    </row>
    <row r="36" spans="1:6">
      <c r="B36" s="787" t="s">
        <v>86</v>
      </c>
      <c r="C36" s="786"/>
      <c r="D36" s="787"/>
      <c r="E36" s="785"/>
      <c r="F36" s="785">
        <f>SUM(F34:F35)</f>
        <v>0</v>
      </c>
    </row>
    <row r="37" spans="1:6">
      <c r="B37" s="787"/>
      <c r="C37" s="786"/>
      <c r="D37" s="787"/>
      <c r="E37" s="785"/>
      <c r="F37" s="785"/>
    </row>
    <row r="38" spans="1:6">
      <c r="B38" s="787"/>
      <c r="C38" s="786"/>
      <c r="D38" s="787"/>
      <c r="E38" s="785"/>
      <c r="F38" s="785"/>
    </row>
    <row r="39" spans="1:6">
      <c r="B39" s="787"/>
      <c r="C39" s="786"/>
      <c r="D39" s="787"/>
      <c r="E39" s="785"/>
      <c r="F39" s="785"/>
    </row>
    <row r="40" spans="1:6">
      <c r="B40" s="787"/>
      <c r="C40" s="786"/>
      <c r="D40" s="787"/>
      <c r="E40" s="785"/>
      <c r="F40" s="785"/>
    </row>
    <row r="41" spans="1:6">
      <c r="B41" s="787"/>
      <c r="C41" s="786"/>
      <c r="D41" s="787"/>
      <c r="E41" s="785"/>
      <c r="F41" s="785"/>
    </row>
    <row r="42" spans="1:6">
      <c r="B42" s="787"/>
      <c r="C42" s="786"/>
      <c r="D42" s="787"/>
      <c r="E42" s="785"/>
      <c r="F42" s="785"/>
    </row>
    <row r="43" spans="1:6" ht="15">
      <c r="A43" s="106"/>
      <c r="B43" s="774"/>
      <c r="C43" s="1162"/>
      <c r="D43" s="653"/>
      <c r="E43" s="1161"/>
      <c r="F43" s="1161"/>
    </row>
    <row r="44" spans="1:6" ht="15">
      <c r="A44" s="106"/>
      <c r="B44" s="774"/>
      <c r="C44" s="1162"/>
      <c r="D44" s="653"/>
      <c r="E44" s="1161"/>
      <c r="F44" s="1161"/>
    </row>
    <row r="45" spans="1:6" ht="15">
      <c r="A45" s="106"/>
      <c r="B45" s="653"/>
      <c r="C45" s="1162"/>
      <c r="D45" s="653"/>
      <c r="E45" s="1161"/>
      <c r="F45" s="1161"/>
    </row>
  </sheetData>
  <mergeCells count="2">
    <mergeCell ref="C5:G5"/>
    <mergeCell ref="D8:I8"/>
  </mergeCells>
  <pageMargins left="1.3779527559055118" right="0.39370078740157483" top="0.19685039370078741" bottom="0.19685039370078741" header="0" footer="0"/>
  <pageSetup paperSize="9" scale="85" orientation="portrait" r:id="rId1"/>
  <headerFooter alignWithMargins="0">
    <oddHeader xml:space="preserve">&amp;L
&amp;R
]
</oddHeader>
    <oddFooter>&amp;Rstran &amp;P / &amp;N</oddFooter>
  </headerFooter>
  <rowBreaks count="1" manualBreakCount="1">
    <brk id="24" max="5" man="1"/>
  </rowBreak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9"/>
  <sheetViews>
    <sheetView view="pageBreakPreview" topLeftCell="A4" zoomScaleNormal="70" zoomScaleSheetLayoutView="100" zoomScalePageLayoutView="55" workbookViewId="0">
      <selection activeCell="I1" sqref="I1"/>
    </sheetView>
  </sheetViews>
  <sheetFormatPr defaultRowHeight="12.75"/>
  <cols>
    <col min="1" max="1" width="0.125" style="597" customWidth="1"/>
    <col min="2" max="3" width="10.75" style="597" customWidth="1"/>
    <col min="4" max="4" width="37" style="598" customWidth="1"/>
    <col min="5" max="5" width="30.75" style="598" bestFit="1" customWidth="1"/>
    <col min="6" max="6" width="14.75" style="597" customWidth="1"/>
    <col min="7" max="7" width="12.75" style="1196" customWidth="1"/>
    <col min="8" max="8" width="15.75" style="1195" customWidth="1"/>
    <col min="9" max="9" width="15.75" style="1194" customWidth="1"/>
    <col min="10" max="256" width="9.125" style="594"/>
    <col min="257" max="257" width="0.125" style="594" customWidth="1"/>
    <col min="258" max="259" width="10.75" style="594" customWidth="1"/>
    <col min="260" max="260" width="33.75" style="594" customWidth="1"/>
    <col min="261" max="262" width="14.75" style="594" customWidth="1"/>
    <col min="263" max="263" width="12.75" style="594" customWidth="1"/>
    <col min="264" max="265" width="15.75" style="594" customWidth="1"/>
    <col min="266" max="512" width="9.125" style="594"/>
    <col min="513" max="513" width="0.125" style="594" customWidth="1"/>
    <col min="514" max="515" width="10.75" style="594" customWidth="1"/>
    <col min="516" max="516" width="33.75" style="594" customWidth="1"/>
    <col min="517" max="518" width="14.75" style="594" customWidth="1"/>
    <col min="519" max="519" width="12.75" style="594" customWidth="1"/>
    <col min="520" max="521" width="15.75" style="594" customWidth="1"/>
    <col min="522" max="768" width="9.125" style="594"/>
    <col min="769" max="769" width="0.125" style="594" customWidth="1"/>
    <col min="770" max="771" width="10.75" style="594" customWidth="1"/>
    <col min="772" max="772" width="33.75" style="594" customWidth="1"/>
    <col min="773" max="774" width="14.75" style="594" customWidth="1"/>
    <col min="775" max="775" width="12.75" style="594" customWidth="1"/>
    <col min="776" max="777" width="15.75" style="594" customWidth="1"/>
    <col min="778" max="1024" width="9.125" style="594"/>
    <col min="1025" max="1025" width="0.125" style="594" customWidth="1"/>
    <col min="1026" max="1027" width="10.75" style="594" customWidth="1"/>
    <col min="1028" max="1028" width="33.75" style="594" customWidth="1"/>
    <col min="1029" max="1030" width="14.75" style="594" customWidth="1"/>
    <col min="1031" max="1031" width="12.75" style="594" customWidth="1"/>
    <col min="1032" max="1033" width="15.75" style="594" customWidth="1"/>
    <col min="1034" max="1280" width="9.125" style="594"/>
    <col min="1281" max="1281" width="0.125" style="594" customWidth="1"/>
    <col min="1282" max="1283" width="10.75" style="594" customWidth="1"/>
    <col min="1284" max="1284" width="33.75" style="594" customWidth="1"/>
    <col min="1285" max="1286" width="14.75" style="594" customWidth="1"/>
    <col min="1287" max="1287" width="12.75" style="594" customWidth="1"/>
    <col min="1288" max="1289" width="15.75" style="594" customWidth="1"/>
    <col min="1290" max="1536" width="9.125" style="594"/>
    <col min="1537" max="1537" width="0.125" style="594" customWidth="1"/>
    <col min="1538" max="1539" width="10.75" style="594" customWidth="1"/>
    <col min="1540" max="1540" width="33.75" style="594" customWidth="1"/>
    <col min="1541" max="1542" width="14.75" style="594" customWidth="1"/>
    <col min="1543" max="1543" width="12.75" style="594" customWidth="1"/>
    <col min="1544" max="1545" width="15.75" style="594" customWidth="1"/>
    <col min="1546" max="1792" width="9.125" style="594"/>
    <col min="1793" max="1793" width="0.125" style="594" customWidth="1"/>
    <col min="1794" max="1795" width="10.75" style="594" customWidth="1"/>
    <col min="1796" max="1796" width="33.75" style="594" customWidth="1"/>
    <col min="1797" max="1798" width="14.75" style="594" customWidth="1"/>
    <col min="1799" max="1799" width="12.75" style="594" customWidth="1"/>
    <col min="1800" max="1801" width="15.75" style="594" customWidth="1"/>
    <col min="1802" max="2048" width="9.125" style="594"/>
    <col min="2049" max="2049" width="0.125" style="594" customWidth="1"/>
    <col min="2050" max="2051" width="10.75" style="594" customWidth="1"/>
    <col min="2052" max="2052" width="33.75" style="594" customWidth="1"/>
    <col min="2053" max="2054" width="14.75" style="594" customWidth="1"/>
    <col min="2055" max="2055" width="12.75" style="594" customWidth="1"/>
    <col min="2056" max="2057" width="15.75" style="594" customWidth="1"/>
    <col min="2058" max="2304" width="9.125" style="594"/>
    <col min="2305" max="2305" width="0.125" style="594" customWidth="1"/>
    <col min="2306" max="2307" width="10.75" style="594" customWidth="1"/>
    <col min="2308" max="2308" width="33.75" style="594" customWidth="1"/>
    <col min="2309" max="2310" width="14.75" style="594" customWidth="1"/>
    <col min="2311" max="2311" width="12.75" style="594" customWidth="1"/>
    <col min="2312" max="2313" width="15.75" style="594" customWidth="1"/>
    <col min="2314" max="2560" width="9.125" style="594"/>
    <col min="2561" max="2561" width="0.125" style="594" customWidth="1"/>
    <col min="2562" max="2563" width="10.75" style="594" customWidth="1"/>
    <col min="2564" max="2564" width="33.75" style="594" customWidth="1"/>
    <col min="2565" max="2566" width="14.75" style="594" customWidth="1"/>
    <col min="2567" max="2567" width="12.75" style="594" customWidth="1"/>
    <col min="2568" max="2569" width="15.75" style="594" customWidth="1"/>
    <col min="2570" max="2816" width="9.125" style="594"/>
    <col min="2817" max="2817" width="0.125" style="594" customWidth="1"/>
    <col min="2818" max="2819" width="10.75" style="594" customWidth="1"/>
    <col min="2820" max="2820" width="33.75" style="594" customWidth="1"/>
    <col min="2821" max="2822" width="14.75" style="594" customWidth="1"/>
    <col min="2823" max="2823" width="12.75" style="594" customWidth="1"/>
    <col min="2824" max="2825" width="15.75" style="594" customWidth="1"/>
    <col min="2826" max="3072" width="9.125" style="594"/>
    <col min="3073" max="3073" width="0.125" style="594" customWidth="1"/>
    <col min="3074" max="3075" width="10.75" style="594" customWidth="1"/>
    <col min="3076" max="3076" width="33.75" style="594" customWidth="1"/>
    <col min="3077" max="3078" width="14.75" style="594" customWidth="1"/>
    <col min="3079" max="3079" width="12.75" style="594" customWidth="1"/>
    <col min="3080" max="3081" width="15.75" style="594" customWidth="1"/>
    <col min="3082" max="3328" width="9.125" style="594"/>
    <col min="3329" max="3329" width="0.125" style="594" customWidth="1"/>
    <col min="3330" max="3331" width="10.75" style="594" customWidth="1"/>
    <col min="3332" max="3332" width="33.75" style="594" customWidth="1"/>
    <col min="3333" max="3334" width="14.75" style="594" customWidth="1"/>
    <col min="3335" max="3335" width="12.75" style="594" customWidth="1"/>
    <col min="3336" max="3337" width="15.75" style="594" customWidth="1"/>
    <col min="3338" max="3584" width="9.125" style="594"/>
    <col min="3585" max="3585" width="0.125" style="594" customWidth="1"/>
    <col min="3586" max="3587" width="10.75" style="594" customWidth="1"/>
    <col min="3588" max="3588" width="33.75" style="594" customWidth="1"/>
    <col min="3589" max="3590" width="14.75" style="594" customWidth="1"/>
    <col min="3591" max="3591" width="12.75" style="594" customWidth="1"/>
    <col min="3592" max="3593" width="15.75" style="594" customWidth="1"/>
    <col min="3594" max="3840" width="9.125" style="594"/>
    <col min="3841" max="3841" width="0.125" style="594" customWidth="1"/>
    <col min="3842" max="3843" width="10.75" style="594" customWidth="1"/>
    <col min="3844" max="3844" width="33.75" style="594" customWidth="1"/>
    <col min="3845" max="3846" width="14.75" style="594" customWidth="1"/>
    <col min="3847" max="3847" width="12.75" style="594" customWidth="1"/>
    <col min="3848" max="3849" width="15.75" style="594" customWidth="1"/>
    <col min="3850" max="4096" width="9.125" style="594"/>
    <col min="4097" max="4097" width="0.125" style="594" customWidth="1"/>
    <col min="4098" max="4099" width="10.75" style="594" customWidth="1"/>
    <col min="4100" max="4100" width="33.75" style="594" customWidth="1"/>
    <col min="4101" max="4102" width="14.75" style="594" customWidth="1"/>
    <col min="4103" max="4103" width="12.75" style="594" customWidth="1"/>
    <col min="4104" max="4105" width="15.75" style="594" customWidth="1"/>
    <col min="4106" max="4352" width="9.125" style="594"/>
    <col min="4353" max="4353" width="0.125" style="594" customWidth="1"/>
    <col min="4354" max="4355" width="10.75" style="594" customWidth="1"/>
    <col min="4356" max="4356" width="33.75" style="594" customWidth="1"/>
    <col min="4357" max="4358" width="14.75" style="594" customWidth="1"/>
    <col min="4359" max="4359" width="12.75" style="594" customWidth="1"/>
    <col min="4360" max="4361" width="15.75" style="594" customWidth="1"/>
    <col min="4362" max="4608" width="9.125" style="594"/>
    <col min="4609" max="4609" width="0.125" style="594" customWidth="1"/>
    <col min="4610" max="4611" width="10.75" style="594" customWidth="1"/>
    <col min="4612" max="4612" width="33.75" style="594" customWidth="1"/>
    <col min="4613" max="4614" width="14.75" style="594" customWidth="1"/>
    <col min="4615" max="4615" width="12.75" style="594" customWidth="1"/>
    <col min="4616" max="4617" width="15.75" style="594" customWidth="1"/>
    <col min="4618" max="4864" width="9.125" style="594"/>
    <col min="4865" max="4865" width="0.125" style="594" customWidth="1"/>
    <col min="4866" max="4867" width="10.75" style="594" customWidth="1"/>
    <col min="4868" max="4868" width="33.75" style="594" customWidth="1"/>
    <col min="4869" max="4870" width="14.75" style="594" customWidth="1"/>
    <col min="4871" max="4871" width="12.75" style="594" customWidth="1"/>
    <col min="4872" max="4873" width="15.75" style="594" customWidth="1"/>
    <col min="4874" max="5120" width="9.125" style="594"/>
    <col min="5121" max="5121" width="0.125" style="594" customWidth="1"/>
    <col min="5122" max="5123" width="10.75" style="594" customWidth="1"/>
    <col min="5124" max="5124" width="33.75" style="594" customWidth="1"/>
    <col min="5125" max="5126" width="14.75" style="594" customWidth="1"/>
    <col min="5127" max="5127" width="12.75" style="594" customWidth="1"/>
    <col min="5128" max="5129" width="15.75" style="594" customWidth="1"/>
    <col min="5130" max="5376" width="9.125" style="594"/>
    <col min="5377" max="5377" width="0.125" style="594" customWidth="1"/>
    <col min="5378" max="5379" width="10.75" style="594" customWidth="1"/>
    <col min="5380" max="5380" width="33.75" style="594" customWidth="1"/>
    <col min="5381" max="5382" width="14.75" style="594" customWidth="1"/>
    <col min="5383" max="5383" width="12.75" style="594" customWidth="1"/>
    <col min="5384" max="5385" width="15.75" style="594" customWidth="1"/>
    <col min="5386" max="5632" width="9.125" style="594"/>
    <col min="5633" max="5633" width="0.125" style="594" customWidth="1"/>
    <col min="5634" max="5635" width="10.75" style="594" customWidth="1"/>
    <col min="5636" max="5636" width="33.75" style="594" customWidth="1"/>
    <col min="5637" max="5638" width="14.75" style="594" customWidth="1"/>
    <col min="5639" max="5639" width="12.75" style="594" customWidth="1"/>
    <col min="5640" max="5641" width="15.75" style="594" customWidth="1"/>
    <col min="5642" max="5888" width="9.125" style="594"/>
    <col min="5889" max="5889" width="0.125" style="594" customWidth="1"/>
    <col min="5890" max="5891" width="10.75" style="594" customWidth="1"/>
    <col min="5892" max="5892" width="33.75" style="594" customWidth="1"/>
    <col min="5893" max="5894" width="14.75" style="594" customWidth="1"/>
    <col min="5895" max="5895" width="12.75" style="594" customWidth="1"/>
    <col min="5896" max="5897" width="15.75" style="594" customWidth="1"/>
    <col min="5898" max="6144" width="9.125" style="594"/>
    <col min="6145" max="6145" width="0.125" style="594" customWidth="1"/>
    <col min="6146" max="6147" width="10.75" style="594" customWidth="1"/>
    <col min="6148" max="6148" width="33.75" style="594" customWidth="1"/>
    <col min="6149" max="6150" width="14.75" style="594" customWidth="1"/>
    <col min="6151" max="6151" width="12.75" style="594" customWidth="1"/>
    <col min="6152" max="6153" width="15.75" style="594" customWidth="1"/>
    <col min="6154" max="6400" width="9.125" style="594"/>
    <col min="6401" max="6401" width="0.125" style="594" customWidth="1"/>
    <col min="6402" max="6403" width="10.75" style="594" customWidth="1"/>
    <col min="6404" max="6404" width="33.75" style="594" customWidth="1"/>
    <col min="6405" max="6406" width="14.75" style="594" customWidth="1"/>
    <col min="6407" max="6407" width="12.75" style="594" customWidth="1"/>
    <col min="6408" max="6409" width="15.75" style="594" customWidth="1"/>
    <col min="6410" max="6656" width="9.125" style="594"/>
    <col min="6657" max="6657" width="0.125" style="594" customWidth="1"/>
    <col min="6658" max="6659" width="10.75" style="594" customWidth="1"/>
    <col min="6660" max="6660" width="33.75" style="594" customWidth="1"/>
    <col min="6661" max="6662" width="14.75" style="594" customWidth="1"/>
    <col min="6663" max="6663" width="12.75" style="594" customWidth="1"/>
    <col min="6664" max="6665" width="15.75" style="594" customWidth="1"/>
    <col min="6666" max="6912" width="9.125" style="594"/>
    <col min="6913" max="6913" width="0.125" style="594" customWidth="1"/>
    <col min="6914" max="6915" width="10.75" style="594" customWidth="1"/>
    <col min="6916" max="6916" width="33.75" style="594" customWidth="1"/>
    <col min="6917" max="6918" width="14.75" style="594" customWidth="1"/>
    <col min="6919" max="6919" width="12.75" style="594" customWidth="1"/>
    <col min="6920" max="6921" width="15.75" style="594" customWidth="1"/>
    <col min="6922" max="7168" width="9.125" style="594"/>
    <col min="7169" max="7169" width="0.125" style="594" customWidth="1"/>
    <col min="7170" max="7171" width="10.75" style="594" customWidth="1"/>
    <col min="7172" max="7172" width="33.75" style="594" customWidth="1"/>
    <col min="7173" max="7174" width="14.75" style="594" customWidth="1"/>
    <col min="7175" max="7175" width="12.75" style="594" customWidth="1"/>
    <col min="7176" max="7177" width="15.75" style="594" customWidth="1"/>
    <col min="7178" max="7424" width="9.125" style="594"/>
    <col min="7425" max="7425" width="0.125" style="594" customWidth="1"/>
    <col min="7426" max="7427" width="10.75" style="594" customWidth="1"/>
    <col min="7428" max="7428" width="33.75" style="594" customWidth="1"/>
    <col min="7429" max="7430" width="14.75" style="594" customWidth="1"/>
    <col min="7431" max="7431" width="12.75" style="594" customWidth="1"/>
    <col min="7432" max="7433" width="15.75" style="594" customWidth="1"/>
    <col min="7434" max="7680" width="9.125" style="594"/>
    <col min="7681" max="7681" width="0.125" style="594" customWidth="1"/>
    <col min="7682" max="7683" width="10.75" style="594" customWidth="1"/>
    <col min="7684" max="7684" width="33.75" style="594" customWidth="1"/>
    <col min="7685" max="7686" width="14.75" style="594" customWidth="1"/>
    <col min="7687" max="7687" width="12.75" style="594" customWidth="1"/>
    <col min="7688" max="7689" width="15.75" style="594" customWidth="1"/>
    <col min="7690" max="7936" width="9.125" style="594"/>
    <col min="7937" max="7937" width="0.125" style="594" customWidth="1"/>
    <col min="7938" max="7939" width="10.75" style="594" customWidth="1"/>
    <col min="7940" max="7940" width="33.75" style="594" customWidth="1"/>
    <col min="7941" max="7942" width="14.75" style="594" customWidth="1"/>
    <col min="7943" max="7943" width="12.75" style="594" customWidth="1"/>
    <col min="7944" max="7945" width="15.75" style="594" customWidth="1"/>
    <col min="7946" max="8192" width="9.125" style="594"/>
    <col min="8193" max="8193" width="0.125" style="594" customWidth="1"/>
    <col min="8194" max="8195" width="10.75" style="594" customWidth="1"/>
    <col min="8196" max="8196" width="33.75" style="594" customWidth="1"/>
    <col min="8197" max="8198" width="14.75" style="594" customWidth="1"/>
    <col min="8199" max="8199" width="12.75" style="594" customWidth="1"/>
    <col min="8200" max="8201" width="15.75" style="594" customWidth="1"/>
    <col min="8202" max="8448" width="9.125" style="594"/>
    <col min="8449" max="8449" width="0.125" style="594" customWidth="1"/>
    <col min="8450" max="8451" width="10.75" style="594" customWidth="1"/>
    <col min="8452" max="8452" width="33.75" style="594" customWidth="1"/>
    <col min="8453" max="8454" width="14.75" style="594" customWidth="1"/>
    <col min="8455" max="8455" width="12.75" style="594" customWidth="1"/>
    <col min="8456" max="8457" width="15.75" style="594" customWidth="1"/>
    <col min="8458" max="8704" width="9.125" style="594"/>
    <col min="8705" max="8705" width="0.125" style="594" customWidth="1"/>
    <col min="8706" max="8707" width="10.75" style="594" customWidth="1"/>
    <col min="8708" max="8708" width="33.75" style="594" customWidth="1"/>
    <col min="8709" max="8710" width="14.75" style="594" customWidth="1"/>
    <col min="8711" max="8711" width="12.75" style="594" customWidth="1"/>
    <col min="8712" max="8713" width="15.75" style="594" customWidth="1"/>
    <col min="8714" max="8960" width="9.125" style="594"/>
    <col min="8961" max="8961" width="0.125" style="594" customWidth="1"/>
    <col min="8962" max="8963" width="10.75" style="594" customWidth="1"/>
    <col min="8964" max="8964" width="33.75" style="594" customWidth="1"/>
    <col min="8965" max="8966" width="14.75" style="594" customWidth="1"/>
    <col min="8967" max="8967" width="12.75" style="594" customWidth="1"/>
    <col min="8968" max="8969" width="15.75" style="594" customWidth="1"/>
    <col min="8970" max="9216" width="9.125" style="594"/>
    <col min="9217" max="9217" width="0.125" style="594" customWidth="1"/>
    <col min="9218" max="9219" width="10.75" style="594" customWidth="1"/>
    <col min="9220" max="9220" width="33.75" style="594" customWidth="1"/>
    <col min="9221" max="9222" width="14.75" style="594" customWidth="1"/>
    <col min="9223" max="9223" width="12.75" style="594" customWidth="1"/>
    <col min="9224" max="9225" width="15.75" style="594" customWidth="1"/>
    <col min="9226" max="9472" width="9.125" style="594"/>
    <col min="9473" max="9473" width="0.125" style="594" customWidth="1"/>
    <col min="9474" max="9475" width="10.75" style="594" customWidth="1"/>
    <col min="9476" max="9476" width="33.75" style="594" customWidth="1"/>
    <col min="9477" max="9478" width="14.75" style="594" customWidth="1"/>
    <col min="9479" max="9479" width="12.75" style="594" customWidth="1"/>
    <col min="9480" max="9481" width="15.75" style="594" customWidth="1"/>
    <col min="9482" max="9728" width="9.125" style="594"/>
    <col min="9729" max="9729" width="0.125" style="594" customWidth="1"/>
    <col min="9730" max="9731" width="10.75" style="594" customWidth="1"/>
    <col min="9732" max="9732" width="33.75" style="594" customWidth="1"/>
    <col min="9733" max="9734" width="14.75" style="594" customWidth="1"/>
    <col min="9735" max="9735" width="12.75" style="594" customWidth="1"/>
    <col min="9736" max="9737" width="15.75" style="594" customWidth="1"/>
    <col min="9738" max="9984" width="9.125" style="594"/>
    <col min="9985" max="9985" width="0.125" style="594" customWidth="1"/>
    <col min="9986" max="9987" width="10.75" style="594" customWidth="1"/>
    <col min="9988" max="9988" width="33.75" style="594" customWidth="1"/>
    <col min="9989" max="9990" width="14.75" style="594" customWidth="1"/>
    <col min="9991" max="9991" width="12.75" style="594" customWidth="1"/>
    <col min="9992" max="9993" width="15.75" style="594" customWidth="1"/>
    <col min="9994" max="10240" width="9.125" style="594"/>
    <col min="10241" max="10241" width="0.125" style="594" customWidth="1"/>
    <col min="10242" max="10243" width="10.75" style="594" customWidth="1"/>
    <col min="10244" max="10244" width="33.75" style="594" customWidth="1"/>
    <col min="10245" max="10246" width="14.75" style="594" customWidth="1"/>
    <col min="10247" max="10247" width="12.75" style="594" customWidth="1"/>
    <col min="10248" max="10249" width="15.75" style="594" customWidth="1"/>
    <col min="10250" max="10496" width="9.125" style="594"/>
    <col min="10497" max="10497" width="0.125" style="594" customWidth="1"/>
    <col min="10498" max="10499" width="10.75" style="594" customWidth="1"/>
    <col min="10500" max="10500" width="33.75" style="594" customWidth="1"/>
    <col min="10501" max="10502" width="14.75" style="594" customWidth="1"/>
    <col min="10503" max="10503" width="12.75" style="594" customWidth="1"/>
    <col min="10504" max="10505" width="15.75" style="594" customWidth="1"/>
    <col min="10506" max="10752" width="9.125" style="594"/>
    <col min="10753" max="10753" width="0.125" style="594" customWidth="1"/>
    <col min="10754" max="10755" width="10.75" style="594" customWidth="1"/>
    <col min="10756" max="10756" width="33.75" style="594" customWidth="1"/>
    <col min="10757" max="10758" width="14.75" style="594" customWidth="1"/>
    <col min="10759" max="10759" width="12.75" style="594" customWidth="1"/>
    <col min="10760" max="10761" width="15.75" style="594" customWidth="1"/>
    <col min="10762" max="11008" width="9.125" style="594"/>
    <col min="11009" max="11009" width="0.125" style="594" customWidth="1"/>
    <col min="11010" max="11011" width="10.75" style="594" customWidth="1"/>
    <col min="11012" max="11012" width="33.75" style="594" customWidth="1"/>
    <col min="11013" max="11014" width="14.75" style="594" customWidth="1"/>
    <col min="11015" max="11015" width="12.75" style="594" customWidth="1"/>
    <col min="11016" max="11017" width="15.75" style="594" customWidth="1"/>
    <col min="11018" max="11264" width="9.125" style="594"/>
    <col min="11265" max="11265" width="0.125" style="594" customWidth="1"/>
    <col min="11266" max="11267" width="10.75" style="594" customWidth="1"/>
    <col min="11268" max="11268" width="33.75" style="594" customWidth="1"/>
    <col min="11269" max="11270" width="14.75" style="594" customWidth="1"/>
    <col min="11271" max="11271" width="12.75" style="594" customWidth="1"/>
    <col min="11272" max="11273" width="15.75" style="594" customWidth="1"/>
    <col min="11274" max="11520" width="9.125" style="594"/>
    <col min="11521" max="11521" width="0.125" style="594" customWidth="1"/>
    <col min="11522" max="11523" width="10.75" style="594" customWidth="1"/>
    <col min="11524" max="11524" width="33.75" style="594" customWidth="1"/>
    <col min="11525" max="11526" width="14.75" style="594" customWidth="1"/>
    <col min="11527" max="11527" width="12.75" style="594" customWidth="1"/>
    <col min="11528" max="11529" width="15.75" style="594" customWidth="1"/>
    <col min="11530" max="11776" width="9.125" style="594"/>
    <col min="11777" max="11777" width="0.125" style="594" customWidth="1"/>
    <col min="11778" max="11779" width="10.75" style="594" customWidth="1"/>
    <col min="11780" max="11780" width="33.75" style="594" customWidth="1"/>
    <col min="11781" max="11782" width="14.75" style="594" customWidth="1"/>
    <col min="11783" max="11783" width="12.75" style="594" customWidth="1"/>
    <col min="11784" max="11785" width="15.75" style="594" customWidth="1"/>
    <col min="11786" max="12032" width="9.125" style="594"/>
    <col min="12033" max="12033" width="0.125" style="594" customWidth="1"/>
    <col min="12034" max="12035" width="10.75" style="594" customWidth="1"/>
    <col min="12036" max="12036" width="33.75" style="594" customWidth="1"/>
    <col min="12037" max="12038" width="14.75" style="594" customWidth="1"/>
    <col min="12039" max="12039" width="12.75" style="594" customWidth="1"/>
    <col min="12040" max="12041" width="15.75" style="594" customWidth="1"/>
    <col min="12042" max="12288" width="9.125" style="594"/>
    <col min="12289" max="12289" width="0.125" style="594" customWidth="1"/>
    <col min="12290" max="12291" width="10.75" style="594" customWidth="1"/>
    <col min="12292" max="12292" width="33.75" style="594" customWidth="1"/>
    <col min="12293" max="12294" width="14.75" style="594" customWidth="1"/>
    <col min="12295" max="12295" width="12.75" style="594" customWidth="1"/>
    <col min="12296" max="12297" width="15.75" style="594" customWidth="1"/>
    <col min="12298" max="12544" width="9.125" style="594"/>
    <col min="12545" max="12545" width="0.125" style="594" customWidth="1"/>
    <col min="12546" max="12547" width="10.75" style="594" customWidth="1"/>
    <col min="12548" max="12548" width="33.75" style="594" customWidth="1"/>
    <col min="12549" max="12550" width="14.75" style="594" customWidth="1"/>
    <col min="12551" max="12551" width="12.75" style="594" customWidth="1"/>
    <col min="12552" max="12553" width="15.75" style="594" customWidth="1"/>
    <col min="12554" max="12800" width="9.125" style="594"/>
    <col min="12801" max="12801" width="0.125" style="594" customWidth="1"/>
    <col min="12802" max="12803" width="10.75" style="594" customWidth="1"/>
    <col min="12804" max="12804" width="33.75" style="594" customWidth="1"/>
    <col min="12805" max="12806" width="14.75" style="594" customWidth="1"/>
    <col min="12807" max="12807" width="12.75" style="594" customWidth="1"/>
    <col min="12808" max="12809" width="15.75" style="594" customWidth="1"/>
    <col min="12810" max="13056" width="9.125" style="594"/>
    <col min="13057" max="13057" width="0.125" style="594" customWidth="1"/>
    <col min="13058" max="13059" width="10.75" style="594" customWidth="1"/>
    <col min="13060" max="13060" width="33.75" style="594" customWidth="1"/>
    <col min="13061" max="13062" width="14.75" style="594" customWidth="1"/>
    <col min="13063" max="13063" width="12.75" style="594" customWidth="1"/>
    <col min="13064" max="13065" width="15.75" style="594" customWidth="1"/>
    <col min="13066" max="13312" width="9.125" style="594"/>
    <col min="13313" max="13313" width="0.125" style="594" customWidth="1"/>
    <col min="13314" max="13315" width="10.75" style="594" customWidth="1"/>
    <col min="13316" max="13316" width="33.75" style="594" customWidth="1"/>
    <col min="13317" max="13318" width="14.75" style="594" customWidth="1"/>
    <col min="13319" max="13319" width="12.75" style="594" customWidth="1"/>
    <col min="13320" max="13321" width="15.75" style="594" customWidth="1"/>
    <col min="13322" max="13568" width="9.125" style="594"/>
    <col min="13569" max="13569" width="0.125" style="594" customWidth="1"/>
    <col min="13570" max="13571" width="10.75" style="594" customWidth="1"/>
    <col min="13572" max="13572" width="33.75" style="594" customWidth="1"/>
    <col min="13573" max="13574" width="14.75" style="594" customWidth="1"/>
    <col min="13575" max="13575" width="12.75" style="594" customWidth="1"/>
    <col min="13576" max="13577" width="15.75" style="594" customWidth="1"/>
    <col min="13578" max="13824" width="9.125" style="594"/>
    <col min="13825" max="13825" width="0.125" style="594" customWidth="1"/>
    <col min="13826" max="13827" width="10.75" style="594" customWidth="1"/>
    <col min="13828" max="13828" width="33.75" style="594" customWidth="1"/>
    <col min="13829" max="13830" width="14.75" style="594" customWidth="1"/>
    <col min="13831" max="13831" width="12.75" style="594" customWidth="1"/>
    <col min="13832" max="13833" width="15.75" style="594" customWidth="1"/>
    <col min="13834" max="14080" width="9.125" style="594"/>
    <col min="14081" max="14081" width="0.125" style="594" customWidth="1"/>
    <col min="14082" max="14083" width="10.75" style="594" customWidth="1"/>
    <col min="14084" max="14084" width="33.75" style="594" customWidth="1"/>
    <col min="14085" max="14086" width="14.75" style="594" customWidth="1"/>
    <col min="14087" max="14087" width="12.75" style="594" customWidth="1"/>
    <col min="14088" max="14089" width="15.75" style="594" customWidth="1"/>
    <col min="14090" max="14336" width="9.125" style="594"/>
    <col min="14337" max="14337" width="0.125" style="594" customWidth="1"/>
    <col min="14338" max="14339" width="10.75" style="594" customWidth="1"/>
    <col min="14340" max="14340" width="33.75" style="594" customWidth="1"/>
    <col min="14341" max="14342" width="14.75" style="594" customWidth="1"/>
    <col min="14343" max="14343" width="12.75" style="594" customWidth="1"/>
    <col min="14344" max="14345" width="15.75" style="594" customWidth="1"/>
    <col min="14346" max="14592" width="9.125" style="594"/>
    <col min="14593" max="14593" width="0.125" style="594" customWidth="1"/>
    <col min="14594" max="14595" width="10.75" style="594" customWidth="1"/>
    <col min="14596" max="14596" width="33.75" style="594" customWidth="1"/>
    <col min="14597" max="14598" width="14.75" style="594" customWidth="1"/>
    <col min="14599" max="14599" width="12.75" style="594" customWidth="1"/>
    <col min="14600" max="14601" width="15.75" style="594" customWidth="1"/>
    <col min="14602" max="14848" width="9.125" style="594"/>
    <col min="14849" max="14849" width="0.125" style="594" customWidth="1"/>
    <col min="14850" max="14851" width="10.75" style="594" customWidth="1"/>
    <col min="14852" max="14852" width="33.75" style="594" customWidth="1"/>
    <col min="14853" max="14854" width="14.75" style="594" customWidth="1"/>
    <col min="14855" max="14855" width="12.75" style="594" customWidth="1"/>
    <col min="14856" max="14857" width="15.75" style="594" customWidth="1"/>
    <col min="14858" max="15104" width="9.125" style="594"/>
    <col min="15105" max="15105" width="0.125" style="594" customWidth="1"/>
    <col min="15106" max="15107" width="10.75" style="594" customWidth="1"/>
    <col min="15108" max="15108" width="33.75" style="594" customWidth="1"/>
    <col min="15109" max="15110" width="14.75" style="594" customWidth="1"/>
    <col min="15111" max="15111" width="12.75" style="594" customWidth="1"/>
    <col min="15112" max="15113" width="15.75" style="594" customWidth="1"/>
    <col min="15114" max="15360" width="9.125" style="594"/>
    <col min="15361" max="15361" width="0.125" style="594" customWidth="1"/>
    <col min="15362" max="15363" width="10.75" style="594" customWidth="1"/>
    <col min="15364" max="15364" width="33.75" style="594" customWidth="1"/>
    <col min="15365" max="15366" width="14.75" style="594" customWidth="1"/>
    <col min="15367" max="15367" width="12.75" style="594" customWidth="1"/>
    <col min="15368" max="15369" width="15.75" style="594" customWidth="1"/>
    <col min="15370" max="15616" width="9.125" style="594"/>
    <col min="15617" max="15617" width="0.125" style="594" customWidth="1"/>
    <col min="15618" max="15619" width="10.75" style="594" customWidth="1"/>
    <col min="15620" max="15620" width="33.75" style="594" customWidth="1"/>
    <col min="15621" max="15622" width="14.75" style="594" customWidth="1"/>
    <col min="15623" max="15623" width="12.75" style="594" customWidth="1"/>
    <col min="15624" max="15625" width="15.75" style="594" customWidth="1"/>
    <col min="15626" max="15872" width="9.125" style="594"/>
    <col min="15873" max="15873" width="0.125" style="594" customWidth="1"/>
    <col min="15874" max="15875" width="10.75" style="594" customWidth="1"/>
    <col min="15876" max="15876" width="33.75" style="594" customWidth="1"/>
    <col min="15877" max="15878" width="14.75" style="594" customWidth="1"/>
    <col min="15879" max="15879" width="12.75" style="594" customWidth="1"/>
    <col min="15880" max="15881" width="15.75" style="594" customWidth="1"/>
    <col min="15882" max="16128" width="9.125" style="594"/>
    <col min="16129" max="16129" width="0.125" style="594" customWidth="1"/>
    <col min="16130" max="16131" width="10.75" style="594" customWidth="1"/>
    <col min="16132" max="16132" width="33.75" style="594" customWidth="1"/>
    <col min="16133" max="16134" width="14.75" style="594" customWidth="1"/>
    <col min="16135" max="16135" width="12.75" style="594" customWidth="1"/>
    <col min="16136" max="16137" width="15.75" style="594" customWidth="1"/>
    <col min="16138" max="16384" width="9.125" style="594"/>
  </cols>
  <sheetData>
    <row r="1" spans="1:9" s="661" customFormat="1" ht="18">
      <c r="A1" s="1432" t="s">
        <v>3576</v>
      </c>
      <c r="B1" s="1432"/>
      <c r="C1" s="1432"/>
      <c r="D1" s="1432"/>
      <c r="E1" s="1432"/>
      <c r="F1" s="1432"/>
      <c r="G1" s="1432"/>
      <c r="H1" s="1432"/>
      <c r="I1" s="1220"/>
    </row>
    <row r="2" spans="1:9" s="661" customFormat="1" ht="18">
      <c r="A2" s="1432" t="s">
        <v>3413</v>
      </c>
      <c r="B2" s="1432"/>
      <c r="C2" s="1432"/>
      <c r="D2" s="1432"/>
      <c r="E2" s="1432"/>
      <c r="F2" s="1432"/>
      <c r="G2" s="1432"/>
      <c r="H2" s="1432"/>
      <c r="I2" s="1220"/>
    </row>
    <row r="3" spans="1:9" s="661" customFormat="1" ht="18">
      <c r="A3" s="1219"/>
      <c r="B3" s="1433" t="s">
        <v>3412</v>
      </c>
      <c r="C3" s="1434"/>
      <c r="D3" s="1434"/>
      <c r="E3" s="1434"/>
      <c r="F3" s="1434"/>
      <c r="G3" s="1434"/>
      <c r="H3" s="1434"/>
      <c r="I3" s="1434"/>
    </row>
    <row r="4" spans="1:9" s="661" customFormat="1" ht="18">
      <c r="A4" s="1219"/>
      <c r="B4" s="1218"/>
      <c r="C4" s="1217"/>
      <c r="D4" s="1217"/>
      <c r="E4" s="1217"/>
      <c r="F4" s="1217"/>
      <c r="G4" s="1217"/>
      <c r="H4" s="1217"/>
      <c r="I4" s="1217"/>
    </row>
    <row r="5" spans="1:9" s="653" customFormat="1" ht="15.75" thickBot="1">
      <c r="A5" s="1216" t="s">
        <v>1138</v>
      </c>
      <c r="B5" s="1216" t="s">
        <v>74</v>
      </c>
      <c r="C5" s="1216" t="s">
        <v>73</v>
      </c>
      <c r="D5" s="117" t="s">
        <v>72</v>
      </c>
      <c r="E5" s="117" t="s">
        <v>720</v>
      </c>
      <c r="F5" s="1216" t="s">
        <v>71</v>
      </c>
      <c r="G5" s="1215" t="s">
        <v>70</v>
      </c>
      <c r="H5" s="1214" t="s">
        <v>69</v>
      </c>
      <c r="I5" s="1213" t="s">
        <v>1137</v>
      </c>
    </row>
    <row r="6" spans="1:9">
      <c r="A6" s="1211" t="s">
        <v>1136</v>
      </c>
      <c r="B6" s="1211"/>
      <c r="C6" s="1211"/>
      <c r="D6" s="1212"/>
      <c r="E6" s="1212"/>
      <c r="F6" s="1211"/>
      <c r="G6" s="1210"/>
      <c r="H6" s="1209"/>
      <c r="I6" s="1208">
        <f>I7</f>
        <v>168000</v>
      </c>
    </row>
    <row r="7" spans="1:9">
      <c r="A7" s="1207" t="s">
        <v>1131</v>
      </c>
      <c r="B7" s="1207"/>
      <c r="C7" s="1207"/>
      <c r="D7" s="1207"/>
      <c r="E7" s="1207"/>
      <c r="F7" s="1206"/>
      <c r="G7" s="1205"/>
      <c r="H7" s="1204"/>
      <c r="I7" s="1203">
        <f>ROUND(I8+I9+I10+I11,2)</f>
        <v>168000</v>
      </c>
    </row>
    <row r="8" spans="1:9" s="1180" customFormat="1" ht="89.25">
      <c r="A8" s="1202"/>
      <c r="B8" s="614" t="s">
        <v>90</v>
      </c>
      <c r="C8" s="614" t="s">
        <v>3411</v>
      </c>
      <c r="D8" s="615" t="s">
        <v>3553</v>
      </c>
      <c r="E8" s="1202"/>
      <c r="F8" s="1200" t="s">
        <v>222</v>
      </c>
      <c r="G8" s="1199">
        <v>1</v>
      </c>
      <c r="H8" s="1198">
        <v>45000</v>
      </c>
      <c r="I8" s="1280">
        <f t="shared" ref="I8:I11" si="0">ROUND(G8*H8,2)</f>
        <v>45000</v>
      </c>
    </row>
    <row r="9" spans="1:9" s="1180" customFormat="1" ht="89.25">
      <c r="A9" s="1202"/>
      <c r="B9" s="1202" t="s">
        <v>94</v>
      </c>
      <c r="C9" s="1202" t="s">
        <v>3410</v>
      </c>
      <c r="D9" s="1201" t="s">
        <v>3554</v>
      </c>
      <c r="E9" s="615" t="s">
        <v>3409</v>
      </c>
      <c r="F9" s="1200" t="s">
        <v>222</v>
      </c>
      <c r="G9" s="1199">
        <v>1</v>
      </c>
      <c r="H9" s="1198">
        <v>55000</v>
      </c>
      <c r="I9" s="1280">
        <f t="shared" si="0"/>
        <v>55000</v>
      </c>
    </row>
    <row r="10" spans="1:9" s="1180" customFormat="1" ht="63.75">
      <c r="A10" s="1202"/>
      <c r="B10" s="1202" t="s">
        <v>117</v>
      </c>
      <c r="C10" s="1202" t="s">
        <v>3408</v>
      </c>
      <c r="D10" s="1201" t="s">
        <v>3555</v>
      </c>
      <c r="E10" s="1202" t="s">
        <v>3407</v>
      </c>
      <c r="F10" s="1200" t="s">
        <v>222</v>
      </c>
      <c r="G10" s="1199">
        <v>3</v>
      </c>
      <c r="H10" s="1198">
        <v>16000</v>
      </c>
      <c r="I10" s="1280">
        <f t="shared" si="0"/>
        <v>48000</v>
      </c>
    </row>
    <row r="11" spans="1:9" ht="76.5">
      <c r="A11" s="1202"/>
      <c r="B11" s="614" t="s">
        <v>114</v>
      </c>
      <c r="C11" s="1202" t="s">
        <v>3406</v>
      </c>
      <c r="D11" s="1201" t="s">
        <v>3556</v>
      </c>
      <c r="E11" s="614" t="s">
        <v>3405</v>
      </c>
      <c r="F11" s="1200" t="s">
        <v>222</v>
      </c>
      <c r="G11" s="1199">
        <v>1</v>
      </c>
      <c r="H11" s="1198">
        <v>20000</v>
      </c>
      <c r="I11" s="1280">
        <f t="shared" si="0"/>
        <v>20000</v>
      </c>
    </row>
    <row r="12" spans="1:9">
      <c r="G12" s="1435" t="s">
        <v>6</v>
      </c>
      <c r="H12" s="1435"/>
      <c r="I12" s="1197">
        <f>I6</f>
        <v>168000</v>
      </c>
    </row>
    <row r="13" spans="1:9">
      <c r="G13" s="1431" t="s">
        <v>37</v>
      </c>
      <c r="H13" s="1431"/>
      <c r="I13" s="1197">
        <f>ROUND(0.22*I12,2)</f>
        <v>36960</v>
      </c>
    </row>
    <row r="14" spans="1:9">
      <c r="G14" s="1431" t="s">
        <v>1127</v>
      </c>
      <c r="H14" s="1431"/>
      <c r="I14" s="1197">
        <f>ROUND(I12+I13,2)</f>
        <v>204960</v>
      </c>
    </row>
    <row r="19" spans="5:8">
      <c r="E19" s="597"/>
      <c r="F19" s="667"/>
      <c r="G19" s="595"/>
      <c r="H19" s="595"/>
    </row>
  </sheetData>
  <mergeCells count="6">
    <mergeCell ref="G14:H14"/>
    <mergeCell ref="A1:H1"/>
    <mergeCell ref="A2:H2"/>
    <mergeCell ref="B3:I3"/>
    <mergeCell ref="G12:H12"/>
    <mergeCell ref="G13:H13"/>
  </mergeCells>
  <pageMargins left="1.3779527559055118" right="0.39370078740157483" top="0.19685039370078741" bottom="0.19685039370078741" header="0" footer="0"/>
  <pageSetup paperSize="9" scale="51" orientation="portrait" horizontalDpi="1200" r:id="rId1"/>
  <headerFooter alignWithMargins="0"/>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5"/>
  <sheetViews>
    <sheetView tabSelected="1" view="pageBreakPreview" topLeftCell="C10" zoomScaleNormal="100" zoomScaleSheetLayoutView="100" workbookViewId="0">
      <selection activeCell="C14" sqref="C14"/>
    </sheetView>
  </sheetViews>
  <sheetFormatPr defaultRowHeight="14.25"/>
  <cols>
    <col min="1" max="2" width="10.75" customWidth="1"/>
    <col min="3" max="3" width="47.625" customWidth="1"/>
    <col min="4" max="4" width="14.75" customWidth="1"/>
    <col min="5" max="5" width="12.625" customWidth="1"/>
    <col min="6" max="7" width="15.75" customWidth="1"/>
  </cols>
  <sheetData>
    <row r="1" spans="1:7" s="190" customFormat="1" ht="36.75" customHeight="1">
      <c r="A1" s="1436" t="s">
        <v>3416</v>
      </c>
      <c r="B1" s="1437"/>
      <c r="C1" s="1437"/>
      <c r="D1" s="1437"/>
      <c r="E1" s="1437"/>
      <c r="F1" s="1437"/>
      <c r="G1" s="1437"/>
    </row>
    <row r="2" spans="1:7" s="190" customFormat="1">
      <c r="A2" s="205" t="s">
        <v>0</v>
      </c>
      <c r="B2" s="405" t="s">
        <v>2678</v>
      </c>
      <c r="C2" s="1226"/>
      <c r="D2" s="1225"/>
      <c r="E2" s="1224"/>
      <c r="F2" s="1223"/>
      <c r="G2" s="1222"/>
    </row>
    <row r="3" spans="1:7" s="190" customFormat="1">
      <c r="A3" s="205" t="s">
        <v>85</v>
      </c>
      <c r="B3" s="405" t="s">
        <v>1</v>
      </c>
      <c r="C3" s="1226"/>
      <c r="D3" s="1225"/>
      <c r="E3" s="1224"/>
      <c r="F3" s="1223"/>
      <c r="G3" s="1222"/>
    </row>
    <row r="4" spans="1:7" s="190" customFormat="1">
      <c r="A4" s="205" t="s">
        <v>1126</v>
      </c>
      <c r="B4" s="405" t="s">
        <v>3415</v>
      </c>
      <c r="C4" s="1226"/>
      <c r="D4" s="1225"/>
      <c r="E4" s="1224"/>
      <c r="F4" s="1223"/>
      <c r="G4" s="1222"/>
    </row>
    <row r="5" spans="1:7" s="190" customFormat="1">
      <c r="A5" s="205" t="s">
        <v>3</v>
      </c>
      <c r="B5" s="405" t="s">
        <v>30</v>
      </c>
      <c r="C5" s="1226"/>
      <c r="D5" s="1225"/>
      <c r="E5" s="1224"/>
      <c r="F5" s="1223"/>
      <c r="G5" s="1222"/>
    </row>
    <row r="6" spans="1:7" s="190" customFormat="1" ht="15.75">
      <c r="A6" s="205" t="s">
        <v>2</v>
      </c>
      <c r="B6" s="405" t="s">
        <v>79</v>
      </c>
      <c r="C6" s="1438" t="s">
        <v>3549</v>
      </c>
      <c r="D6" s="1438"/>
      <c r="E6" s="1438"/>
      <c r="F6" s="1438"/>
      <c r="G6" s="1438"/>
    </row>
    <row r="7" spans="1:7" s="190" customFormat="1" ht="18">
      <c r="A7" s="403"/>
      <c r="B7" s="403"/>
      <c r="C7" s="404"/>
      <c r="D7" s="403"/>
      <c r="E7" s="402"/>
      <c r="F7" s="401"/>
      <c r="G7" s="400"/>
    </row>
    <row r="8" spans="1:7" s="190" customFormat="1" ht="15.75" thickBot="1">
      <c r="A8" s="398" t="s">
        <v>74</v>
      </c>
      <c r="B8" s="398" t="s">
        <v>73</v>
      </c>
      <c r="C8" s="399" t="s">
        <v>72</v>
      </c>
      <c r="D8" s="398" t="s">
        <v>71</v>
      </c>
      <c r="E8" s="397" t="s">
        <v>70</v>
      </c>
      <c r="F8" s="396" t="s">
        <v>69</v>
      </c>
      <c r="G8" s="395" t="s">
        <v>68</v>
      </c>
    </row>
    <row r="9" spans="1:7" s="190" customFormat="1">
      <c r="A9" s="393"/>
      <c r="B9" s="393"/>
      <c r="C9" s="394"/>
      <c r="D9" s="393"/>
      <c r="E9" s="392"/>
      <c r="F9" s="391"/>
      <c r="G9" s="390"/>
    </row>
    <row r="10" spans="1:7" s="190" customFormat="1" ht="37.5" customHeight="1">
      <c r="A10" s="1439" t="s">
        <v>1124</v>
      </c>
      <c r="B10" s="1439"/>
      <c r="C10" s="1439"/>
      <c r="D10" s="1439"/>
      <c r="E10" s="1439"/>
      <c r="F10" s="1439"/>
      <c r="G10" s="1439"/>
    </row>
    <row r="11" spans="1:7">
      <c r="A11" s="190"/>
      <c r="B11" s="190"/>
      <c r="C11" s="190"/>
      <c r="D11" s="190"/>
      <c r="E11" s="190"/>
      <c r="F11" s="190"/>
      <c r="G11" s="190"/>
    </row>
    <row r="12" spans="1:7" ht="63.75">
      <c r="A12" s="1289" t="s">
        <v>1061</v>
      </c>
      <c r="B12" s="1290"/>
      <c r="C12" s="1291" t="s">
        <v>3577</v>
      </c>
      <c r="D12" s="1289" t="s">
        <v>547</v>
      </c>
      <c r="E12" s="1292">
        <v>1</v>
      </c>
      <c r="F12" s="1293">
        <v>10000</v>
      </c>
      <c r="G12" s="1294">
        <f t="shared" ref="G12:G23" si="0">ROUND(E12*F12,2)</f>
        <v>10000</v>
      </c>
    </row>
    <row r="13" spans="1:7" ht="25.5">
      <c r="A13" s="393" t="s">
        <v>1059</v>
      </c>
      <c r="B13" s="1221"/>
      <c r="C13" s="394" t="s">
        <v>1123</v>
      </c>
      <c r="D13" s="393" t="s">
        <v>547</v>
      </c>
      <c r="E13" s="392">
        <v>4</v>
      </c>
      <c r="F13" s="391"/>
      <c r="G13" s="1281">
        <f t="shared" si="0"/>
        <v>0</v>
      </c>
    </row>
    <row r="14" spans="1:7" ht="25.5">
      <c r="A14" s="393" t="s">
        <v>1064</v>
      </c>
      <c r="B14" s="1221"/>
      <c r="C14" s="394" t="s">
        <v>1122</v>
      </c>
      <c r="D14" s="393" t="s">
        <v>545</v>
      </c>
      <c r="E14" s="392">
        <v>1000</v>
      </c>
      <c r="F14" s="391"/>
      <c r="G14" s="1281">
        <f t="shared" si="0"/>
        <v>0</v>
      </c>
    </row>
    <row r="15" spans="1:7" ht="25.5">
      <c r="A15" s="393" t="s">
        <v>1073</v>
      </c>
      <c r="B15" s="1221"/>
      <c r="C15" s="394" t="s">
        <v>1121</v>
      </c>
      <c r="D15" s="393" t="s">
        <v>547</v>
      </c>
      <c r="E15" s="392">
        <v>4</v>
      </c>
      <c r="F15" s="391"/>
      <c r="G15" s="1281">
        <f t="shared" si="0"/>
        <v>0</v>
      </c>
    </row>
    <row r="16" spans="1:7" ht="25.5">
      <c r="A16" s="393" t="s">
        <v>1071</v>
      </c>
      <c r="B16" s="1221"/>
      <c r="C16" s="394" t="s">
        <v>1120</v>
      </c>
      <c r="D16" s="393" t="s">
        <v>547</v>
      </c>
      <c r="E16" s="392">
        <v>2</v>
      </c>
      <c r="F16" s="391"/>
      <c r="G16" s="1281">
        <f t="shared" si="0"/>
        <v>0</v>
      </c>
    </row>
    <row r="17" spans="1:7">
      <c r="A17" s="393" t="s">
        <v>1079</v>
      </c>
      <c r="B17" s="1221"/>
      <c r="C17" s="394" t="s">
        <v>1119</v>
      </c>
      <c r="D17" s="393" t="s">
        <v>547</v>
      </c>
      <c r="E17" s="392">
        <v>2</v>
      </c>
      <c r="F17" s="391"/>
      <c r="G17" s="1281">
        <f t="shared" si="0"/>
        <v>0</v>
      </c>
    </row>
    <row r="18" spans="1:7">
      <c r="A18" s="393" t="s">
        <v>1097</v>
      </c>
      <c r="B18" s="1221"/>
      <c r="C18" s="394" t="s">
        <v>1118</v>
      </c>
      <c r="D18" s="393" t="s">
        <v>547</v>
      </c>
      <c r="E18" s="392">
        <v>1</v>
      </c>
      <c r="F18" s="391"/>
      <c r="G18" s="1281">
        <f t="shared" si="0"/>
        <v>0</v>
      </c>
    </row>
    <row r="19" spans="1:7" ht="76.5">
      <c r="A19" s="393" t="s">
        <v>1095</v>
      </c>
      <c r="B19" s="1221"/>
      <c r="C19" s="394" t="s">
        <v>3414</v>
      </c>
      <c r="D19" s="393"/>
      <c r="E19" s="392">
        <v>1</v>
      </c>
      <c r="F19" s="391"/>
      <c r="G19" s="1281">
        <f t="shared" si="0"/>
        <v>0</v>
      </c>
    </row>
    <row r="20" spans="1:7">
      <c r="A20" s="393" t="s">
        <v>1093</v>
      </c>
      <c r="B20" s="1221"/>
      <c r="C20" s="394" t="s">
        <v>1116</v>
      </c>
      <c r="D20" s="393" t="s">
        <v>547</v>
      </c>
      <c r="E20" s="392">
        <v>1</v>
      </c>
      <c r="F20" s="391"/>
      <c r="G20" s="1281">
        <f t="shared" si="0"/>
        <v>0</v>
      </c>
    </row>
    <row r="21" spans="1:7" ht="25.5">
      <c r="A21" s="393" t="s">
        <v>526</v>
      </c>
      <c r="B21" s="1221"/>
      <c r="C21" s="394" t="s">
        <v>1115</v>
      </c>
      <c r="D21" s="393"/>
      <c r="E21" s="392"/>
      <c r="F21" s="391"/>
      <c r="G21" s="1281">
        <f t="shared" si="0"/>
        <v>0</v>
      </c>
    </row>
    <row r="22" spans="1:7" ht="25.5">
      <c r="A22" s="393" t="s">
        <v>524</v>
      </c>
      <c r="B22" s="1221"/>
      <c r="C22" s="394" t="s">
        <v>1114</v>
      </c>
      <c r="D22" s="393" t="s">
        <v>547</v>
      </c>
      <c r="E22" s="392">
        <v>2</v>
      </c>
      <c r="F22" s="391"/>
      <c r="G22" s="1281">
        <f t="shared" si="0"/>
        <v>0</v>
      </c>
    </row>
    <row r="23" spans="1:7" ht="38.25">
      <c r="A23" s="393" t="s">
        <v>522</v>
      </c>
      <c r="B23" s="1221"/>
      <c r="C23" s="394" t="s">
        <v>1113</v>
      </c>
      <c r="D23" s="393" t="s">
        <v>547</v>
      </c>
      <c r="E23" s="392">
        <v>2</v>
      </c>
      <c r="F23" s="391"/>
      <c r="G23" s="1281">
        <f t="shared" si="0"/>
        <v>0</v>
      </c>
    </row>
    <row r="24" spans="1:7">
      <c r="A24" s="1221"/>
      <c r="B24" s="1221"/>
      <c r="C24" s="394"/>
      <c r="D24" s="393"/>
      <c r="E24" s="392"/>
      <c r="F24" s="391"/>
      <c r="G24" s="390"/>
    </row>
    <row r="25" spans="1:7">
      <c r="A25" s="190"/>
      <c r="B25" s="190"/>
      <c r="C25" s="190"/>
      <c r="D25" s="190"/>
      <c r="E25" s="190"/>
      <c r="F25" s="382" t="s">
        <v>34</v>
      </c>
      <c r="G25" s="381">
        <f>ROUND(SUM(G12:G23),2)</f>
        <v>10000</v>
      </c>
    </row>
  </sheetData>
  <mergeCells count="3">
    <mergeCell ref="A1:G1"/>
    <mergeCell ref="C6:G6"/>
    <mergeCell ref="A10:G10"/>
  </mergeCells>
  <pageMargins left="0.70866141732283472" right="0.70866141732283472" top="0.74803149606299213" bottom="0.74803149606299213" header="0.31496062992125984" footer="0.31496062992125984"/>
  <pageSetup paperSize="9" scale="62" fitToHeight="0"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1"/>
  <sheetViews>
    <sheetView view="pageBreakPreview" topLeftCell="D7" zoomScaleNormal="100" zoomScaleSheetLayoutView="100" workbookViewId="0">
      <selection activeCell="C3" sqref="C3:G3"/>
    </sheetView>
  </sheetViews>
  <sheetFormatPr defaultColWidth="9.125" defaultRowHeight="12.75"/>
  <cols>
    <col min="1" max="2" width="10.75" style="443" customWidth="1"/>
    <col min="3" max="3" width="47.75" style="444" customWidth="1"/>
    <col min="4" max="4" width="14.75" style="443" customWidth="1"/>
    <col min="5" max="5" width="12.75" style="442" customWidth="1"/>
    <col min="6" max="6" width="15.75" style="441" customWidth="1"/>
    <col min="7" max="7" width="15.75" style="440" customWidth="1"/>
    <col min="8" max="8" width="11.75" style="439" bestFit="1" customWidth="1"/>
    <col min="9" max="9" width="11.75" style="438" bestFit="1" customWidth="1"/>
    <col min="10" max="16384" width="9.125" style="438"/>
  </cols>
  <sheetData>
    <row r="1" spans="1:8" s="476" customFormat="1" ht="15" customHeight="1">
      <c r="A1" s="478" t="s">
        <v>0</v>
      </c>
      <c r="B1" s="477" t="s">
        <v>40</v>
      </c>
      <c r="D1" s="478"/>
      <c r="E1" s="442"/>
      <c r="F1" s="479"/>
      <c r="G1" s="440"/>
      <c r="H1" s="439"/>
    </row>
    <row r="2" spans="1:8" s="476" customFormat="1" ht="15" customHeight="1">
      <c r="A2" s="478" t="s">
        <v>3</v>
      </c>
      <c r="B2" s="477" t="s">
        <v>1156</v>
      </c>
      <c r="D2" s="478"/>
      <c r="E2" s="442"/>
      <c r="F2" s="479"/>
      <c r="G2" s="440"/>
      <c r="H2" s="439"/>
    </row>
    <row r="3" spans="1:8" s="476" customFormat="1" ht="20.100000000000001" customHeight="1">
      <c r="A3" s="478" t="s">
        <v>2</v>
      </c>
      <c r="B3" s="477" t="s">
        <v>79</v>
      </c>
      <c r="C3" s="1438" t="s">
        <v>3549</v>
      </c>
      <c r="D3" s="1438"/>
      <c r="E3" s="1438"/>
      <c r="F3" s="1438"/>
      <c r="G3" s="1438"/>
      <c r="H3" s="439"/>
    </row>
    <row r="4" spans="1:8" s="469" customFormat="1" ht="9.9499999999999993" customHeight="1">
      <c r="A4" s="474"/>
      <c r="B4" s="474"/>
      <c r="C4" s="475"/>
      <c r="D4" s="474"/>
      <c r="E4" s="473"/>
      <c r="F4" s="472"/>
      <c r="G4" s="471"/>
      <c r="H4" s="470"/>
    </row>
    <row r="5" spans="1:8" s="462" customFormat="1" ht="32.1" customHeight="1" thickBot="1">
      <c r="A5" s="467" t="s">
        <v>74</v>
      </c>
      <c r="B5" s="467" t="s">
        <v>73</v>
      </c>
      <c r="C5" s="468" t="s">
        <v>72</v>
      </c>
      <c r="D5" s="467" t="s">
        <v>71</v>
      </c>
      <c r="E5" s="466" t="s">
        <v>70</v>
      </c>
      <c r="F5" s="465" t="s">
        <v>69</v>
      </c>
      <c r="G5" s="464" t="s">
        <v>68</v>
      </c>
      <c r="H5" s="463"/>
    </row>
    <row r="6" spans="1:8" s="455" customFormat="1" ht="9.9499999999999993" customHeight="1">
      <c r="A6" s="460"/>
      <c r="B6" s="460"/>
      <c r="C6" s="461"/>
      <c r="D6" s="460"/>
      <c r="E6" s="459"/>
      <c r="F6" s="458"/>
      <c r="G6" s="457"/>
      <c r="H6" s="456"/>
    </row>
    <row r="8" spans="1:8" ht="30" customHeight="1">
      <c r="A8" s="448"/>
      <c r="B8" s="448"/>
      <c r="C8" s="454" t="s">
        <v>1155</v>
      </c>
      <c r="D8" s="448"/>
      <c r="E8" s="447"/>
      <c r="F8" s="453"/>
      <c r="G8" s="452"/>
      <c r="H8" s="451"/>
    </row>
    <row r="9" spans="1:8" ht="25.5">
      <c r="A9" s="448"/>
      <c r="B9" s="448" t="s">
        <v>1154</v>
      </c>
      <c r="C9" s="449" t="s">
        <v>1153</v>
      </c>
      <c r="D9" s="448" t="s">
        <v>43</v>
      </c>
      <c r="E9" s="447">
        <v>1</v>
      </c>
      <c r="F9" s="450"/>
      <c r="G9" s="1281">
        <f t="shared" ref="G9:G18" si="0">ROUND(E9*F9,2)</f>
        <v>0</v>
      </c>
    </row>
    <row r="10" spans="1:8" ht="25.5">
      <c r="A10" s="448"/>
      <c r="B10" s="448" t="s">
        <v>1152</v>
      </c>
      <c r="C10" s="449" t="s">
        <v>1151</v>
      </c>
      <c r="D10" s="448" t="s">
        <v>43</v>
      </c>
      <c r="E10" s="447">
        <v>1</v>
      </c>
      <c r="F10" s="450"/>
      <c r="G10" s="1281">
        <f t="shared" si="0"/>
        <v>0</v>
      </c>
    </row>
    <row r="11" spans="1:8" ht="25.5">
      <c r="A11" s="448"/>
      <c r="B11" s="448" t="s">
        <v>1150</v>
      </c>
      <c r="C11" s="449" t="s">
        <v>1149</v>
      </c>
      <c r="D11" s="448" t="s">
        <v>43</v>
      </c>
      <c r="E11" s="447">
        <v>1</v>
      </c>
      <c r="F11" s="450"/>
      <c r="G11" s="1281">
        <f t="shared" si="0"/>
        <v>0</v>
      </c>
    </row>
    <row r="12" spans="1:8" ht="38.25">
      <c r="A12" s="448"/>
      <c r="B12" s="448" t="s">
        <v>1148</v>
      </c>
      <c r="C12" s="449" t="s">
        <v>1147</v>
      </c>
      <c r="D12" s="448" t="s">
        <v>43</v>
      </c>
      <c r="E12" s="447">
        <v>1</v>
      </c>
      <c r="F12" s="450"/>
      <c r="G12" s="1281">
        <f t="shared" si="0"/>
        <v>0</v>
      </c>
    </row>
    <row r="13" spans="1:8" ht="51">
      <c r="A13" s="448"/>
      <c r="B13" s="448" t="s">
        <v>1146</v>
      </c>
      <c r="C13" s="449" t="s">
        <v>1145</v>
      </c>
      <c r="D13" s="448" t="s">
        <v>493</v>
      </c>
      <c r="E13" s="447">
        <v>1500</v>
      </c>
      <c r="F13" s="450">
        <v>70</v>
      </c>
      <c r="G13" s="1281">
        <f t="shared" si="0"/>
        <v>105000</v>
      </c>
    </row>
    <row r="14" spans="1:8" ht="63.75">
      <c r="A14" s="448"/>
      <c r="B14" s="448" t="s">
        <v>3417</v>
      </c>
      <c r="C14" s="449" t="s">
        <v>3418</v>
      </c>
      <c r="D14" s="448" t="s">
        <v>43</v>
      </c>
      <c r="E14" s="447">
        <v>1</v>
      </c>
      <c r="F14" s="450"/>
      <c r="G14" s="1281">
        <f t="shared" si="0"/>
        <v>0</v>
      </c>
    </row>
    <row r="15" spans="1:8">
      <c r="A15" s="448"/>
      <c r="B15" s="448"/>
      <c r="C15" s="449" t="s">
        <v>3419</v>
      </c>
      <c r="D15" s="448"/>
      <c r="E15" s="447"/>
      <c r="F15" s="450"/>
      <c r="G15" s="1281"/>
    </row>
    <row r="16" spans="1:8" ht="76.5">
      <c r="A16" s="448"/>
      <c r="B16" s="448" t="s">
        <v>1144</v>
      </c>
      <c r="C16" s="449" t="s">
        <v>1143</v>
      </c>
      <c r="D16" s="448" t="s">
        <v>493</v>
      </c>
      <c r="E16" s="447">
        <v>350</v>
      </c>
      <c r="F16" s="450">
        <v>70</v>
      </c>
      <c r="G16" s="1281">
        <f t="shared" si="0"/>
        <v>24500</v>
      </c>
    </row>
    <row r="17" spans="1:7" ht="51">
      <c r="A17" s="448"/>
      <c r="B17" s="448" t="s">
        <v>1142</v>
      </c>
      <c r="C17" s="449" t="s">
        <v>1141</v>
      </c>
      <c r="D17" s="448" t="s">
        <v>43</v>
      </c>
      <c r="E17" s="447">
        <v>1</v>
      </c>
      <c r="F17" s="450"/>
      <c r="G17" s="1281">
        <f t="shared" si="0"/>
        <v>0</v>
      </c>
    </row>
    <row r="18" spans="1:7" ht="89.25">
      <c r="A18" s="1227"/>
      <c r="B18" s="448" t="s">
        <v>3420</v>
      </c>
      <c r="C18" s="449" t="s">
        <v>3421</v>
      </c>
      <c r="D18" s="448" t="s">
        <v>43</v>
      </c>
      <c r="E18" s="447">
        <v>1</v>
      </c>
      <c r="F18" s="450"/>
      <c r="G18" s="1281">
        <f t="shared" si="0"/>
        <v>0</v>
      </c>
    </row>
    <row r="19" spans="1:7" ht="29.25" customHeight="1" thickBot="1">
      <c r="A19" s="448"/>
      <c r="B19" s="448"/>
      <c r="E19" s="447"/>
      <c r="F19" s="446" t="s">
        <v>1140</v>
      </c>
      <c r="G19" s="445">
        <f>ROUND(SUM(G9:G18),2)</f>
        <v>129500</v>
      </c>
    </row>
    <row r="20" spans="1:7" ht="13.5" thickTop="1">
      <c r="A20" s="21"/>
      <c r="B20" s="21"/>
      <c r="C20" s="20"/>
      <c r="D20" s="21"/>
      <c r="E20" s="59"/>
      <c r="F20" s="70"/>
      <c r="G20" s="69"/>
    </row>
    <row r="21" spans="1:7">
      <c r="A21" s="21"/>
      <c r="B21" s="21"/>
      <c r="C21" s="20"/>
      <c r="D21" s="21"/>
      <c r="E21" s="59"/>
      <c r="F21" s="70"/>
      <c r="G21" s="69"/>
    </row>
  </sheetData>
  <mergeCells count="1">
    <mergeCell ref="C3:G3"/>
  </mergeCells>
  <pageMargins left="0.98425196850393704" right="0.39370078740157499" top="0.78740157480314998" bottom="0.78740157480314998" header="0" footer="0.196850393700787"/>
  <pageSetup paperSize="9" scale="63" fitToHeight="0" orientation="portrait" r:id="rId1"/>
  <headerFooter>
    <oddFooter>&amp;CStran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92</vt:i4>
      </vt:variant>
      <vt:variant>
        <vt:lpstr>Imenovani obsegi</vt:lpstr>
      </vt:variant>
      <vt:variant>
        <vt:i4>145</vt:i4>
      </vt:variant>
    </vt:vector>
  </HeadingPairs>
  <TitlesOfParts>
    <vt:vector size="237" baseType="lpstr">
      <vt:lpstr>SPP_1 in 2 FAZA</vt:lpstr>
      <vt:lpstr>__1.FAZA__</vt:lpstr>
      <vt:lpstr>2_1_KRA_faza 1</vt:lpstr>
      <vt:lpstr>3_1_CES_K1 Plese_faza 1</vt:lpstr>
      <vt:lpstr>3_1_CES_PLO_Plese_faza 1</vt:lpstr>
      <vt:lpstr>3_1_CES_LC_Plese_faza 1</vt:lpstr>
      <vt:lpstr>3_1_CES_K1 Plese_Blisk_faza 1</vt:lpstr>
      <vt:lpstr>3_2_PRO_VOC_Plese_faza 1</vt:lpstr>
      <vt:lpstr>3_2_PRO_KOL K1_Plese_faza 1</vt:lpstr>
      <vt:lpstr>3_2_PRO_LC_Plese_faza 1</vt:lpstr>
      <vt:lpstr>3_2_PRO_KOL LC_Plese_faza 1</vt:lpstr>
      <vt:lpstr>3_3_MET_VOC_Plese_faza 1</vt:lpstr>
      <vt:lpstr>4_1_CRA_K1_Plese_faza 1</vt:lpstr>
      <vt:lpstr>4_2_EEO_VOC_Plese_faza 1</vt:lpstr>
      <vt:lpstr>5_1_VOD-O1_Plese_faza 1</vt:lpstr>
      <vt:lpstr>5_1_VOD-P1_Plese_faza 1</vt:lpstr>
      <vt:lpstr>5_1_VOD-P2_Plese_faza 1</vt:lpstr>
      <vt:lpstr>5_1_VOD-P3_Plese_faza 1</vt:lpstr>
      <vt:lpstr>5_2_PLN1_Plese_faza 1</vt:lpstr>
      <vt:lpstr>5_3_PLN2_Plese_faza 1</vt:lpstr>
      <vt:lpstr>6_1_TK_Plese_faza 1</vt:lpstr>
      <vt:lpstr>6_2_CATV_Plese_faza 1</vt:lpstr>
      <vt:lpstr>9_1_VNA_Plese_faza 1</vt:lpstr>
      <vt:lpstr>9_3_ZAP_Plese_faza 1</vt:lpstr>
      <vt:lpstr>__2.FAZA__</vt:lpstr>
      <vt:lpstr>2_1_KRA_faza 2</vt:lpstr>
      <vt:lpstr>3_1_CES_VOC MS_faza 2</vt:lpstr>
      <vt:lpstr>3_1_CES krak C in D_faza 2</vt:lpstr>
      <vt:lpstr>3_1_CES_JP 769181_faza 2</vt:lpstr>
      <vt:lpstr>3_1_CES_LC 269611_faza 2</vt:lpstr>
      <vt:lpstr>3_1_CES_LC 769171_faza 2</vt:lpstr>
      <vt:lpstr>3_1_CES_LC 769171_P_faza 2</vt:lpstr>
      <vt:lpstr>3_1_CES_Poljska pot_faza 2</vt:lpstr>
      <vt:lpstr>3_1_CES_Dostopna pot 1_faza 2</vt:lpstr>
      <vt:lpstr>3_2_CES_VOC MS_faza 2 </vt:lpstr>
      <vt:lpstr>3_2_CES_ploč. in kol. MS_faza 2</vt:lpstr>
      <vt:lpstr>3_2_CES_DC 1 MS_faza 2 </vt:lpstr>
      <vt:lpstr>3_2_CES_DC 2 MS_faza 2</vt:lpstr>
      <vt:lpstr>3_2_CES_DC 3 MS_faza 2</vt:lpstr>
      <vt:lpstr>3_3_CES_K2_faza 2</vt:lpstr>
      <vt:lpstr>3_3_CES_K2_Noršinska_faza 2</vt:lpstr>
      <vt:lpstr>3_3_CES_K2 pločnik_faza 2</vt:lpstr>
      <vt:lpstr>3_3_CES_K2_Norš. pločnik_faza 2</vt:lpstr>
      <vt:lpstr>3_3_CES_K2_DP 2_faza 2</vt:lpstr>
      <vt:lpstr>3_3_CES_K2_DP 3_faza 2</vt:lpstr>
      <vt:lpstr>3_4_MET_VOC MS_faza 2</vt:lpstr>
      <vt:lpstr>3_5_MET_VOC MS_faza 2</vt:lpstr>
      <vt:lpstr>3_6_PODVOZ LC_faza 2</vt:lpstr>
      <vt:lpstr>3_7_PODVOZ Nemčavci_faza 2</vt:lpstr>
      <vt:lpstr>3_8_MOST M1_temeljenje_faza 2</vt:lpstr>
      <vt:lpstr>3_8_MOST M1_sp.konstr._faza 2</vt:lpstr>
      <vt:lpstr>3_8_MOST M1_zg.konstr._faza 2</vt:lpstr>
      <vt:lpstr>3_9_PREPUST P3_faza 2 </vt:lpstr>
      <vt:lpstr>3_10_PREPUST P4_faza 2</vt:lpstr>
      <vt:lpstr>3_11_VGU_faza 2</vt:lpstr>
      <vt:lpstr>3_12_KAN_faza 2</vt:lpstr>
      <vt:lpstr>3_13_PH nasip_faza 2</vt:lpstr>
      <vt:lpstr>4_1_CRA_K2 CR1_faza 2</vt:lpstr>
      <vt:lpstr>4_1_CRA_K3 in K4 CR2_faza 2</vt:lpstr>
      <vt:lpstr>4_1_CRA_I.cona in LC CR3_faza 2</vt:lpstr>
      <vt:lpstr>4_1_CRA_K1 Plese_faza 2</vt:lpstr>
      <vt:lpstr>4_2_NN priključki_faza 2</vt:lpstr>
      <vt:lpstr>4_3_EIČ_faza 2</vt:lpstr>
      <vt:lpstr>4_4_EEO SN1_faza 2</vt:lpstr>
      <vt:lpstr>4_4_EEO SN2_faza 2</vt:lpstr>
      <vt:lpstr>4_4_EEO SN3A_faza 2</vt:lpstr>
      <vt:lpstr>4_4_EEO SN4A-SN4D_faza 2</vt:lpstr>
      <vt:lpstr>4_4_EEO SN5_faza 2</vt:lpstr>
      <vt:lpstr>4_4_EEO SN6-SN7_faza 2</vt:lpstr>
      <vt:lpstr>4_4_EEO NN1_faza 2</vt:lpstr>
      <vt:lpstr>4_5_EEO VN1_faza 2</vt:lpstr>
      <vt:lpstr>5_1_VOD-1_faza 2</vt:lpstr>
      <vt:lpstr>5_1_VOD-2_faza 2</vt:lpstr>
      <vt:lpstr>5_1_VOD-2.1_faza 2</vt:lpstr>
      <vt:lpstr>5_1_VOD-3_faza 2</vt:lpstr>
      <vt:lpstr>5_1_VOD-3.1_faza 2</vt:lpstr>
      <vt:lpstr>5_1_VOD-4_faza 2</vt:lpstr>
      <vt:lpstr>5_1_VOD-5_faza 2</vt:lpstr>
      <vt:lpstr>5_1_VOD-6_faza 2</vt:lpstr>
      <vt:lpstr>5_1_VOD-7_faza 2</vt:lpstr>
      <vt:lpstr>5_2_P.PLIN_faza 2</vt:lpstr>
      <vt:lpstr>5_3_D.PLIN_faza 2</vt:lpstr>
      <vt:lpstr>5_4_ČRP1-LC_faza 2</vt:lpstr>
      <vt:lpstr>5_5_ČRP2-Nemčavci_faza 2</vt:lpstr>
      <vt:lpstr>6_1_TK_faza 2</vt:lpstr>
      <vt:lpstr>6_2_CATV Telemach_faza 2</vt:lpstr>
      <vt:lpstr>6_2_CATV T2_faza 2</vt:lpstr>
      <vt:lpstr>6_2_CATV Telemach NOVO_faza 2</vt:lpstr>
      <vt:lpstr>6_2_CATV T2 NOVO_faza 2</vt:lpstr>
      <vt:lpstr>9_2_ZAP_faza 2</vt:lpstr>
      <vt:lpstr>9_1_VNA_faza 2</vt:lpstr>
      <vt:lpstr>10_1_OSTALO_faza 1 in 2</vt:lpstr>
      <vt:lpstr>'10_1_OSTALO_faza 1 in 2'!Področje_tiskanja</vt:lpstr>
      <vt:lpstr>'2_1_KRA_faza 1'!Področje_tiskanja</vt:lpstr>
      <vt:lpstr>'2_1_KRA_faza 2'!Področje_tiskanja</vt:lpstr>
      <vt:lpstr>'3_1_CES krak C in D_faza 2'!Področje_tiskanja</vt:lpstr>
      <vt:lpstr>'3_1_CES_Dostopna pot 1_faza 2'!Področje_tiskanja</vt:lpstr>
      <vt:lpstr>'3_1_CES_JP 769181_faza 2'!Področje_tiskanja</vt:lpstr>
      <vt:lpstr>'3_1_CES_K1 Plese_Blisk_faza 1'!Področje_tiskanja</vt:lpstr>
      <vt:lpstr>'3_1_CES_K1 Plese_faza 1'!Področje_tiskanja</vt:lpstr>
      <vt:lpstr>'3_1_CES_LC 269611_faza 2'!Področje_tiskanja</vt:lpstr>
      <vt:lpstr>'3_1_CES_LC 769171_faza 2'!Področje_tiskanja</vt:lpstr>
      <vt:lpstr>'3_1_CES_LC 769171_P_faza 2'!Področje_tiskanja</vt:lpstr>
      <vt:lpstr>'3_1_CES_LC_Plese_faza 1'!Področje_tiskanja</vt:lpstr>
      <vt:lpstr>'3_1_CES_PLO_Plese_faza 1'!Področje_tiskanja</vt:lpstr>
      <vt:lpstr>'3_1_CES_Poljska pot_faza 2'!Področje_tiskanja</vt:lpstr>
      <vt:lpstr>'3_1_CES_VOC MS_faza 2'!Področje_tiskanja</vt:lpstr>
      <vt:lpstr>'3_10_PREPUST P4_faza 2'!Področje_tiskanja</vt:lpstr>
      <vt:lpstr>'3_11_VGU_faza 2'!Področje_tiskanja</vt:lpstr>
      <vt:lpstr>'3_12_KAN_faza 2'!Področje_tiskanja</vt:lpstr>
      <vt:lpstr>'3_13_PH nasip_faza 2'!Področje_tiskanja</vt:lpstr>
      <vt:lpstr>'3_2_CES_DC 1 MS_faza 2 '!Področje_tiskanja</vt:lpstr>
      <vt:lpstr>'3_2_CES_DC 2 MS_faza 2'!Področje_tiskanja</vt:lpstr>
      <vt:lpstr>'3_2_CES_DC 3 MS_faza 2'!Področje_tiskanja</vt:lpstr>
      <vt:lpstr>'3_2_CES_ploč. in kol. MS_faza 2'!Področje_tiskanja</vt:lpstr>
      <vt:lpstr>'3_2_CES_VOC MS_faza 2 '!Področje_tiskanja</vt:lpstr>
      <vt:lpstr>'3_2_PRO_KOL K1_Plese_faza 1'!Področje_tiskanja</vt:lpstr>
      <vt:lpstr>'3_2_PRO_KOL LC_Plese_faza 1'!Področje_tiskanja</vt:lpstr>
      <vt:lpstr>'3_2_PRO_LC_Plese_faza 1'!Področje_tiskanja</vt:lpstr>
      <vt:lpstr>'3_2_PRO_VOC_Plese_faza 1'!Področje_tiskanja</vt:lpstr>
      <vt:lpstr>'3_3_CES_K2 pločnik_faza 2'!Področje_tiskanja</vt:lpstr>
      <vt:lpstr>'3_3_CES_K2_DP 2_faza 2'!Področje_tiskanja</vt:lpstr>
      <vt:lpstr>'3_3_CES_K2_DP 3_faza 2'!Področje_tiskanja</vt:lpstr>
      <vt:lpstr>'3_3_CES_K2_faza 2'!Področje_tiskanja</vt:lpstr>
      <vt:lpstr>'3_3_CES_K2_Norš. pločnik_faza 2'!Področje_tiskanja</vt:lpstr>
      <vt:lpstr>'3_3_CES_K2_Noršinska_faza 2'!Področje_tiskanja</vt:lpstr>
      <vt:lpstr>'3_3_MET_VOC_Plese_faza 1'!Področje_tiskanja</vt:lpstr>
      <vt:lpstr>'3_4_MET_VOC MS_faza 2'!Področje_tiskanja</vt:lpstr>
      <vt:lpstr>'3_5_MET_VOC MS_faza 2'!Področje_tiskanja</vt:lpstr>
      <vt:lpstr>'3_7_PODVOZ Nemčavci_faza 2'!Področje_tiskanja</vt:lpstr>
      <vt:lpstr>'3_8_MOST M1_sp.konstr._faza 2'!Področje_tiskanja</vt:lpstr>
      <vt:lpstr>'3_8_MOST M1_temeljenje_faza 2'!Področje_tiskanja</vt:lpstr>
      <vt:lpstr>'3_8_MOST M1_zg.konstr._faza 2'!Področje_tiskanja</vt:lpstr>
      <vt:lpstr>'3_9_PREPUST P3_faza 2 '!Področje_tiskanja</vt:lpstr>
      <vt:lpstr>'4_1_CRA_I.cona in LC CR3_faza 2'!Področje_tiskanja</vt:lpstr>
      <vt:lpstr>'4_1_CRA_K1 Plese_faza 2'!Področje_tiskanja</vt:lpstr>
      <vt:lpstr>'4_1_CRA_K1_Plese_faza 1'!Področje_tiskanja</vt:lpstr>
      <vt:lpstr>'4_1_CRA_K2 CR1_faza 2'!Področje_tiskanja</vt:lpstr>
      <vt:lpstr>'4_1_CRA_K3 in K4 CR2_faza 2'!Področje_tiskanja</vt:lpstr>
      <vt:lpstr>'4_2_EEO_VOC_Plese_faza 1'!Področje_tiskanja</vt:lpstr>
      <vt:lpstr>'4_2_NN priključki_faza 2'!Področje_tiskanja</vt:lpstr>
      <vt:lpstr>'4_3_EIČ_faza 2'!Področje_tiskanja</vt:lpstr>
      <vt:lpstr>'4_4_EEO NN1_faza 2'!Področje_tiskanja</vt:lpstr>
      <vt:lpstr>'4_4_EEO SN1_faza 2'!Področje_tiskanja</vt:lpstr>
      <vt:lpstr>'4_4_EEO SN2_faza 2'!Področje_tiskanja</vt:lpstr>
      <vt:lpstr>'4_4_EEO SN3A_faza 2'!Področje_tiskanja</vt:lpstr>
      <vt:lpstr>'4_4_EEO SN4A-SN4D_faza 2'!Področje_tiskanja</vt:lpstr>
      <vt:lpstr>'4_4_EEO SN5_faza 2'!Področje_tiskanja</vt:lpstr>
      <vt:lpstr>'4_4_EEO SN6-SN7_faza 2'!Področje_tiskanja</vt:lpstr>
      <vt:lpstr>'4_5_EEO VN1_faza 2'!Področje_tiskanja</vt:lpstr>
      <vt:lpstr>'5_1_VOD-1_faza 2'!Področje_tiskanja</vt:lpstr>
      <vt:lpstr>'5_1_VOD-2.1_faza 2'!Področje_tiskanja</vt:lpstr>
      <vt:lpstr>'5_1_VOD-2_faza 2'!Področje_tiskanja</vt:lpstr>
      <vt:lpstr>'5_1_VOD-3.1_faza 2'!Področje_tiskanja</vt:lpstr>
      <vt:lpstr>'5_1_VOD-3_faza 2'!Področje_tiskanja</vt:lpstr>
      <vt:lpstr>'5_1_VOD-4_faza 2'!Področje_tiskanja</vt:lpstr>
      <vt:lpstr>'5_1_VOD-5_faza 2'!Področje_tiskanja</vt:lpstr>
      <vt:lpstr>'5_1_VOD-6_faza 2'!Področje_tiskanja</vt:lpstr>
      <vt:lpstr>'5_1_VOD-7_faza 2'!Področje_tiskanja</vt:lpstr>
      <vt:lpstr>'5_1_VOD-O1_Plese_faza 1'!Področje_tiskanja</vt:lpstr>
      <vt:lpstr>'5_1_VOD-P1_Plese_faza 1'!Področje_tiskanja</vt:lpstr>
      <vt:lpstr>'5_1_VOD-P3_Plese_faza 1'!Področje_tiskanja</vt:lpstr>
      <vt:lpstr>'5_2_P.PLIN_faza 2'!Področje_tiskanja</vt:lpstr>
      <vt:lpstr>'5_2_PLN1_Plese_faza 1'!Področje_tiskanja</vt:lpstr>
      <vt:lpstr>'5_3_D.PLIN_faza 2'!Področje_tiskanja</vt:lpstr>
      <vt:lpstr>'5_3_PLN2_Plese_faza 1'!Področje_tiskanja</vt:lpstr>
      <vt:lpstr>'5_4_ČRP1-LC_faza 2'!Področje_tiskanja</vt:lpstr>
      <vt:lpstr>'5_5_ČRP2-Nemčavci_faza 2'!Področje_tiskanja</vt:lpstr>
      <vt:lpstr>'6_1_TK_faza 2'!Področje_tiskanja</vt:lpstr>
      <vt:lpstr>'6_1_TK_Plese_faza 1'!Področje_tiskanja</vt:lpstr>
      <vt:lpstr>'6_2_CATV T2 NOVO_faza 2'!Področje_tiskanja</vt:lpstr>
      <vt:lpstr>'6_2_CATV T2_faza 2'!Področje_tiskanja</vt:lpstr>
      <vt:lpstr>'6_2_CATV Telemach NOVO_faza 2'!Področje_tiskanja</vt:lpstr>
      <vt:lpstr>'6_2_CATV Telemach_faza 2'!Področje_tiskanja</vt:lpstr>
      <vt:lpstr>'6_2_CATV_Plese_faza 1'!Področje_tiskanja</vt:lpstr>
      <vt:lpstr>'9_1_VNA_faza 2'!Področje_tiskanja</vt:lpstr>
      <vt:lpstr>'9_1_VNA_Plese_faza 1'!Področje_tiskanja</vt:lpstr>
      <vt:lpstr>'9_2_ZAP_faza 2'!Področje_tiskanja</vt:lpstr>
      <vt:lpstr>'9_3_ZAP_Plese_faza 1'!Področje_tiskanja</vt:lpstr>
      <vt:lpstr>'10_1_OSTALO_faza 1 in 2'!Tiskanje_naslovov</vt:lpstr>
      <vt:lpstr>'2_1_KRA_faza 1'!Tiskanje_naslovov</vt:lpstr>
      <vt:lpstr>'2_1_KRA_faza 2'!Tiskanje_naslovov</vt:lpstr>
      <vt:lpstr>'3_1_CES krak C in D_faza 2'!Tiskanje_naslovov</vt:lpstr>
      <vt:lpstr>'3_1_CES_Dostopna pot 1_faza 2'!Tiskanje_naslovov</vt:lpstr>
      <vt:lpstr>'3_1_CES_JP 769181_faza 2'!Tiskanje_naslovov</vt:lpstr>
      <vt:lpstr>'3_1_CES_K1 Plese_Blisk_faza 1'!Tiskanje_naslovov</vt:lpstr>
      <vt:lpstr>'3_1_CES_K1 Plese_faza 1'!Tiskanje_naslovov</vt:lpstr>
      <vt:lpstr>'3_1_CES_LC 269611_faza 2'!Tiskanje_naslovov</vt:lpstr>
      <vt:lpstr>'3_1_CES_LC 769171_faza 2'!Tiskanje_naslovov</vt:lpstr>
      <vt:lpstr>'3_1_CES_LC 769171_P_faza 2'!Tiskanje_naslovov</vt:lpstr>
      <vt:lpstr>'3_1_CES_LC_Plese_faza 1'!Tiskanje_naslovov</vt:lpstr>
      <vt:lpstr>'3_1_CES_PLO_Plese_faza 1'!Tiskanje_naslovov</vt:lpstr>
      <vt:lpstr>'3_1_CES_Poljska pot_faza 2'!Tiskanje_naslovov</vt:lpstr>
      <vt:lpstr>'3_1_CES_VOC MS_faza 2'!Tiskanje_naslovov</vt:lpstr>
      <vt:lpstr>'3_10_PREPUST P4_faza 2'!Tiskanje_naslovov</vt:lpstr>
      <vt:lpstr>'3_11_VGU_faza 2'!Tiskanje_naslovov</vt:lpstr>
      <vt:lpstr>'3_13_PH nasip_faza 2'!Tiskanje_naslovov</vt:lpstr>
      <vt:lpstr>'3_2_PRO_KOL K1_Plese_faza 1'!Tiskanje_naslovov</vt:lpstr>
      <vt:lpstr>'3_2_PRO_KOL LC_Plese_faza 1'!Tiskanje_naslovov</vt:lpstr>
      <vt:lpstr>'3_2_PRO_LC_Plese_faza 1'!Tiskanje_naslovov</vt:lpstr>
      <vt:lpstr>'3_2_PRO_VOC_Plese_faza 1'!Tiskanje_naslovov</vt:lpstr>
      <vt:lpstr>'3_3_CES_K2 pločnik_faza 2'!Tiskanje_naslovov</vt:lpstr>
      <vt:lpstr>'3_3_CES_K2_DP 2_faza 2'!Tiskanje_naslovov</vt:lpstr>
      <vt:lpstr>'3_3_CES_K2_DP 3_faza 2'!Tiskanje_naslovov</vt:lpstr>
      <vt:lpstr>'3_3_CES_K2_faza 2'!Tiskanje_naslovov</vt:lpstr>
      <vt:lpstr>'3_3_CES_K2_Norš. pločnik_faza 2'!Tiskanje_naslovov</vt:lpstr>
      <vt:lpstr>'3_3_CES_K2_Noršinska_faza 2'!Tiskanje_naslovov</vt:lpstr>
      <vt:lpstr>'3_3_MET_VOC_Plese_faza 1'!Tiskanje_naslovov</vt:lpstr>
      <vt:lpstr>'3_4_MET_VOC MS_faza 2'!Tiskanje_naslovov</vt:lpstr>
      <vt:lpstr>'3_7_PODVOZ Nemčavci_faza 2'!Tiskanje_naslovov</vt:lpstr>
      <vt:lpstr>'3_8_MOST M1_sp.konstr._faza 2'!Tiskanje_naslovov</vt:lpstr>
      <vt:lpstr>'3_8_MOST M1_temeljenje_faza 2'!Tiskanje_naslovov</vt:lpstr>
      <vt:lpstr>'3_8_MOST M1_zg.konstr._faza 2'!Tiskanje_naslovov</vt:lpstr>
      <vt:lpstr>'3_9_PREPUST P3_faza 2 '!Tiskanje_naslovov</vt:lpstr>
      <vt:lpstr>'4_1_CRA_I.cona in LC CR3_faza 2'!Tiskanje_naslovov</vt:lpstr>
      <vt:lpstr>'4_1_CRA_K1 Plese_faza 2'!Tiskanje_naslovov</vt:lpstr>
      <vt:lpstr>'4_1_CRA_K1_Plese_faza 1'!Tiskanje_naslovov</vt:lpstr>
      <vt:lpstr>'4_1_CRA_K2 CR1_faza 2'!Tiskanje_naslovov</vt:lpstr>
      <vt:lpstr>'4_1_CRA_K3 in K4 CR2_faza 2'!Tiskanje_naslovov</vt:lpstr>
      <vt:lpstr>'5_1_VOD-1_faza 2'!Tiskanje_naslovov</vt:lpstr>
      <vt:lpstr>'5_1_VOD-2.1_faza 2'!Tiskanje_naslovov</vt:lpstr>
      <vt:lpstr>'5_1_VOD-2_faza 2'!Tiskanje_naslovov</vt:lpstr>
      <vt:lpstr>'5_1_VOD-3.1_faza 2'!Tiskanje_naslovov</vt:lpstr>
      <vt:lpstr>'5_1_VOD-3_faza 2'!Tiskanje_naslovov</vt:lpstr>
      <vt:lpstr>'5_1_VOD-4_faza 2'!Tiskanje_naslovov</vt:lpstr>
      <vt:lpstr>'5_1_VOD-5_faza 2'!Tiskanje_naslovov</vt:lpstr>
      <vt:lpstr>'5_1_VOD-6_faza 2'!Tiskanje_naslovov</vt:lpstr>
      <vt:lpstr>'5_1_VOD-7_faza 2'!Tiskanje_naslovov</vt:lpstr>
      <vt:lpstr>'5_1_VOD-O1_Plese_faza 1'!Tiskanje_naslovov</vt:lpstr>
      <vt:lpstr>'5_1_VOD-P1_Plese_faza 1'!Tiskanje_naslovov</vt:lpstr>
      <vt:lpstr>'5_1_VOD-P3_Plese_faza 1'!Tiskanje_naslovov</vt:lpstr>
      <vt:lpstr>'5_2_P.PLIN_faza 2'!Tiskanje_naslovov</vt:lpstr>
      <vt:lpstr>'5_2_PLN1_Plese_faza 1'!Tiskanje_naslovov</vt:lpstr>
      <vt:lpstr>'5_3_D.PLIN_faza 2'!Tiskanje_naslovov</vt:lpstr>
      <vt:lpstr>'5_3_PLN2_Plese_faza 1'!Tiskanje_naslovov</vt:lpstr>
      <vt:lpstr>'5_4_ČRP1-LC_faza 2'!Tiskanje_naslovov</vt:lpstr>
      <vt:lpstr>'5_5_ČRP2-Nemčavci_faza 2'!Tiskanje_naslovov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Damjan Karba Kreslin</dc:creator>
  <cp:lastModifiedBy>Bojan</cp:lastModifiedBy>
  <cp:lastPrinted>2026-04-02T14:17:22Z</cp:lastPrinted>
  <dcterms:created xsi:type="dcterms:W3CDTF">2026-02-16T09:10:55Z</dcterms:created>
  <dcterms:modified xsi:type="dcterms:W3CDTF">2026-06-04T14:08:04Z</dcterms:modified>
</cp:coreProperties>
</file>